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n\Documents\carbonex\essai site aide excel\"/>
    </mc:Choice>
  </mc:AlternateContent>
  <xr:revisionPtr revIDLastSave="0" documentId="13_ncr:1_{04EA0AD4-4DF2-475D-A747-E927C1BF2E33}" xr6:coauthVersionLast="36" xr6:coauthVersionMax="47" xr10:uidLastSave="{00000000-0000-0000-0000-000000000000}"/>
  <bookViews>
    <workbookView xWindow="0" yWindow="0" windowWidth="24000" windowHeight="9525" firstSheet="1" activeTab="4" xr2:uid="{A19EF1D3-7A89-4F31-A6E9-5BA836C4608E}"/>
  </bookViews>
  <sheets>
    <sheet name="Suivi TRG " sheetId="1" state="hidden" r:id="rId1"/>
    <sheet name="Suivi Scie 1" sheetId="11" r:id="rId2"/>
    <sheet name="Suivi Scie 2" sheetId="21" r:id="rId3"/>
    <sheet name="Suivi Scie 3" sheetId="22" r:id="rId4"/>
    <sheet name="Suivi Scie 4" sheetId="12" r:id="rId5"/>
    <sheet name="Suivi Scie 5" sheetId="2" r:id="rId6"/>
    <sheet name="suivi general" sheetId="3" state="hidden" r:id="rId7"/>
  </sheets>
  <definedNames>
    <definedName name="_xlnm._FilterDatabase" localSheetId="1" hidden="1">'Suivi Scie 1'!$A$5:$Y$200</definedName>
    <definedName name="_xlnm._FilterDatabase" localSheetId="2" hidden="1">'Suivi Scie 2'!$A$5:$Y$200</definedName>
    <definedName name="_xlnm._FilterDatabase" localSheetId="3" hidden="1">'Suivi Scie 3'!$A$5:$Y$200</definedName>
    <definedName name="_xlnm._FilterDatabase" localSheetId="4" hidden="1">'Suivi Scie 4'!$A$5:$Y$200</definedName>
    <definedName name="_xlnm._FilterDatabase" localSheetId="5" hidden="1">'Suivi Scie 5'!$A$5:$Y$200</definedName>
  </definedNames>
  <calcPr calcId="191029"/>
  <pivotCaches>
    <pivotCache cacheId="0" r:id="rId8"/>
    <pivotCache cacheId="1" r:id="rId9"/>
    <pivotCache cacheId="2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4" i="2" l="1"/>
  <c r="B81" i="2"/>
  <c r="B84" i="12"/>
  <c r="B81" i="12"/>
  <c r="W1518" i="22" l="1" a="1"/>
  <c r="W1518" i="22" s="1"/>
  <c r="V1518" i="22" s="1"/>
  <c r="U1518" i="22"/>
  <c r="B1518" i="22"/>
  <c r="W1515" i="22" a="1"/>
  <c r="W1515" i="22" s="1"/>
  <c r="V1515" i="22" s="1"/>
  <c r="U1515" i="22"/>
  <c r="B1515" i="22"/>
  <c r="W1512" i="22" a="1"/>
  <c r="W1512" i="22" s="1"/>
  <c r="V1512" i="22" s="1"/>
  <c r="U1512" i="22"/>
  <c r="B1512" i="22"/>
  <c r="W1509" i="22" a="1"/>
  <c r="W1509" i="22" s="1"/>
  <c r="V1509" i="22" s="1"/>
  <c r="U1509" i="22"/>
  <c r="B1509" i="22"/>
  <c r="W1506" i="22" a="1"/>
  <c r="W1506" i="22" s="1"/>
  <c r="V1506" i="22" s="1"/>
  <c r="U1506" i="22"/>
  <c r="B1506" i="22"/>
  <c r="W1503" i="22" a="1"/>
  <c r="W1503" i="22" s="1"/>
  <c r="V1503" i="22" s="1"/>
  <c r="U1503" i="22"/>
  <c r="B1503" i="22"/>
  <c r="W1500" i="22" a="1"/>
  <c r="W1500" i="22" s="1"/>
  <c r="V1500" i="22" s="1"/>
  <c r="U1500" i="22"/>
  <c r="B1500" i="22"/>
  <c r="W1497" i="22"/>
  <c r="V1497" i="22" s="1"/>
  <c r="W1497" i="22" a="1"/>
  <c r="U1497" i="22"/>
  <c r="B1497" i="22"/>
  <c r="W1494" i="22" a="1"/>
  <c r="W1494" i="22" s="1"/>
  <c r="V1494" i="22" s="1"/>
  <c r="U1494" i="22"/>
  <c r="B1494" i="22"/>
  <c r="W1491" i="22"/>
  <c r="W1491" i="22" a="1"/>
  <c r="V1491" i="22"/>
  <c r="U1491" i="22"/>
  <c r="B1491" i="22"/>
  <c r="W1488" i="22"/>
  <c r="W1488" i="22" a="1"/>
  <c r="V1488" i="22"/>
  <c r="U1488" i="22"/>
  <c r="B1488" i="22"/>
  <c r="W1485" i="22" a="1"/>
  <c r="W1485" i="22" s="1"/>
  <c r="V1485" i="22" s="1"/>
  <c r="U1485" i="22"/>
  <c r="B1485" i="22"/>
  <c r="W1482" i="22"/>
  <c r="W1482" i="22" a="1"/>
  <c r="V1482" i="22"/>
  <c r="U1482" i="22"/>
  <c r="B1482" i="22"/>
  <c r="W1479" i="22"/>
  <c r="V1479" i="22" s="1"/>
  <c r="W1479" i="22" a="1"/>
  <c r="U1479" i="22"/>
  <c r="B1479" i="22"/>
  <c r="W1476" i="22" a="1"/>
  <c r="W1476" i="22" s="1"/>
  <c r="V1476" i="22" s="1"/>
  <c r="U1476" i="22"/>
  <c r="B1476" i="22"/>
  <c r="W1473" i="22" a="1"/>
  <c r="W1473" i="22" s="1"/>
  <c r="V1473" i="22" s="1"/>
  <c r="U1473" i="22"/>
  <c r="B1473" i="22"/>
  <c r="W1470" i="22" a="1"/>
  <c r="W1470" i="22" s="1"/>
  <c r="V1470" i="22" s="1"/>
  <c r="U1470" i="22"/>
  <c r="B1470" i="22"/>
  <c r="W1467" i="22" a="1"/>
  <c r="W1467" i="22" s="1"/>
  <c r="V1467" i="22" s="1"/>
  <c r="U1467" i="22"/>
  <c r="B1467" i="22"/>
  <c r="W1464" i="22" a="1"/>
  <c r="W1464" i="22" s="1"/>
  <c r="V1464" i="22" s="1"/>
  <c r="U1464" i="22"/>
  <c r="B1464" i="22"/>
  <c r="W1461" i="22"/>
  <c r="V1461" i="22" s="1"/>
  <c r="W1461" i="22" a="1"/>
  <c r="U1461" i="22"/>
  <c r="B1461" i="22"/>
  <c r="W1458" i="22" a="1"/>
  <c r="W1458" i="22" s="1"/>
  <c r="V1458" i="22" s="1"/>
  <c r="U1458" i="22"/>
  <c r="B1458" i="22"/>
  <c r="W1455" i="22"/>
  <c r="W1455" i="22" a="1"/>
  <c r="V1455" i="22"/>
  <c r="U1455" i="22"/>
  <c r="B1455" i="22"/>
  <c r="W1452" i="22"/>
  <c r="W1452" i="22" a="1"/>
  <c r="V1452" i="22"/>
  <c r="U1452" i="22"/>
  <c r="B1452" i="22"/>
  <c r="W1449" i="22" a="1"/>
  <c r="W1449" i="22" s="1"/>
  <c r="V1449" i="22" s="1"/>
  <c r="U1449" i="22"/>
  <c r="B1449" i="22"/>
  <c r="W1446" i="22"/>
  <c r="W1446" i="22" a="1"/>
  <c r="V1446" i="22"/>
  <c r="U1446" i="22"/>
  <c r="B1446" i="22"/>
  <c r="W1443" i="22"/>
  <c r="V1443" i="22" s="1"/>
  <c r="W1443" i="22" a="1"/>
  <c r="U1443" i="22"/>
  <c r="B1443" i="22"/>
  <c r="W1440" i="22" a="1"/>
  <c r="W1440" i="22" s="1"/>
  <c r="V1440" i="22" s="1"/>
  <c r="U1440" i="22"/>
  <c r="B1440" i="22"/>
  <c r="W1437" i="22" a="1"/>
  <c r="W1437" i="22" s="1"/>
  <c r="V1437" i="22" s="1"/>
  <c r="U1437" i="22"/>
  <c r="B1437" i="22"/>
  <c r="W1434" i="22" a="1"/>
  <c r="W1434" i="22" s="1"/>
  <c r="V1434" i="22" s="1"/>
  <c r="U1434" i="22"/>
  <c r="B1434" i="22"/>
  <c r="W1431" i="22" a="1"/>
  <c r="W1431" i="22" s="1"/>
  <c r="V1431" i="22" s="1"/>
  <c r="U1431" i="22"/>
  <c r="B1431" i="22"/>
  <c r="W1428" i="22" a="1"/>
  <c r="W1428" i="22" s="1"/>
  <c r="V1428" i="22" s="1"/>
  <c r="U1428" i="22"/>
  <c r="B1428" i="22"/>
  <c r="W1425" i="22"/>
  <c r="V1425" i="22" s="1"/>
  <c r="W1425" i="22" a="1"/>
  <c r="U1425" i="22"/>
  <c r="B1425" i="22"/>
  <c r="W1422" i="22" a="1"/>
  <c r="W1422" i="22" s="1"/>
  <c r="V1422" i="22" s="1"/>
  <c r="U1422" i="22"/>
  <c r="B1422" i="22"/>
  <c r="W1419" i="22"/>
  <c r="W1419" i="22" a="1"/>
  <c r="V1419" i="22"/>
  <c r="U1419" i="22"/>
  <c r="B1419" i="22"/>
  <c r="W1416" i="22"/>
  <c r="W1416" i="22" a="1"/>
  <c r="V1416" i="22"/>
  <c r="U1416" i="22"/>
  <c r="B1416" i="22"/>
  <c r="W1413" i="22" a="1"/>
  <c r="W1413" i="22" s="1"/>
  <c r="V1413" i="22" s="1"/>
  <c r="U1413" i="22"/>
  <c r="B1413" i="22"/>
  <c r="W1410" i="22"/>
  <c r="W1410" i="22" a="1"/>
  <c r="V1410" i="22"/>
  <c r="U1410" i="22"/>
  <c r="B1410" i="22"/>
  <c r="W1407" i="22"/>
  <c r="V1407" i="22" s="1"/>
  <c r="W1407" i="22" a="1"/>
  <c r="U1407" i="22"/>
  <c r="B1407" i="22"/>
  <c r="W1404" i="22" a="1"/>
  <c r="W1404" i="22" s="1"/>
  <c r="V1404" i="22" s="1"/>
  <c r="U1404" i="22"/>
  <c r="B1404" i="22"/>
  <c r="W1401" i="22" a="1"/>
  <c r="W1401" i="22" s="1"/>
  <c r="V1401" i="22" s="1"/>
  <c r="U1401" i="22"/>
  <c r="B1401" i="22"/>
  <c r="W1398" i="22" a="1"/>
  <c r="W1398" i="22" s="1"/>
  <c r="V1398" i="22" s="1"/>
  <c r="U1398" i="22"/>
  <c r="B1398" i="22"/>
  <c r="W1395" i="22" a="1"/>
  <c r="W1395" i="22" s="1"/>
  <c r="V1395" i="22" s="1"/>
  <c r="U1395" i="22"/>
  <c r="B1395" i="22"/>
  <c r="W1392" i="22" a="1"/>
  <c r="W1392" i="22" s="1"/>
  <c r="V1392" i="22" s="1"/>
  <c r="U1392" i="22"/>
  <c r="B1392" i="22"/>
  <c r="W1389" i="22"/>
  <c r="V1389" i="22" s="1"/>
  <c r="W1389" i="22" a="1"/>
  <c r="U1389" i="22"/>
  <c r="B1389" i="22"/>
  <c r="W1386" i="22" a="1"/>
  <c r="W1386" i="22" s="1"/>
  <c r="V1386" i="22" s="1"/>
  <c r="U1386" i="22"/>
  <c r="B1386" i="22"/>
  <c r="W1383" i="22"/>
  <c r="W1383" i="22" a="1"/>
  <c r="V1383" i="22"/>
  <c r="U1383" i="22"/>
  <c r="B1383" i="22"/>
  <c r="W1380" i="22"/>
  <c r="W1380" i="22" a="1"/>
  <c r="V1380" i="22"/>
  <c r="U1380" i="22"/>
  <c r="B1380" i="22"/>
  <c r="W1377" i="22" a="1"/>
  <c r="W1377" i="22" s="1"/>
  <c r="V1377" i="22" s="1"/>
  <c r="U1377" i="22"/>
  <c r="B1377" i="22"/>
  <c r="W1374" i="22" a="1"/>
  <c r="W1374" i="22" s="1"/>
  <c r="V1374" i="22" s="1"/>
  <c r="U1374" i="22"/>
  <c r="B1374" i="22"/>
  <c r="W1371" i="22"/>
  <c r="V1371" i="22" s="1"/>
  <c r="W1371" i="22" a="1"/>
  <c r="U1371" i="22"/>
  <c r="B1371" i="22"/>
  <c r="W1368" i="22" a="1"/>
  <c r="W1368" i="22" s="1"/>
  <c r="V1368" i="22" s="1"/>
  <c r="U1368" i="22"/>
  <c r="B1368" i="22"/>
  <c r="W1365" i="22" a="1"/>
  <c r="W1365" i="22" s="1"/>
  <c r="V1365" i="22" s="1"/>
  <c r="U1365" i="22"/>
  <c r="B1365" i="22"/>
  <c r="W1362" i="22" a="1"/>
  <c r="W1362" i="22" s="1"/>
  <c r="V1362" i="22" s="1"/>
  <c r="U1362" i="22"/>
  <c r="B1362" i="22"/>
  <c r="W1359" i="22" a="1"/>
  <c r="W1359" i="22" s="1"/>
  <c r="V1359" i="22" s="1"/>
  <c r="U1359" i="22"/>
  <c r="B1359" i="22"/>
  <c r="W1356" i="22" a="1"/>
  <c r="W1356" i="22" s="1"/>
  <c r="V1356" i="22" s="1"/>
  <c r="U1356" i="22"/>
  <c r="B1356" i="22"/>
  <c r="W1353" i="22"/>
  <c r="V1353" i="22" s="1"/>
  <c r="W1353" i="22" a="1"/>
  <c r="U1353" i="22"/>
  <c r="B1353" i="22"/>
  <c r="W1350" i="22" a="1"/>
  <c r="W1350" i="22" s="1"/>
  <c r="V1350" i="22" s="1"/>
  <c r="U1350" i="22"/>
  <c r="B1350" i="22"/>
  <c r="W1347" i="22"/>
  <c r="W1347" i="22" a="1"/>
  <c r="V1347" i="22"/>
  <c r="U1347" i="22"/>
  <c r="B1347" i="22"/>
  <c r="W1344" i="22"/>
  <c r="W1344" i="22" a="1"/>
  <c r="V1344" i="22"/>
  <c r="U1344" i="22"/>
  <c r="B1344" i="22"/>
  <c r="W1341" i="22" a="1"/>
  <c r="W1341" i="22" s="1"/>
  <c r="V1341" i="22" s="1"/>
  <c r="U1341" i="22"/>
  <c r="B1341" i="22"/>
  <c r="W1338" i="22" a="1"/>
  <c r="W1338" i="22" s="1"/>
  <c r="V1338" i="22" s="1"/>
  <c r="U1338" i="22"/>
  <c r="B1338" i="22"/>
  <c r="W1335" i="22"/>
  <c r="V1335" i="22" s="1"/>
  <c r="W1335" i="22" a="1"/>
  <c r="U1335" i="22"/>
  <c r="B1335" i="22"/>
  <c r="W1332" i="22" a="1"/>
  <c r="W1332" i="22" s="1"/>
  <c r="V1332" i="22" s="1"/>
  <c r="U1332" i="22"/>
  <c r="B1332" i="22"/>
  <c r="W1329" i="22" a="1"/>
  <c r="W1329" i="22" s="1"/>
  <c r="V1329" i="22" s="1"/>
  <c r="U1329" i="22"/>
  <c r="B1329" i="22"/>
  <c r="W1326" i="22" a="1"/>
  <c r="W1326" i="22" s="1"/>
  <c r="V1326" i="22" s="1"/>
  <c r="U1326" i="22"/>
  <c r="B1326" i="22"/>
  <c r="W1323" i="22" a="1"/>
  <c r="W1323" i="22" s="1"/>
  <c r="V1323" i="22" s="1"/>
  <c r="U1323" i="22"/>
  <c r="B1323" i="22"/>
  <c r="W1320" i="22" a="1"/>
  <c r="W1320" i="22" s="1"/>
  <c r="V1320" i="22" s="1"/>
  <c r="U1320" i="22"/>
  <c r="B1320" i="22"/>
  <c r="W1317" i="22"/>
  <c r="V1317" i="22" s="1"/>
  <c r="W1317" i="22" a="1"/>
  <c r="U1317" i="22"/>
  <c r="B1317" i="22"/>
  <c r="W1314" i="22" a="1"/>
  <c r="W1314" i="22" s="1"/>
  <c r="V1314" i="22" s="1"/>
  <c r="U1314" i="22"/>
  <c r="B1314" i="22"/>
  <c r="W1311" i="22" a="1"/>
  <c r="W1311" i="22" s="1"/>
  <c r="V1311" i="22" s="1"/>
  <c r="U1311" i="22"/>
  <c r="B1311" i="22"/>
  <c r="W1308" i="22"/>
  <c r="W1308" i="22" a="1"/>
  <c r="V1308" i="22"/>
  <c r="U1308" i="22"/>
  <c r="B1308" i="22"/>
  <c r="W1305" i="22" a="1"/>
  <c r="W1305" i="22" s="1"/>
  <c r="V1305" i="22" s="1"/>
  <c r="U1305" i="22"/>
  <c r="B1305" i="22"/>
  <c r="W1302" i="22" a="1"/>
  <c r="W1302" i="22" s="1"/>
  <c r="V1302" i="22" s="1"/>
  <c r="U1302" i="22"/>
  <c r="B1302" i="22"/>
  <c r="W1299" i="22"/>
  <c r="V1299" i="22" s="1"/>
  <c r="W1299" i="22" a="1"/>
  <c r="U1299" i="22"/>
  <c r="B1299" i="22"/>
  <c r="W1296" i="22" a="1"/>
  <c r="W1296" i="22" s="1"/>
  <c r="V1296" i="22" s="1"/>
  <c r="U1296" i="22"/>
  <c r="B1296" i="22"/>
  <c r="W1293" i="22" a="1"/>
  <c r="W1293" i="22" s="1"/>
  <c r="V1293" i="22" s="1"/>
  <c r="U1293" i="22"/>
  <c r="B1293" i="22"/>
  <c r="W1290" i="22" a="1"/>
  <c r="W1290" i="22" s="1"/>
  <c r="V1290" i="22" s="1"/>
  <c r="U1290" i="22"/>
  <c r="B1290" i="22"/>
  <c r="W1287" i="22" a="1"/>
  <c r="W1287" i="22" s="1"/>
  <c r="V1287" i="22" s="1"/>
  <c r="U1287" i="22"/>
  <c r="B1287" i="22"/>
  <c r="W1284" i="22" a="1"/>
  <c r="W1284" i="22" s="1"/>
  <c r="V1284" i="22" s="1"/>
  <c r="U1284" i="22"/>
  <c r="B1284" i="22"/>
  <c r="W1281" i="22"/>
  <c r="V1281" i="22" s="1"/>
  <c r="W1281" i="22" a="1"/>
  <c r="U1281" i="22"/>
  <c r="B1281" i="22"/>
  <c r="W1278" i="22" a="1"/>
  <c r="W1278" i="22" s="1"/>
  <c r="V1278" i="22" s="1"/>
  <c r="U1278" i="22"/>
  <c r="B1278" i="22"/>
  <c r="W1275" i="22" a="1"/>
  <c r="W1275" i="22" s="1"/>
  <c r="V1275" i="22" s="1"/>
  <c r="U1275" i="22"/>
  <c r="B1275" i="22"/>
  <c r="W1272" i="22" a="1"/>
  <c r="W1272" i="22" s="1"/>
  <c r="V1272" i="22" s="1"/>
  <c r="U1272" i="22"/>
  <c r="B1272" i="22"/>
  <c r="W1269" i="22" a="1"/>
  <c r="W1269" i="22" s="1"/>
  <c r="V1269" i="22" s="1"/>
  <c r="U1269" i="22"/>
  <c r="B1269" i="22"/>
  <c r="W1266" i="22" a="1"/>
  <c r="W1266" i="22" s="1"/>
  <c r="V1266" i="22" s="1"/>
  <c r="U1266" i="22"/>
  <c r="B1266" i="22"/>
  <c r="W1263" i="22"/>
  <c r="V1263" i="22" s="1"/>
  <c r="W1263" i="22" a="1"/>
  <c r="U1263" i="22"/>
  <c r="B1263" i="22"/>
  <c r="W1260" i="22" a="1"/>
  <c r="W1260" i="22" s="1"/>
  <c r="V1260" i="22" s="1"/>
  <c r="U1260" i="22"/>
  <c r="B1260" i="22"/>
  <c r="W1257" i="22" a="1"/>
  <c r="W1257" i="22" s="1"/>
  <c r="V1257" i="22" s="1"/>
  <c r="U1257" i="22"/>
  <c r="B1257" i="22"/>
  <c r="W1254" i="22" a="1"/>
  <c r="W1254" i="22" s="1"/>
  <c r="V1254" i="22" s="1"/>
  <c r="U1254" i="22"/>
  <c r="B1254" i="22"/>
  <c r="W1251" i="22" a="1"/>
  <c r="W1251" i="22" s="1"/>
  <c r="V1251" i="22" s="1"/>
  <c r="U1251" i="22"/>
  <c r="B1251" i="22"/>
  <c r="W1248" i="22" a="1"/>
  <c r="W1248" i="22" s="1"/>
  <c r="V1248" i="22" s="1"/>
  <c r="U1248" i="22"/>
  <c r="B1248" i="22"/>
  <c r="W1245" i="22"/>
  <c r="V1245" i="22" s="1"/>
  <c r="W1245" i="22" a="1"/>
  <c r="U1245" i="22"/>
  <c r="B1245" i="22"/>
  <c r="W1242" i="22" a="1"/>
  <c r="W1242" i="22" s="1"/>
  <c r="V1242" i="22" s="1"/>
  <c r="U1242" i="22"/>
  <c r="B1242" i="22"/>
  <c r="W1239" i="22" a="1"/>
  <c r="W1239" i="22" s="1"/>
  <c r="V1239" i="22"/>
  <c r="U1239" i="22"/>
  <c r="B1239" i="22"/>
  <c r="W1236" i="22" a="1"/>
  <c r="W1236" i="22" s="1"/>
  <c r="V1236" i="22" s="1"/>
  <c r="U1236" i="22"/>
  <c r="B1236" i="22"/>
  <c r="W1233" i="22" a="1"/>
  <c r="W1233" i="22" s="1"/>
  <c r="V1233" i="22" s="1"/>
  <c r="U1233" i="22"/>
  <c r="B1233" i="22"/>
  <c r="W1230" i="22" a="1"/>
  <c r="W1230" i="22" s="1"/>
  <c r="V1230" i="22" s="1"/>
  <c r="U1230" i="22"/>
  <c r="B1230" i="22"/>
  <c r="W1227" i="22"/>
  <c r="V1227" i="22" s="1"/>
  <c r="W1227" i="22" a="1"/>
  <c r="U1227" i="22"/>
  <c r="B1227" i="22"/>
  <c r="W1224" i="22" a="1"/>
  <c r="W1224" i="22" s="1"/>
  <c r="V1224" i="22" s="1"/>
  <c r="U1224" i="22"/>
  <c r="B1224" i="22"/>
  <c r="W1221" i="22" a="1"/>
  <c r="W1221" i="22" s="1"/>
  <c r="V1221" i="22" s="1"/>
  <c r="U1221" i="22"/>
  <c r="B1221" i="22"/>
  <c r="W1218" i="22" a="1"/>
  <c r="W1218" i="22" s="1"/>
  <c r="V1218" i="22" s="1"/>
  <c r="U1218" i="22"/>
  <c r="B1218" i="22"/>
  <c r="W1215" i="22" a="1"/>
  <c r="W1215" i="22" s="1"/>
  <c r="V1215" i="22" s="1"/>
  <c r="U1215" i="22"/>
  <c r="B1215" i="22"/>
  <c r="W1212" i="22" a="1"/>
  <c r="W1212" i="22" s="1"/>
  <c r="V1212" i="22" s="1"/>
  <c r="U1212" i="22"/>
  <c r="B1212" i="22"/>
  <c r="W1209" i="22"/>
  <c r="V1209" i="22" s="1"/>
  <c r="W1209" i="22" a="1"/>
  <c r="U1209" i="22"/>
  <c r="B1209" i="22"/>
  <c r="W1206" i="22" a="1"/>
  <c r="W1206" i="22" s="1"/>
  <c r="V1206" i="22" s="1"/>
  <c r="U1206" i="22"/>
  <c r="B1206" i="22"/>
  <c r="W1203" i="22" a="1"/>
  <c r="W1203" i="22" s="1"/>
  <c r="V1203" i="22" s="1"/>
  <c r="U1203" i="22"/>
  <c r="B1203" i="22"/>
  <c r="W1200" i="22" a="1"/>
  <c r="W1200" i="22" s="1"/>
  <c r="V1200" i="22" s="1"/>
  <c r="U1200" i="22"/>
  <c r="B1200" i="22"/>
  <c r="W1197" i="22" a="1"/>
  <c r="W1197" i="22" s="1"/>
  <c r="V1197" i="22" s="1"/>
  <c r="U1197" i="22"/>
  <c r="B1197" i="22"/>
  <c r="W1194" i="22" a="1"/>
  <c r="W1194" i="22" s="1"/>
  <c r="V1194" i="22" s="1"/>
  <c r="U1194" i="22"/>
  <c r="B1194" i="22"/>
  <c r="W1191" i="22"/>
  <c r="V1191" i="22" s="1"/>
  <c r="W1191" i="22" a="1"/>
  <c r="U1191" i="22"/>
  <c r="B1191" i="22"/>
  <c r="W1188" i="22" a="1"/>
  <c r="W1188" i="22" s="1"/>
  <c r="V1188" i="22" s="1"/>
  <c r="U1188" i="22"/>
  <c r="B1188" i="22"/>
  <c r="W1185" i="22" a="1"/>
  <c r="W1185" i="22" s="1"/>
  <c r="V1185" i="22" s="1"/>
  <c r="U1185" i="22"/>
  <c r="B1185" i="22"/>
  <c r="W1182" i="22" a="1"/>
  <c r="W1182" i="22" s="1"/>
  <c r="V1182" i="22" s="1"/>
  <c r="U1182" i="22"/>
  <c r="B1182" i="22"/>
  <c r="W1179" i="22" a="1"/>
  <c r="W1179" i="22" s="1"/>
  <c r="V1179" i="22" s="1"/>
  <c r="U1179" i="22"/>
  <c r="B1179" i="22"/>
  <c r="W1176" i="22" a="1"/>
  <c r="W1176" i="22" s="1"/>
  <c r="V1176" i="22" s="1"/>
  <c r="U1176" i="22"/>
  <c r="B1176" i="22"/>
  <c r="W1173" i="22"/>
  <c r="V1173" i="22" s="1"/>
  <c r="W1173" i="22" a="1"/>
  <c r="U1173" i="22"/>
  <c r="B1173" i="22"/>
  <c r="W1170" i="22" a="1"/>
  <c r="W1170" i="22" s="1"/>
  <c r="V1170" i="22" s="1"/>
  <c r="U1170" i="22"/>
  <c r="B1170" i="22"/>
  <c r="W1167" i="22" a="1"/>
  <c r="W1167" i="22" s="1"/>
  <c r="V1167" i="22"/>
  <c r="U1167" i="22"/>
  <c r="B1167" i="22"/>
  <c r="W1164" i="22" a="1"/>
  <c r="W1164" i="22" s="1"/>
  <c r="V1164" i="22" s="1"/>
  <c r="U1164" i="22"/>
  <c r="B1164" i="22"/>
  <c r="W1161" i="22" a="1"/>
  <c r="W1161" i="22" s="1"/>
  <c r="V1161" i="22" s="1"/>
  <c r="U1161" i="22"/>
  <c r="B1161" i="22"/>
  <c r="W1158" i="22" a="1"/>
  <c r="W1158" i="22" s="1"/>
  <c r="V1158" i="22" s="1"/>
  <c r="U1158" i="22"/>
  <c r="B1158" i="22"/>
  <c r="W1155" i="22"/>
  <c r="V1155" i="22" s="1"/>
  <c r="W1155" i="22" a="1"/>
  <c r="U1155" i="22"/>
  <c r="B1155" i="22"/>
  <c r="W1152" i="22" a="1"/>
  <c r="W1152" i="22" s="1"/>
  <c r="V1152" i="22" s="1"/>
  <c r="U1152" i="22"/>
  <c r="B1152" i="22"/>
  <c r="W1149" i="22" a="1"/>
  <c r="W1149" i="22" s="1"/>
  <c r="V1149" i="22" s="1"/>
  <c r="U1149" i="22"/>
  <c r="B1149" i="22"/>
  <c r="W1146" i="22" a="1"/>
  <c r="W1146" i="22" s="1"/>
  <c r="V1146" i="22" s="1"/>
  <c r="U1146" i="22"/>
  <c r="B1146" i="22"/>
  <c r="W1143" i="22" a="1"/>
  <c r="W1143" i="22" s="1"/>
  <c r="V1143" i="22" s="1"/>
  <c r="U1143" i="22"/>
  <c r="B1143" i="22"/>
  <c r="W1140" i="22" a="1"/>
  <c r="W1140" i="22" s="1"/>
  <c r="V1140" i="22" s="1"/>
  <c r="U1140" i="22"/>
  <c r="B1140" i="22"/>
  <c r="W1137" i="22"/>
  <c r="V1137" i="22" s="1"/>
  <c r="W1137" i="22" a="1"/>
  <c r="U1137" i="22"/>
  <c r="B1137" i="22"/>
  <c r="W1134" i="22" a="1"/>
  <c r="W1134" i="22" s="1"/>
  <c r="V1134" i="22" s="1"/>
  <c r="U1134" i="22"/>
  <c r="B1134" i="22"/>
  <c r="W1131" i="22" a="1"/>
  <c r="W1131" i="22" s="1"/>
  <c r="V1131" i="22"/>
  <c r="U1131" i="22"/>
  <c r="B1131" i="22"/>
  <c r="W1128" i="22" a="1"/>
  <c r="W1128" i="22" s="1"/>
  <c r="V1128" i="22" s="1"/>
  <c r="U1128" i="22"/>
  <c r="B1128" i="22"/>
  <c r="W1125" i="22" a="1"/>
  <c r="W1125" i="22" s="1"/>
  <c r="V1125" i="22" s="1"/>
  <c r="U1125" i="22"/>
  <c r="B1125" i="22"/>
  <c r="W1122" i="22" a="1"/>
  <c r="W1122" i="22" s="1"/>
  <c r="V1122" i="22" s="1"/>
  <c r="U1122" i="22"/>
  <c r="B1122" i="22"/>
  <c r="W1119" i="22"/>
  <c r="V1119" i="22" s="1"/>
  <c r="W1119" i="22" a="1"/>
  <c r="U1119" i="22"/>
  <c r="B1119" i="22"/>
  <c r="W1116" i="22" a="1"/>
  <c r="W1116" i="22" s="1"/>
  <c r="V1116" i="22" s="1"/>
  <c r="U1116" i="22"/>
  <c r="B1116" i="22"/>
  <c r="W1113" i="22" a="1"/>
  <c r="W1113" i="22" s="1"/>
  <c r="V1113" i="22" s="1"/>
  <c r="U1113" i="22"/>
  <c r="B1113" i="22"/>
  <c r="W1110" i="22" a="1"/>
  <c r="W1110" i="22" s="1"/>
  <c r="V1110" i="22" s="1"/>
  <c r="U1110" i="22"/>
  <c r="B1110" i="22"/>
  <c r="W1107" i="22" a="1"/>
  <c r="W1107" i="22" s="1"/>
  <c r="V1107" i="22" s="1"/>
  <c r="U1107" i="22"/>
  <c r="B1107" i="22"/>
  <c r="W1104" i="22" a="1"/>
  <c r="W1104" i="22" s="1"/>
  <c r="V1104" i="22" s="1"/>
  <c r="U1104" i="22"/>
  <c r="B1104" i="22"/>
  <c r="W1101" i="22"/>
  <c r="V1101" i="22" s="1"/>
  <c r="W1101" i="22" a="1"/>
  <c r="U1101" i="22"/>
  <c r="B1101" i="22"/>
  <c r="W1098" i="22" a="1"/>
  <c r="W1098" i="22" s="1"/>
  <c r="V1098" i="22" s="1"/>
  <c r="U1098" i="22"/>
  <c r="B1098" i="22"/>
  <c r="W1095" i="22" a="1"/>
  <c r="W1095" i="22" s="1"/>
  <c r="V1095" i="22"/>
  <c r="U1095" i="22"/>
  <c r="B1095" i="22"/>
  <c r="W1092" i="22" a="1"/>
  <c r="W1092" i="22" s="1"/>
  <c r="V1092" i="22" s="1"/>
  <c r="U1092" i="22"/>
  <c r="B1092" i="22"/>
  <c r="W1089" i="22" a="1"/>
  <c r="W1089" i="22" s="1"/>
  <c r="V1089" i="22" s="1"/>
  <c r="U1089" i="22"/>
  <c r="B1089" i="22"/>
  <c r="W1086" i="22" a="1"/>
  <c r="W1086" i="22" s="1"/>
  <c r="V1086" i="22" s="1"/>
  <c r="U1086" i="22"/>
  <c r="B1086" i="22"/>
  <c r="W1083" i="22"/>
  <c r="V1083" i="22" s="1"/>
  <c r="W1083" i="22" a="1"/>
  <c r="U1083" i="22"/>
  <c r="B1083" i="22"/>
  <c r="W1080" i="22" a="1"/>
  <c r="W1080" i="22" s="1"/>
  <c r="V1080" i="22" s="1"/>
  <c r="U1080" i="22"/>
  <c r="B1080" i="22"/>
  <c r="W1077" i="22" a="1"/>
  <c r="W1077" i="22" s="1"/>
  <c r="V1077" i="22" s="1"/>
  <c r="U1077" i="22"/>
  <c r="B1077" i="22"/>
  <c r="W1074" i="22" a="1"/>
  <c r="W1074" i="22" s="1"/>
  <c r="V1074" i="22" s="1"/>
  <c r="U1074" i="22"/>
  <c r="B1074" i="22"/>
  <c r="W1071" i="22" a="1"/>
  <c r="W1071" i="22" s="1"/>
  <c r="V1071" i="22" s="1"/>
  <c r="U1071" i="22"/>
  <c r="B1071" i="22"/>
  <c r="W1068" i="22" a="1"/>
  <c r="W1068" i="22" s="1"/>
  <c r="V1068" i="22" s="1"/>
  <c r="U1068" i="22"/>
  <c r="B1068" i="22"/>
  <c r="W1065" i="22"/>
  <c r="V1065" i="22" s="1"/>
  <c r="W1065" i="22" a="1"/>
  <c r="U1065" i="22"/>
  <c r="B1065" i="22"/>
  <c r="W1062" i="22" a="1"/>
  <c r="W1062" i="22" s="1"/>
  <c r="V1062" i="22" s="1"/>
  <c r="U1062" i="22"/>
  <c r="B1062" i="22"/>
  <c r="W1059" i="22" a="1"/>
  <c r="W1059" i="22" s="1"/>
  <c r="V1059" i="22" s="1"/>
  <c r="U1059" i="22"/>
  <c r="B1059" i="22"/>
  <c r="W1056" i="22" a="1"/>
  <c r="W1056" i="22" s="1"/>
  <c r="V1056" i="22" s="1"/>
  <c r="U1056" i="22"/>
  <c r="B1056" i="22"/>
  <c r="W1053" i="22" a="1"/>
  <c r="W1053" i="22" s="1"/>
  <c r="V1053" i="22" s="1"/>
  <c r="U1053" i="22"/>
  <c r="B1053" i="22"/>
  <c r="W1050" i="22" a="1"/>
  <c r="W1050" i="22" s="1"/>
  <c r="V1050" i="22" s="1"/>
  <c r="U1050" i="22"/>
  <c r="B1050" i="22"/>
  <c r="W1047" i="22"/>
  <c r="V1047" i="22" s="1"/>
  <c r="W1047" i="22" a="1"/>
  <c r="U1047" i="22"/>
  <c r="B1047" i="22"/>
  <c r="W1044" i="22" a="1"/>
  <c r="W1044" i="22" s="1"/>
  <c r="V1044" i="22" s="1"/>
  <c r="U1044" i="22"/>
  <c r="B1044" i="22"/>
  <c r="W1041" i="22" a="1"/>
  <c r="W1041" i="22" s="1"/>
  <c r="V1041" i="22" s="1"/>
  <c r="U1041" i="22"/>
  <c r="B1041" i="22"/>
  <c r="W1038" i="22" a="1"/>
  <c r="W1038" i="22" s="1"/>
  <c r="V1038" i="22" s="1"/>
  <c r="U1038" i="22"/>
  <c r="B1038" i="22"/>
  <c r="W1035" i="22" a="1"/>
  <c r="W1035" i="22" s="1"/>
  <c r="V1035" i="22" s="1"/>
  <c r="U1035" i="22"/>
  <c r="B1035" i="22"/>
  <c r="W1032" i="22" a="1"/>
  <c r="W1032" i="22" s="1"/>
  <c r="V1032" i="22" s="1"/>
  <c r="U1032" i="22"/>
  <c r="B1032" i="22"/>
  <c r="W1029" i="22"/>
  <c r="V1029" i="22" s="1"/>
  <c r="W1029" i="22" a="1"/>
  <c r="U1029" i="22"/>
  <c r="B1029" i="22"/>
  <c r="W1026" i="22" a="1"/>
  <c r="W1026" i="22" s="1"/>
  <c r="V1026" i="22" s="1"/>
  <c r="U1026" i="22"/>
  <c r="B1026" i="22"/>
  <c r="W1023" i="22" a="1"/>
  <c r="W1023" i="22" s="1"/>
  <c r="V1023" i="22"/>
  <c r="U1023" i="22"/>
  <c r="B1023" i="22"/>
  <c r="W1020" i="22" a="1"/>
  <c r="W1020" i="22" s="1"/>
  <c r="V1020" i="22" s="1"/>
  <c r="U1020" i="22"/>
  <c r="B1020" i="22"/>
  <c r="W1017" i="22" a="1"/>
  <c r="W1017" i="22" s="1"/>
  <c r="V1017" i="22" s="1"/>
  <c r="U1017" i="22"/>
  <c r="B1017" i="22"/>
  <c r="W1014" i="22" a="1"/>
  <c r="W1014" i="22" s="1"/>
  <c r="V1014" i="22" s="1"/>
  <c r="U1014" i="22"/>
  <c r="B1014" i="22"/>
  <c r="W1011" i="22"/>
  <c r="V1011" i="22" s="1"/>
  <c r="W1011" i="22" a="1"/>
  <c r="U1011" i="22"/>
  <c r="B1011" i="22"/>
  <c r="W1008" i="22" a="1"/>
  <c r="W1008" i="22" s="1"/>
  <c r="V1008" i="22" s="1"/>
  <c r="U1008" i="22"/>
  <c r="B1008" i="22"/>
  <c r="W1005" i="22" a="1"/>
  <c r="W1005" i="22" s="1"/>
  <c r="V1005" i="22" s="1"/>
  <c r="U1005" i="22"/>
  <c r="B1005" i="22"/>
  <c r="W1002" i="22" a="1"/>
  <c r="W1002" i="22" s="1"/>
  <c r="V1002" i="22" s="1"/>
  <c r="U1002" i="22"/>
  <c r="B1002" i="22"/>
  <c r="W999" i="22" a="1"/>
  <c r="W999" i="22" s="1"/>
  <c r="V999" i="22" s="1"/>
  <c r="U999" i="22"/>
  <c r="B999" i="22"/>
  <c r="W996" i="22" a="1"/>
  <c r="W996" i="22" s="1"/>
  <c r="V996" i="22" s="1"/>
  <c r="U996" i="22"/>
  <c r="B996" i="22"/>
  <c r="W993" i="22"/>
  <c r="V993" i="22" s="1"/>
  <c r="W993" i="22" a="1"/>
  <c r="U993" i="22"/>
  <c r="B993" i="22"/>
  <c r="W990" i="22" a="1"/>
  <c r="W990" i="22" s="1"/>
  <c r="V990" i="22" s="1"/>
  <c r="U990" i="22"/>
  <c r="B990" i="22"/>
  <c r="W987" i="22" a="1"/>
  <c r="W987" i="22" s="1"/>
  <c r="V987" i="22"/>
  <c r="U987" i="22"/>
  <c r="B987" i="22"/>
  <c r="W984" i="22" a="1"/>
  <c r="W984" i="22" s="1"/>
  <c r="V984" i="22" s="1"/>
  <c r="U984" i="22"/>
  <c r="B984" i="22"/>
  <c r="W981" i="22" a="1"/>
  <c r="W981" i="22" s="1"/>
  <c r="V981" i="22" s="1"/>
  <c r="U981" i="22"/>
  <c r="B981" i="22"/>
  <c r="W978" i="22" a="1"/>
  <c r="W978" i="22" s="1"/>
  <c r="V978" i="22" s="1"/>
  <c r="U978" i="22"/>
  <c r="B978" i="22"/>
  <c r="W975" i="22"/>
  <c r="V975" i="22" s="1"/>
  <c r="W975" i="22" a="1"/>
  <c r="U975" i="22"/>
  <c r="B975" i="22"/>
  <c r="W972" i="22" a="1"/>
  <c r="W972" i="22" s="1"/>
  <c r="V972" i="22" s="1"/>
  <c r="U972" i="22"/>
  <c r="B972" i="22"/>
  <c r="W969" i="22" a="1"/>
  <c r="W969" i="22" s="1"/>
  <c r="V969" i="22" s="1"/>
  <c r="U969" i="22"/>
  <c r="B969" i="22"/>
  <c r="W966" i="22" a="1"/>
  <c r="W966" i="22" s="1"/>
  <c r="V966" i="22" s="1"/>
  <c r="U966" i="22"/>
  <c r="B966" i="22"/>
  <c r="W963" i="22" a="1"/>
  <c r="W963" i="22" s="1"/>
  <c r="V963" i="22" s="1"/>
  <c r="U963" i="22"/>
  <c r="B963" i="22"/>
  <c r="W960" i="22" a="1"/>
  <c r="W960" i="22" s="1"/>
  <c r="V960" i="22" s="1"/>
  <c r="U960" i="22"/>
  <c r="B960" i="22"/>
  <c r="W957" i="22"/>
  <c r="V957" i="22" s="1"/>
  <c r="W957" i="22" a="1"/>
  <c r="U957" i="22"/>
  <c r="B957" i="22"/>
  <c r="W954" i="22" a="1"/>
  <c r="W954" i="22" s="1"/>
  <c r="V954" i="22" s="1"/>
  <c r="U954" i="22"/>
  <c r="B954" i="22"/>
  <c r="W951" i="22" a="1"/>
  <c r="W951" i="22" s="1"/>
  <c r="V951" i="22"/>
  <c r="U951" i="22"/>
  <c r="B951" i="22"/>
  <c r="W948" i="22" a="1"/>
  <c r="W948" i="22" s="1"/>
  <c r="V948" i="22" s="1"/>
  <c r="U948" i="22"/>
  <c r="B948" i="22"/>
  <c r="W945" i="22" a="1"/>
  <c r="W945" i="22" s="1"/>
  <c r="V945" i="22" s="1"/>
  <c r="U945" i="22"/>
  <c r="B945" i="22"/>
  <c r="W942" i="22" a="1"/>
  <c r="W942" i="22" s="1"/>
  <c r="V942" i="22" s="1"/>
  <c r="U942" i="22"/>
  <c r="B942" i="22"/>
  <c r="W939" i="22"/>
  <c r="V939" i="22" s="1"/>
  <c r="W939" i="22" a="1"/>
  <c r="U939" i="22"/>
  <c r="B939" i="22"/>
  <c r="W936" i="22" a="1"/>
  <c r="W936" i="22" s="1"/>
  <c r="V936" i="22" s="1"/>
  <c r="U936" i="22"/>
  <c r="B936" i="22"/>
  <c r="W933" i="22" a="1"/>
  <c r="W933" i="22" s="1"/>
  <c r="V933" i="22" s="1"/>
  <c r="U933" i="22"/>
  <c r="B933" i="22"/>
  <c r="W930" i="22" a="1"/>
  <c r="W930" i="22" s="1"/>
  <c r="V930" i="22" s="1"/>
  <c r="U930" i="22"/>
  <c r="B930" i="22"/>
  <c r="W927" i="22" a="1"/>
  <c r="W927" i="22" s="1"/>
  <c r="V927" i="22" s="1"/>
  <c r="U927" i="22"/>
  <c r="B927" i="22"/>
  <c r="W924" i="22" a="1"/>
  <c r="W924" i="22" s="1"/>
  <c r="V924" i="22" s="1"/>
  <c r="U924" i="22"/>
  <c r="B924" i="22"/>
  <c r="W921" i="22"/>
  <c r="V921" i="22" s="1"/>
  <c r="W921" i="22" a="1"/>
  <c r="U921" i="22"/>
  <c r="B921" i="22"/>
  <c r="W918" i="22" a="1"/>
  <c r="W918" i="22" s="1"/>
  <c r="V918" i="22" s="1"/>
  <c r="U918" i="22"/>
  <c r="B918" i="22"/>
  <c r="W915" i="22" a="1"/>
  <c r="W915" i="22" s="1"/>
  <c r="V915" i="22" s="1"/>
  <c r="U915" i="22"/>
  <c r="B915" i="22"/>
  <c r="W912" i="22" a="1"/>
  <c r="W912" i="22" s="1"/>
  <c r="V912" i="22" s="1"/>
  <c r="U912" i="22"/>
  <c r="B912" i="22"/>
  <c r="W909" i="22" a="1"/>
  <c r="W909" i="22" s="1"/>
  <c r="V909" i="22" s="1"/>
  <c r="U909" i="22"/>
  <c r="B909" i="22"/>
  <c r="W906" i="22" a="1"/>
  <c r="W906" i="22" s="1"/>
  <c r="V906" i="22" s="1"/>
  <c r="U906" i="22"/>
  <c r="B906" i="22"/>
  <c r="W903" i="22"/>
  <c r="V903" i="22" s="1"/>
  <c r="W903" i="22" a="1"/>
  <c r="U903" i="22"/>
  <c r="B903" i="22"/>
  <c r="W900" i="22" a="1"/>
  <c r="W900" i="22" s="1"/>
  <c r="V900" i="22" s="1"/>
  <c r="U900" i="22"/>
  <c r="B900" i="22"/>
  <c r="W897" i="22" a="1"/>
  <c r="W897" i="22" s="1"/>
  <c r="V897" i="22" s="1"/>
  <c r="U897" i="22"/>
  <c r="B897" i="22"/>
  <c r="W894" i="22" a="1"/>
  <c r="W894" i="22" s="1"/>
  <c r="V894" i="22" s="1"/>
  <c r="U894" i="22"/>
  <c r="B894" i="22"/>
  <c r="W891" i="22" a="1"/>
  <c r="W891" i="22" s="1"/>
  <c r="V891" i="22" s="1"/>
  <c r="U891" i="22"/>
  <c r="B891" i="22"/>
  <c r="W888" i="22" a="1"/>
  <c r="W888" i="22" s="1"/>
  <c r="V888" i="22" s="1"/>
  <c r="U888" i="22"/>
  <c r="B888" i="22"/>
  <c r="W885" i="22"/>
  <c r="V885" i="22" s="1"/>
  <c r="W885" i="22" a="1"/>
  <c r="U885" i="22"/>
  <c r="B885" i="22"/>
  <c r="W882" i="22" a="1"/>
  <c r="W882" i="22" s="1"/>
  <c r="V882" i="22" s="1"/>
  <c r="U882" i="22"/>
  <c r="B882" i="22"/>
  <c r="W879" i="22" a="1"/>
  <c r="W879" i="22" s="1"/>
  <c r="V879" i="22"/>
  <c r="U879" i="22"/>
  <c r="B879" i="22"/>
  <c r="W876" i="22" a="1"/>
  <c r="W876" i="22" s="1"/>
  <c r="V876" i="22" s="1"/>
  <c r="U876" i="22"/>
  <c r="B876" i="22"/>
  <c r="W873" i="22" a="1"/>
  <c r="W873" i="22" s="1"/>
  <c r="V873" i="22" s="1"/>
  <c r="U873" i="22"/>
  <c r="B873" i="22"/>
  <c r="W870" i="22" a="1"/>
  <c r="W870" i="22" s="1"/>
  <c r="V870" i="22" s="1"/>
  <c r="U870" i="22"/>
  <c r="B870" i="22"/>
  <c r="W867" i="22" a="1"/>
  <c r="W867" i="22" s="1"/>
  <c r="V867" i="22" s="1"/>
  <c r="U867" i="22"/>
  <c r="B867" i="22"/>
  <c r="W864" i="22" a="1"/>
  <c r="W864" i="22" s="1"/>
  <c r="V864" i="22" s="1"/>
  <c r="U864" i="22"/>
  <c r="B864" i="22"/>
  <c r="W861" i="22" a="1"/>
  <c r="W861" i="22" s="1"/>
  <c r="V861" i="22" s="1"/>
  <c r="U861" i="22"/>
  <c r="B861" i="22"/>
  <c r="W858" i="22" a="1"/>
  <c r="W858" i="22" s="1"/>
  <c r="V858" i="22" s="1"/>
  <c r="U858" i="22"/>
  <c r="B858" i="22"/>
  <c r="W855" i="22" a="1"/>
  <c r="W855" i="22" s="1"/>
  <c r="V855" i="22" s="1"/>
  <c r="U855" i="22"/>
  <c r="B855" i="22"/>
  <c r="W852" i="22" a="1"/>
  <c r="W852" i="22" s="1"/>
  <c r="V852" i="22" s="1"/>
  <c r="U852" i="22"/>
  <c r="B852" i="22"/>
  <c r="W849" i="22"/>
  <c r="V849" i="22" s="1"/>
  <c r="W849" i="22" a="1"/>
  <c r="U849" i="22"/>
  <c r="B849" i="22"/>
  <c r="W846" i="22" a="1"/>
  <c r="W846" i="22" s="1"/>
  <c r="V846" i="22" s="1"/>
  <c r="U846" i="22"/>
  <c r="B846" i="22"/>
  <c r="W843" i="22" a="1"/>
  <c r="W843" i="22" s="1"/>
  <c r="V843" i="22" s="1"/>
  <c r="U843" i="22"/>
  <c r="B843" i="22"/>
  <c r="W840" i="22" a="1"/>
  <c r="W840" i="22" s="1"/>
  <c r="V840" i="22" s="1"/>
  <c r="U840" i="22"/>
  <c r="B840" i="22"/>
  <c r="W837" i="22" a="1"/>
  <c r="W837" i="22" s="1"/>
  <c r="V837" i="22" s="1"/>
  <c r="U837" i="22"/>
  <c r="B837" i="22"/>
  <c r="W834" i="22" a="1"/>
  <c r="W834" i="22" s="1"/>
  <c r="V834" i="22" s="1"/>
  <c r="U834" i="22"/>
  <c r="B834" i="22"/>
  <c r="W831" i="22"/>
  <c r="V831" i="22" s="1"/>
  <c r="W831" i="22" a="1"/>
  <c r="U831" i="22"/>
  <c r="B831" i="22"/>
  <c r="W828" i="22" a="1"/>
  <c r="W828" i="22" s="1"/>
  <c r="V828" i="22" s="1"/>
  <c r="U828" i="22"/>
  <c r="B828" i="22"/>
  <c r="W825" i="22" a="1"/>
  <c r="W825" i="22" s="1"/>
  <c r="V825" i="22" s="1"/>
  <c r="U825" i="22"/>
  <c r="B825" i="22"/>
  <c r="W822" i="22" a="1"/>
  <c r="W822" i="22" s="1"/>
  <c r="V822" i="22" s="1"/>
  <c r="U822" i="22"/>
  <c r="B822" i="22"/>
  <c r="W819" i="22" a="1"/>
  <c r="W819" i="22" s="1"/>
  <c r="V819" i="22" s="1"/>
  <c r="U819" i="22"/>
  <c r="B819" i="22"/>
  <c r="W816" i="22" a="1"/>
  <c r="W816" i="22" s="1"/>
  <c r="V816" i="22" s="1"/>
  <c r="U816" i="22"/>
  <c r="B816" i="22"/>
  <c r="W813" i="22"/>
  <c r="V813" i="22" s="1"/>
  <c r="W813" i="22" a="1"/>
  <c r="U813" i="22"/>
  <c r="B813" i="22"/>
  <c r="W810" i="22" a="1"/>
  <c r="W810" i="22" s="1"/>
  <c r="V810" i="22" s="1"/>
  <c r="U810" i="22"/>
  <c r="B810" i="22"/>
  <c r="W807" i="22" a="1"/>
  <c r="W807" i="22" s="1"/>
  <c r="V807" i="22" s="1"/>
  <c r="U807" i="22"/>
  <c r="B807" i="22"/>
  <c r="W804" i="22" a="1"/>
  <c r="W804" i="22" s="1"/>
  <c r="V804" i="22" s="1"/>
  <c r="U804" i="22"/>
  <c r="B804" i="22"/>
  <c r="W801" i="22" a="1"/>
  <c r="W801" i="22" s="1"/>
  <c r="V801" i="22" s="1"/>
  <c r="U801" i="22"/>
  <c r="B801" i="22"/>
  <c r="W798" i="22" a="1"/>
  <c r="W798" i="22" s="1"/>
  <c r="V798" i="22" s="1"/>
  <c r="U798" i="22"/>
  <c r="B798" i="22"/>
  <c r="W795" i="22"/>
  <c r="V795" i="22" s="1"/>
  <c r="W795" i="22" a="1"/>
  <c r="U795" i="22"/>
  <c r="B795" i="22"/>
  <c r="W792" i="22" a="1"/>
  <c r="W792" i="22" s="1"/>
  <c r="V792" i="22" s="1"/>
  <c r="U792" i="22"/>
  <c r="B792" i="22"/>
  <c r="W789" i="22" a="1"/>
  <c r="W789" i="22" s="1"/>
  <c r="V789" i="22" s="1"/>
  <c r="U789" i="22"/>
  <c r="B789" i="22"/>
  <c r="W786" i="22" a="1"/>
  <c r="W786" i="22" s="1"/>
  <c r="V786" i="22" s="1"/>
  <c r="U786" i="22"/>
  <c r="B786" i="22"/>
  <c r="W783" i="22" a="1"/>
  <c r="W783" i="22" s="1"/>
  <c r="V783" i="22" s="1"/>
  <c r="U783" i="22"/>
  <c r="B783" i="22"/>
  <c r="W780" i="22" a="1"/>
  <c r="W780" i="22" s="1"/>
  <c r="V780" i="22" s="1"/>
  <c r="U780" i="22"/>
  <c r="B780" i="22"/>
  <c r="W777" i="22"/>
  <c r="V777" i="22" s="1"/>
  <c r="W777" i="22" a="1"/>
  <c r="U777" i="22"/>
  <c r="B777" i="22"/>
  <c r="W774" i="22" a="1"/>
  <c r="W774" i="22" s="1"/>
  <c r="V774" i="22" s="1"/>
  <c r="U774" i="22"/>
  <c r="B774" i="22"/>
  <c r="W771" i="22" a="1"/>
  <c r="W771" i="22" s="1"/>
  <c r="V771" i="22"/>
  <c r="U771" i="22"/>
  <c r="B771" i="22"/>
  <c r="W768" i="22" a="1"/>
  <c r="W768" i="22" s="1"/>
  <c r="V768" i="22" s="1"/>
  <c r="U768" i="22"/>
  <c r="B768" i="22"/>
  <c r="W765" i="22" a="1"/>
  <c r="W765" i="22" s="1"/>
  <c r="V765" i="22" s="1"/>
  <c r="U765" i="22"/>
  <c r="B765" i="22"/>
  <c r="W762" i="22" a="1"/>
  <c r="W762" i="22" s="1"/>
  <c r="V762" i="22" s="1"/>
  <c r="U762" i="22"/>
  <c r="B762" i="22"/>
  <c r="W759" i="22"/>
  <c r="V759" i="22" s="1"/>
  <c r="W759" i="22" a="1"/>
  <c r="U759" i="22"/>
  <c r="B759" i="22"/>
  <c r="W756" i="22" a="1"/>
  <c r="W756" i="22" s="1"/>
  <c r="V756" i="22" s="1"/>
  <c r="U756" i="22"/>
  <c r="B756" i="22"/>
  <c r="W753" i="22" a="1"/>
  <c r="W753" i="22" s="1"/>
  <c r="V753" i="22" s="1"/>
  <c r="U753" i="22"/>
  <c r="B753" i="22"/>
  <c r="W750" i="22" a="1"/>
  <c r="W750" i="22" s="1"/>
  <c r="V750" i="22" s="1"/>
  <c r="U750" i="22"/>
  <c r="B750" i="22"/>
  <c r="W747" i="22" a="1"/>
  <c r="W747" i="22" s="1"/>
  <c r="V747" i="22" s="1"/>
  <c r="U747" i="22"/>
  <c r="B747" i="22"/>
  <c r="W744" i="22" a="1"/>
  <c r="W744" i="22" s="1"/>
  <c r="V744" i="22" s="1"/>
  <c r="U744" i="22"/>
  <c r="B744" i="22"/>
  <c r="W741" i="22"/>
  <c r="V741" i="22" s="1"/>
  <c r="W741" i="22" a="1"/>
  <c r="U741" i="22"/>
  <c r="B741" i="22"/>
  <c r="W738" i="22" a="1"/>
  <c r="W738" i="22" s="1"/>
  <c r="V738" i="22" s="1"/>
  <c r="U738" i="22"/>
  <c r="B738" i="22"/>
  <c r="W735" i="22" a="1"/>
  <c r="W735" i="22" s="1"/>
  <c r="V735" i="22" s="1"/>
  <c r="U735" i="22"/>
  <c r="B735" i="22"/>
  <c r="W732" i="22" a="1"/>
  <c r="W732" i="22" s="1"/>
  <c r="V732" i="22" s="1"/>
  <c r="U732" i="22"/>
  <c r="B732" i="22"/>
  <c r="W729" i="22" a="1"/>
  <c r="W729" i="22" s="1"/>
  <c r="V729" i="22" s="1"/>
  <c r="U729" i="22"/>
  <c r="B729" i="22"/>
  <c r="W726" i="22" a="1"/>
  <c r="W726" i="22" s="1"/>
  <c r="V726" i="22" s="1"/>
  <c r="U726" i="22"/>
  <c r="B726" i="22"/>
  <c r="W723" i="22"/>
  <c r="V723" i="22" s="1"/>
  <c r="W723" i="22" a="1"/>
  <c r="U723" i="22"/>
  <c r="B723" i="22"/>
  <c r="W720" i="22" a="1"/>
  <c r="W720" i="22" s="1"/>
  <c r="V720" i="22" s="1"/>
  <c r="U720" i="22"/>
  <c r="B720" i="22"/>
  <c r="W717" i="22" a="1"/>
  <c r="W717" i="22" s="1"/>
  <c r="V717" i="22" s="1"/>
  <c r="U717" i="22"/>
  <c r="B717" i="22"/>
  <c r="W714" i="22" a="1"/>
  <c r="W714" i="22" s="1"/>
  <c r="V714" i="22" s="1"/>
  <c r="U714" i="22"/>
  <c r="B714" i="22"/>
  <c r="W711" i="22" a="1"/>
  <c r="W711" i="22" s="1"/>
  <c r="V711" i="22" s="1"/>
  <c r="U711" i="22"/>
  <c r="B711" i="22"/>
  <c r="W708" i="22" a="1"/>
  <c r="W708" i="22" s="1"/>
  <c r="V708" i="22" s="1"/>
  <c r="U708" i="22"/>
  <c r="B708" i="22"/>
  <c r="W705" i="22"/>
  <c r="V705" i="22" s="1"/>
  <c r="W705" i="22" a="1"/>
  <c r="U705" i="22"/>
  <c r="B705" i="22"/>
  <c r="W702" i="22" a="1"/>
  <c r="W702" i="22" s="1"/>
  <c r="V702" i="22" s="1"/>
  <c r="U702" i="22"/>
  <c r="B702" i="22"/>
  <c r="W699" i="22" a="1"/>
  <c r="W699" i="22" s="1"/>
  <c r="V699" i="22" s="1"/>
  <c r="U699" i="22"/>
  <c r="B699" i="22"/>
  <c r="W696" i="22" a="1"/>
  <c r="W696" i="22" s="1"/>
  <c r="V696" i="22" s="1"/>
  <c r="U696" i="22"/>
  <c r="B696" i="22"/>
  <c r="W693" i="22" a="1"/>
  <c r="W693" i="22" s="1"/>
  <c r="V693" i="22" s="1"/>
  <c r="U693" i="22"/>
  <c r="B693" i="22"/>
  <c r="W690" i="22" a="1"/>
  <c r="W690" i="22" s="1"/>
  <c r="V690" i="22" s="1"/>
  <c r="U690" i="22"/>
  <c r="B690" i="22"/>
  <c r="W687" i="22" a="1"/>
  <c r="W687" i="22" s="1"/>
  <c r="V687" i="22" s="1"/>
  <c r="U687" i="22"/>
  <c r="B687" i="22"/>
  <c r="W684" i="22" a="1"/>
  <c r="W684" i="22" s="1"/>
  <c r="V684" i="22" s="1"/>
  <c r="U684" i="22"/>
  <c r="B684" i="22"/>
  <c r="W681" i="22" a="1"/>
  <c r="W681" i="22" s="1"/>
  <c r="V681" i="22" s="1"/>
  <c r="U681" i="22"/>
  <c r="B681" i="22"/>
  <c r="W678" i="22" a="1"/>
  <c r="W678" i="22" s="1"/>
  <c r="V678" i="22" s="1"/>
  <c r="U678" i="22"/>
  <c r="B678" i="22"/>
  <c r="W675" i="22" a="1"/>
  <c r="W675" i="22" s="1"/>
  <c r="V675" i="22" s="1"/>
  <c r="U675" i="22"/>
  <c r="B675" i="22"/>
  <c r="W672" i="22" a="1"/>
  <c r="W672" i="22" s="1"/>
  <c r="V672" i="22" s="1"/>
  <c r="U672" i="22"/>
  <c r="B672" i="22"/>
  <c r="W669" i="22"/>
  <c r="V669" i="22" s="1"/>
  <c r="W669" i="22" a="1"/>
  <c r="U669" i="22"/>
  <c r="B669" i="22"/>
  <c r="W666" i="22" a="1"/>
  <c r="W666" i="22" s="1"/>
  <c r="V666" i="22" s="1"/>
  <c r="U666" i="22"/>
  <c r="B666" i="22"/>
  <c r="W663" i="22" a="1"/>
  <c r="W663" i="22" s="1"/>
  <c r="V663" i="22" s="1"/>
  <c r="U663" i="22"/>
  <c r="B663" i="22"/>
  <c r="W660" i="22" a="1"/>
  <c r="W660" i="22" s="1"/>
  <c r="V660" i="22" s="1"/>
  <c r="U660" i="22"/>
  <c r="B660" i="22"/>
  <c r="W657" i="22" a="1"/>
  <c r="W657" i="22" s="1"/>
  <c r="V657" i="22" s="1"/>
  <c r="U657" i="22"/>
  <c r="B657" i="22"/>
  <c r="W654" i="22" a="1"/>
  <c r="W654" i="22" s="1"/>
  <c r="V654" i="22" s="1"/>
  <c r="U654" i="22"/>
  <c r="B654" i="22"/>
  <c r="W651" i="22"/>
  <c r="V651" i="22" s="1"/>
  <c r="W651" i="22" a="1"/>
  <c r="U651" i="22"/>
  <c r="B651" i="22"/>
  <c r="W648" i="22" a="1"/>
  <c r="W648" i="22" s="1"/>
  <c r="V648" i="22" s="1"/>
  <c r="U648" i="22"/>
  <c r="B648" i="22"/>
  <c r="W645" i="22" a="1"/>
  <c r="W645" i="22" s="1"/>
  <c r="V645" i="22" s="1"/>
  <c r="U645" i="22"/>
  <c r="B645" i="22"/>
  <c r="W642" i="22" a="1"/>
  <c r="W642" i="22" s="1"/>
  <c r="V642" i="22" s="1"/>
  <c r="U642" i="22"/>
  <c r="B642" i="22"/>
  <c r="W639" i="22" a="1"/>
  <c r="W639" i="22" s="1"/>
  <c r="V639" i="22" s="1"/>
  <c r="U639" i="22"/>
  <c r="B639" i="22"/>
  <c r="W636" i="22" a="1"/>
  <c r="W636" i="22" s="1"/>
  <c r="V636" i="22" s="1"/>
  <c r="U636" i="22"/>
  <c r="B636" i="22"/>
  <c r="W633" i="22"/>
  <c r="V633" i="22" s="1"/>
  <c r="W633" i="22" a="1"/>
  <c r="U633" i="22"/>
  <c r="B633" i="22"/>
  <c r="W630" i="22" a="1"/>
  <c r="W630" i="22" s="1"/>
  <c r="V630" i="22" s="1"/>
  <c r="U630" i="22"/>
  <c r="B630" i="22"/>
  <c r="W627" i="22" a="1"/>
  <c r="W627" i="22" s="1"/>
  <c r="V627" i="22" s="1"/>
  <c r="U627" i="22"/>
  <c r="B627" i="22"/>
  <c r="W624" i="22" a="1"/>
  <c r="W624" i="22" s="1"/>
  <c r="V624" i="22" s="1"/>
  <c r="U624" i="22"/>
  <c r="B624" i="22"/>
  <c r="W621" i="22" a="1"/>
  <c r="W621" i="22" s="1"/>
  <c r="V621" i="22" s="1"/>
  <c r="U621" i="22"/>
  <c r="B621" i="22"/>
  <c r="W618" i="22" a="1"/>
  <c r="W618" i="22" s="1"/>
  <c r="V618" i="22" s="1"/>
  <c r="U618" i="22"/>
  <c r="B618" i="22"/>
  <c r="W615" i="22" a="1"/>
  <c r="W615" i="22" s="1"/>
  <c r="V615" i="22" s="1"/>
  <c r="U615" i="22"/>
  <c r="B615" i="22"/>
  <c r="W612" i="22" a="1"/>
  <c r="W612" i="22" s="1"/>
  <c r="V612" i="22" s="1"/>
  <c r="U612" i="22"/>
  <c r="B612" i="22"/>
  <c r="W609" i="22" a="1"/>
  <c r="W609" i="22" s="1"/>
  <c r="V609" i="22" s="1"/>
  <c r="U609" i="22"/>
  <c r="B609" i="22"/>
  <c r="W606" i="22" a="1"/>
  <c r="W606" i="22" s="1"/>
  <c r="V606" i="22" s="1"/>
  <c r="U606" i="22"/>
  <c r="B606" i="22"/>
  <c r="W603" i="22" a="1"/>
  <c r="W603" i="22" s="1"/>
  <c r="V603" i="22" s="1"/>
  <c r="U603" i="22"/>
  <c r="B603" i="22"/>
  <c r="W600" i="22" a="1"/>
  <c r="W600" i="22" s="1"/>
  <c r="V600" i="22" s="1"/>
  <c r="U600" i="22"/>
  <c r="B600" i="22"/>
  <c r="W597" i="22"/>
  <c r="V597" i="22" s="1"/>
  <c r="W597" i="22" a="1"/>
  <c r="U597" i="22"/>
  <c r="B597" i="22"/>
  <c r="W594" i="22" a="1"/>
  <c r="W594" i="22" s="1"/>
  <c r="V594" i="22" s="1"/>
  <c r="U594" i="22"/>
  <c r="B594" i="22"/>
  <c r="W591" i="22" a="1"/>
  <c r="W591" i="22" s="1"/>
  <c r="V591" i="22" s="1"/>
  <c r="U591" i="22"/>
  <c r="B591" i="22"/>
  <c r="W588" i="22" a="1"/>
  <c r="W588" i="22" s="1"/>
  <c r="V588" i="22" s="1"/>
  <c r="U588" i="22"/>
  <c r="B588" i="22"/>
  <c r="W585" i="22" a="1"/>
  <c r="W585" i="22" s="1"/>
  <c r="V585" i="22" s="1"/>
  <c r="U585" i="22"/>
  <c r="B585" i="22"/>
  <c r="W582" i="22" a="1"/>
  <c r="W582" i="22" s="1"/>
  <c r="V582" i="22" s="1"/>
  <c r="U582" i="22"/>
  <c r="B582" i="22"/>
  <c r="W579" i="22" a="1"/>
  <c r="W579" i="22" s="1"/>
  <c r="V579" i="22" s="1"/>
  <c r="U579" i="22"/>
  <c r="B579" i="22"/>
  <c r="W576" i="22" a="1"/>
  <c r="W576" i="22" s="1"/>
  <c r="V576" i="22" s="1"/>
  <c r="U576" i="22"/>
  <c r="B576" i="22"/>
  <c r="W573" i="22" a="1"/>
  <c r="W573" i="22" s="1"/>
  <c r="V573" i="22" s="1"/>
  <c r="U573" i="22"/>
  <c r="B573" i="22"/>
  <c r="W570" i="22" a="1"/>
  <c r="W570" i="22" s="1"/>
  <c r="V570" i="22" s="1"/>
  <c r="U570" i="22"/>
  <c r="B570" i="22"/>
  <c r="W567" i="22" a="1"/>
  <c r="W567" i="22" s="1"/>
  <c r="V567" i="22" s="1"/>
  <c r="U567" i="22"/>
  <c r="B567" i="22"/>
  <c r="W564" i="22" a="1"/>
  <c r="W564" i="22" s="1"/>
  <c r="V564" i="22" s="1"/>
  <c r="U564" i="22"/>
  <c r="B564" i="22"/>
  <c r="W561" i="22"/>
  <c r="V561" i="22" s="1"/>
  <c r="W561" i="22" a="1"/>
  <c r="U561" i="22"/>
  <c r="B561" i="22"/>
  <c r="W558" i="22" a="1"/>
  <c r="W558" i="22" s="1"/>
  <c r="V558" i="22" s="1"/>
  <c r="U558" i="22"/>
  <c r="B558" i="22"/>
  <c r="W555" i="22" a="1"/>
  <c r="W555" i="22" s="1"/>
  <c r="V555" i="22" s="1"/>
  <c r="U555" i="22"/>
  <c r="B555" i="22"/>
  <c r="W552" i="22" a="1"/>
  <c r="W552" i="22" s="1"/>
  <c r="V552" i="22" s="1"/>
  <c r="U552" i="22"/>
  <c r="B552" i="22"/>
  <c r="W549" i="22" a="1"/>
  <c r="W549" i="22" s="1"/>
  <c r="V549" i="22" s="1"/>
  <c r="U549" i="22"/>
  <c r="B549" i="22"/>
  <c r="W546" i="22" a="1"/>
  <c r="W546" i="22" s="1"/>
  <c r="V546" i="22" s="1"/>
  <c r="U546" i="22"/>
  <c r="B546" i="22"/>
  <c r="W543" i="22" a="1"/>
  <c r="W543" i="22" s="1"/>
  <c r="V543" i="22" s="1"/>
  <c r="U543" i="22"/>
  <c r="B543" i="22"/>
  <c r="W540" i="22" a="1"/>
  <c r="W540" i="22" s="1"/>
  <c r="V540" i="22" s="1"/>
  <c r="U540" i="22"/>
  <c r="B540" i="22"/>
  <c r="W537" i="22" a="1"/>
  <c r="W537" i="22" s="1"/>
  <c r="V537" i="22" s="1"/>
  <c r="U537" i="22"/>
  <c r="B537" i="22"/>
  <c r="W534" i="22" a="1"/>
  <c r="W534" i="22" s="1"/>
  <c r="V534" i="22" s="1"/>
  <c r="U534" i="22"/>
  <c r="B534" i="22"/>
  <c r="W531" i="22" a="1"/>
  <c r="W531" i="22" s="1"/>
  <c r="V531" i="22" s="1"/>
  <c r="U531" i="22"/>
  <c r="B531" i="22"/>
  <c r="W528" i="22" a="1"/>
  <c r="W528" i="22" s="1"/>
  <c r="V528" i="22" s="1"/>
  <c r="U528" i="22"/>
  <c r="B528" i="22"/>
  <c r="W525" i="22"/>
  <c r="V525" i="22" s="1"/>
  <c r="W525" i="22" a="1"/>
  <c r="U525" i="22"/>
  <c r="B525" i="22"/>
  <c r="W522" i="22" a="1"/>
  <c r="W522" i="22" s="1"/>
  <c r="V522" i="22" s="1"/>
  <c r="U522" i="22"/>
  <c r="B522" i="22"/>
  <c r="W519" i="22" a="1"/>
  <c r="W519" i="22" s="1"/>
  <c r="V519" i="22" s="1"/>
  <c r="U519" i="22"/>
  <c r="B519" i="22"/>
  <c r="W516" i="22" a="1"/>
  <c r="W516" i="22" s="1"/>
  <c r="V516" i="22" s="1"/>
  <c r="U516" i="22"/>
  <c r="B516" i="22"/>
  <c r="W513" i="22" a="1"/>
  <c r="W513" i="22" s="1"/>
  <c r="V513" i="22" s="1"/>
  <c r="U513" i="22"/>
  <c r="B513" i="22"/>
  <c r="W510" i="22" a="1"/>
  <c r="W510" i="22" s="1"/>
  <c r="V510" i="22" s="1"/>
  <c r="U510" i="22"/>
  <c r="B510" i="22"/>
  <c r="W507" i="22" a="1"/>
  <c r="W507" i="22" s="1"/>
  <c r="V507" i="22" s="1"/>
  <c r="U507" i="22"/>
  <c r="B507" i="22"/>
  <c r="W504" i="22" a="1"/>
  <c r="W504" i="22" s="1"/>
  <c r="V504" i="22" s="1"/>
  <c r="U504" i="22"/>
  <c r="B504" i="22"/>
  <c r="W501" i="22" a="1"/>
  <c r="W501" i="22" s="1"/>
  <c r="V501" i="22" s="1"/>
  <c r="U501" i="22"/>
  <c r="B501" i="22"/>
  <c r="W498" i="22" a="1"/>
  <c r="W498" i="22" s="1"/>
  <c r="V498" i="22" s="1"/>
  <c r="U498" i="22"/>
  <c r="B498" i="22"/>
  <c r="W495" i="22" a="1"/>
  <c r="W495" i="22" s="1"/>
  <c r="V495" i="22" s="1"/>
  <c r="U495" i="22"/>
  <c r="B495" i="22"/>
  <c r="W492" i="22" a="1"/>
  <c r="W492" i="22" s="1"/>
  <c r="V492" i="22" s="1"/>
  <c r="U492" i="22"/>
  <c r="B492" i="22"/>
  <c r="W489" i="22"/>
  <c r="V489" i="22" s="1"/>
  <c r="W489" i="22" a="1"/>
  <c r="U489" i="22"/>
  <c r="B489" i="22"/>
  <c r="W486" i="22" a="1"/>
  <c r="W486" i="22" s="1"/>
  <c r="V486" i="22" s="1"/>
  <c r="U486" i="22"/>
  <c r="B486" i="22"/>
  <c r="W483" i="22" a="1"/>
  <c r="W483" i="22" s="1"/>
  <c r="V483" i="22"/>
  <c r="U483" i="22"/>
  <c r="B483" i="22"/>
  <c r="W480" i="22" a="1"/>
  <c r="W480" i="22" s="1"/>
  <c r="V480" i="22" s="1"/>
  <c r="U480" i="22"/>
  <c r="B480" i="22"/>
  <c r="W477" i="22" a="1"/>
  <c r="W477" i="22" s="1"/>
  <c r="V477" i="22" s="1"/>
  <c r="U477" i="22"/>
  <c r="B477" i="22"/>
  <c r="W474" i="22" a="1"/>
  <c r="W474" i="22" s="1"/>
  <c r="V474" i="22" s="1"/>
  <c r="U474" i="22"/>
  <c r="B474" i="22"/>
  <c r="W471" i="22" a="1"/>
  <c r="W471" i="22" s="1"/>
  <c r="V471" i="22" s="1"/>
  <c r="U471" i="22"/>
  <c r="B471" i="22"/>
  <c r="W468" i="22" a="1"/>
  <c r="W468" i="22" s="1"/>
  <c r="V468" i="22" s="1"/>
  <c r="U468" i="22"/>
  <c r="B468" i="22"/>
  <c r="W465" i="22" a="1"/>
  <c r="W465" i="22" s="1"/>
  <c r="V465" i="22" s="1"/>
  <c r="U465" i="22"/>
  <c r="B465" i="22"/>
  <c r="W462" i="22" a="1"/>
  <c r="W462" i="22" s="1"/>
  <c r="V462" i="22" s="1"/>
  <c r="U462" i="22"/>
  <c r="B462" i="22"/>
  <c r="W459" i="22" a="1"/>
  <c r="W459" i="22" s="1"/>
  <c r="V459" i="22" s="1"/>
  <c r="U459" i="22"/>
  <c r="B459" i="22"/>
  <c r="W456" i="22" a="1"/>
  <c r="W456" i="22" s="1"/>
  <c r="V456" i="22" s="1"/>
  <c r="U456" i="22"/>
  <c r="B456" i="22"/>
  <c r="W453" i="22"/>
  <c r="V453" i="22" s="1"/>
  <c r="W453" i="22" a="1"/>
  <c r="U453" i="22"/>
  <c r="B453" i="22"/>
  <c r="W450" i="22" a="1"/>
  <c r="W450" i="22" s="1"/>
  <c r="V450" i="22" s="1"/>
  <c r="U450" i="22"/>
  <c r="B450" i="22"/>
  <c r="W447" i="22" a="1"/>
  <c r="W447" i="22" s="1"/>
  <c r="V447" i="22" s="1"/>
  <c r="U447" i="22"/>
  <c r="B447" i="22"/>
  <c r="W444" i="22" a="1"/>
  <c r="W444" i="22" s="1"/>
  <c r="V444" i="22" s="1"/>
  <c r="U444" i="22"/>
  <c r="B444" i="22"/>
  <c r="W441" i="22" a="1"/>
  <c r="W441" i="22" s="1"/>
  <c r="V441" i="22" s="1"/>
  <c r="U441" i="22"/>
  <c r="B441" i="22"/>
  <c r="W438" i="22" a="1"/>
  <c r="W438" i="22" s="1"/>
  <c r="V438" i="22" s="1"/>
  <c r="U438" i="22"/>
  <c r="B438" i="22"/>
  <c r="W435" i="22"/>
  <c r="V435" i="22" s="1"/>
  <c r="W435" i="22" a="1"/>
  <c r="U435" i="22"/>
  <c r="B435" i="22"/>
  <c r="W432" i="22" a="1"/>
  <c r="W432" i="22" s="1"/>
  <c r="V432" i="22" s="1"/>
  <c r="U432" i="22"/>
  <c r="B432" i="22"/>
  <c r="W429" i="22" a="1"/>
  <c r="W429" i="22" s="1"/>
  <c r="V429" i="22" s="1"/>
  <c r="U429" i="22"/>
  <c r="B429" i="22"/>
  <c r="W426" i="22" a="1"/>
  <c r="W426" i="22" s="1"/>
  <c r="V426" i="22" s="1"/>
  <c r="U426" i="22"/>
  <c r="B426" i="22"/>
  <c r="W423" i="22" a="1"/>
  <c r="W423" i="22" s="1"/>
  <c r="V423" i="22" s="1"/>
  <c r="U423" i="22"/>
  <c r="B423" i="22"/>
  <c r="W420" i="22" a="1"/>
  <c r="W420" i="22" s="1"/>
  <c r="V420" i="22" s="1"/>
  <c r="U420" i="22"/>
  <c r="B420" i="22"/>
  <c r="W417" i="22"/>
  <c r="V417" i="22" s="1"/>
  <c r="W417" i="22" a="1"/>
  <c r="U417" i="22"/>
  <c r="B417" i="22"/>
  <c r="W414" i="22" a="1"/>
  <c r="W414" i="22" s="1"/>
  <c r="V414" i="22" s="1"/>
  <c r="U414" i="22"/>
  <c r="B414" i="22"/>
  <c r="W411" i="22" a="1"/>
  <c r="W411" i="22" s="1"/>
  <c r="V411" i="22"/>
  <c r="U411" i="22"/>
  <c r="B411" i="22"/>
  <c r="W408" i="22" a="1"/>
  <c r="W408" i="22" s="1"/>
  <c r="V408" i="22" s="1"/>
  <c r="U408" i="22"/>
  <c r="B408" i="22"/>
  <c r="W405" i="22" a="1"/>
  <c r="W405" i="22" s="1"/>
  <c r="V405" i="22" s="1"/>
  <c r="U405" i="22"/>
  <c r="B405" i="22"/>
  <c r="W402" i="22" a="1"/>
  <c r="W402" i="22" s="1"/>
  <c r="V402" i="22" s="1"/>
  <c r="U402" i="22"/>
  <c r="B402" i="22"/>
  <c r="W399" i="22"/>
  <c r="V399" i="22" s="1"/>
  <c r="W399" i="22" a="1"/>
  <c r="U399" i="22"/>
  <c r="B399" i="22"/>
  <c r="W396" i="22" a="1"/>
  <c r="W396" i="22" s="1"/>
  <c r="V396" i="22" s="1"/>
  <c r="U396" i="22"/>
  <c r="B396" i="22"/>
  <c r="W393" i="22" a="1"/>
  <c r="W393" i="22" s="1"/>
  <c r="V393" i="22" s="1"/>
  <c r="U393" i="22"/>
  <c r="B393" i="22"/>
  <c r="W390" i="22" a="1"/>
  <c r="W390" i="22" s="1"/>
  <c r="V390" i="22" s="1"/>
  <c r="U390" i="22"/>
  <c r="B390" i="22"/>
  <c r="W387" i="22" a="1"/>
  <c r="W387" i="22" s="1"/>
  <c r="V387" i="22" s="1"/>
  <c r="U387" i="22"/>
  <c r="B387" i="22"/>
  <c r="W384" i="22" a="1"/>
  <c r="W384" i="22" s="1"/>
  <c r="V384" i="22" s="1"/>
  <c r="U384" i="22"/>
  <c r="B384" i="22"/>
  <c r="W381" i="22"/>
  <c r="V381" i="22" s="1"/>
  <c r="W381" i="22" a="1"/>
  <c r="U381" i="22"/>
  <c r="B381" i="22"/>
  <c r="W378" i="22" a="1"/>
  <c r="W378" i="22" s="1"/>
  <c r="V378" i="22" s="1"/>
  <c r="U378" i="22"/>
  <c r="B378" i="22"/>
  <c r="W375" i="22" a="1"/>
  <c r="W375" i="22" s="1"/>
  <c r="V375" i="22" s="1"/>
  <c r="U375" i="22"/>
  <c r="B375" i="22"/>
  <c r="W372" i="22" a="1"/>
  <c r="W372" i="22" s="1"/>
  <c r="V372" i="22" s="1"/>
  <c r="U372" i="22"/>
  <c r="B372" i="22"/>
  <c r="W369" i="22" a="1"/>
  <c r="W369" i="22" s="1"/>
  <c r="V369" i="22" s="1"/>
  <c r="U369" i="22"/>
  <c r="B369" i="22"/>
  <c r="W366" i="22" a="1"/>
  <c r="W366" i="22" s="1"/>
  <c r="V366" i="22" s="1"/>
  <c r="U366" i="22"/>
  <c r="B366" i="22"/>
  <c r="W363" i="22"/>
  <c r="V363" i="22" s="1"/>
  <c r="W363" i="22" a="1"/>
  <c r="U363" i="22"/>
  <c r="B363" i="22"/>
  <c r="W360" i="22" a="1"/>
  <c r="W360" i="22" s="1"/>
  <c r="V360" i="22" s="1"/>
  <c r="U360" i="22"/>
  <c r="B360" i="22"/>
  <c r="W357" i="22" a="1"/>
  <c r="W357" i="22" s="1"/>
  <c r="V357" i="22" s="1"/>
  <c r="U357" i="22"/>
  <c r="B357" i="22"/>
  <c r="W354" i="22" a="1"/>
  <c r="W354" i="22" s="1"/>
  <c r="V354" i="22" s="1"/>
  <c r="U354" i="22"/>
  <c r="B354" i="22"/>
  <c r="W351" i="22" a="1"/>
  <c r="W351" i="22" s="1"/>
  <c r="V351" i="22" s="1"/>
  <c r="U351" i="22"/>
  <c r="B351" i="22"/>
  <c r="W348" i="22" a="1"/>
  <c r="W348" i="22" s="1"/>
  <c r="V348" i="22" s="1"/>
  <c r="U348" i="22"/>
  <c r="B348" i="22"/>
  <c r="W345" i="22"/>
  <c r="V345" i="22" s="1"/>
  <c r="W345" i="22" a="1"/>
  <c r="U345" i="22"/>
  <c r="B345" i="22"/>
  <c r="W342" i="22" a="1"/>
  <c r="W342" i="22" s="1"/>
  <c r="V342" i="22" s="1"/>
  <c r="U342" i="22"/>
  <c r="B342" i="22"/>
  <c r="W339" i="22" a="1"/>
  <c r="W339" i="22" s="1"/>
  <c r="V339" i="22" s="1"/>
  <c r="U339" i="22"/>
  <c r="B339" i="22"/>
  <c r="W336" i="22" a="1"/>
  <c r="W336" i="22" s="1"/>
  <c r="V336" i="22" s="1"/>
  <c r="U336" i="22"/>
  <c r="B336" i="22"/>
  <c r="W333" i="22" a="1"/>
  <c r="W333" i="22" s="1"/>
  <c r="V333" i="22" s="1"/>
  <c r="U333" i="22"/>
  <c r="B333" i="22"/>
  <c r="W330" i="22" a="1"/>
  <c r="W330" i="22" s="1"/>
  <c r="V330" i="22" s="1"/>
  <c r="U330" i="22"/>
  <c r="B330" i="22"/>
  <c r="W327" i="22"/>
  <c r="V327" i="22" s="1"/>
  <c r="W327" i="22" a="1"/>
  <c r="U327" i="22"/>
  <c r="B327" i="22"/>
  <c r="W324" i="22" a="1"/>
  <c r="W324" i="22" s="1"/>
  <c r="V324" i="22" s="1"/>
  <c r="U324" i="22"/>
  <c r="B324" i="22"/>
  <c r="W321" i="22" a="1"/>
  <c r="W321" i="22" s="1"/>
  <c r="V321" i="22" s="1"/>
  <c r="U321" i="22"/>
  <c r="B321" i="22"/>
  <c r="W318" i="22" a="1"/>
  <c r="W318" i="22" s="1"/>
  <c r="V318" i="22" s="1"/>
  <c r="U318" i="22"/>
  <c r="B318" i="22"/>
  <c r="W315" i="22" a="1"/>
  <c r="W315" i="22" s="1"/>
  <c r="V315" i="22" s="1"/>
  <c r="U315" i="22"/>
  <c r="B315" i="22"/>
  <c r="W312" i="22" a="1"/>
  <c r="W312" i="22" s="1"/>
  <c r="V312" i="22" s="1"/>
  <c r="U312" i="22"/>
  <c r="B312" i="22"/>
  <c r="W309" i="22"/>
  <c r="V309" i="22" s="1"/>
  <c r="W309" i="22" a="1"/>
  <c r="U309" i="22"/>
  <c r="B309" i="22"/>
  <c r="W306" i="22" a="1"/>
  <c r="W306" i="22" s="1"/>
  <c r="V306" i="22" s="1"/>
  <c r="U306" i="22"/>
  <c r="B306" i="22"/>
  <c r="W303" i="22" a="1"/>
  <c r="W303" i="22" s="1"/>
  <c r="V303" i="22" s="1"/>
  <c r="U303" i="22"/>
  <c r="B303" i="22"/>
  <c r="W300" i="22" a="1"/>
  <c r="W300" i="22" s="1"/>
  <c r="V300" i="22" s="1"/>
  <c r="U300" i="22"/>
  <c r="B300" i="22"/>
  <c r="W297" i="22" a="1"/>
  <c r="W297" i="22" s="1"/>
  <c r="V297" i="22" s="1"/>
  <c r="U297" i="22"/>
  <c r="B297" i="22"/>
  <c r="W294" i="22" a="1"/>
  <c r="W294" i="22" s="1"/>
  <c r="V294" i="22" s="1"/>
  <c r="U294" i="22"/>
  <c r="B294" i="22"/>
  <c r="W291" i="22"/>
  <c r="V291" i="22" s="1"/>
  <c r="W291" i="22" a="1"/>
  <c r="U291" i="22"/>
  <c r="B291" i="22"/>
  <c r="W288" i="22" a="1"/>
  <c r="W288" i="22" s="1"/>
  <c r="V288" i="22" s="1"/>
  <c r="U288" i="22"/>
  <c r="B288" i="22"/>
  <c r="W285" i="22" a="1"/>
  <c r="W285" i="22" s="1"/>
  <c r="V285" i="22" s="1"/>
  <c r="U285" i="22"/>
  <c r="B285" i="22"/>
  <c r="W282" i="22" a="1"/>
  <c r="W282" i="22" s="1"/>
  <c r="V282" i="22" s="1"/>
  <c r="U282" i="22"/>
  <c r="B282" i="22"/>
  <c r="W279" i="22" a="1"/>
  <c r="W279" i="22" s="1"/>
  <c r="V279" i="22" s="1"/>
  <c r="U279" i="22"/>
  <c r="B279" i="22"/>
  <c r="W276" i="22" a="1"/>
  <c r="W276" i="22" s="1"/>
  <c r="V276" i="22" s="1"/>
  <c r="U276" i="22"/>
  <c r="B276" i="22"/>
  <c r="W273" i="22"/>
  <c r="V273" i="22" s="1"/>
  <c r="W273" i="22" a="1"/>
  <c r="U273" i="22"/>
  <c r="B273" i="22"/>
  <c r="W270" i="22" a="1"/>
  <c r="W270" i="22" s="1"/>
  <c r="V270" i="22" s="1"/>
  <c r="U270" i="22"/>
  <c r="B270" i="22"/>
  <c r="W267" i="22" a="1"/>
  <c r="W267" i="22" s="1"/>
  <c r="V267" i="22"/>
  <c r="U267" i="22"/>
  <c r="B267" i="22"/>
  <c r="W264" i="22" a="1"/>
  <c r="W264" i="22" s="1"/>
  <c r="V264" i="22" s="1"/>
  <c r="U264" i="22"/>
  <c r="B264" i="22"/>
  <c r="W261" i="22" a="1"/>
  <c r="W261" i="22" s="1"/>
  <c r="V261" i="22" s="1"/>
  <c r="U261" i="22"/>
  <c r="B261" i="22"/>
  <c r="W258" i="22" a="1"/>
  <c r="W258" i="22" s="1"/>
  <c r="V258" i="22" s="1"/>
  <c r="U258" i="22"/>
  <c r="B258" i="22"/>
  <c r="W255" i="22" a="1"/>
  <c r="W255" i="22" s="1"/>
  <c r="V255" i="22" s="1"/>
  <c r="U255" i="22"/>
  <c r="B255" i="22"/>
  <c r="W252" i="22" a="1"/>
  <c r="W252" i="22" s="1"/>
  <c r="V252" i="22" s="1"/>
  <c r="U252" i="22"/>
  <c r="B252" i="22"/>
  <c r="W249" i="22" a="1"/>
  <c r="W249" i="22" s="1"/>
  <c r="V249" i="22" s="1"/>
  <c r="U249" i="22"/>
  <c r="B249" i="22"/>
  <c r="W246" i="22" a="1"/>
  <c r="W246" i="22" s="1"/>
  <c r="V246" i="22" s="1"/>
  <c r="U246" i="22"/>
  <c r="B246" i="22"/>
  <c r="W243" i="22" a="1"/>
  <c r="W243" i="22" s="1"/>
  <c r="V243" i="22" s="1"/>
  <c r="U243" i="22"/>
  <c r="B243" i="22"/>
  <c r="W240" i="22" a="1"/>
  <c r="W240" i="22" s="1"/>
  <c r="V240" i="22" s="1"/>
  <c r="U240" i="22"/>
  <c r="B240" i="22"/>
  <c r="W237" i="22"/>
  <c r="V237" i="22" s="1"/>
  <c r="W237" i="22" a="1"/>
  <c r="U237" i="22"/>
  <c r="B237" i="22"/>
  <c r="W234" i="22" a="1"/>
  <c r="W234" i="22" s="1"/>
  <c r="V234" i="22" s="1"/>
  <c r="U234" i="22"/>
  <c r="B234" i="22"/>
  <c r="W231" i="22" a="1"/>
  <c r="W231" i="22" s="1"/>
  <c r="V231" i="22"/>
  <c r="U231" i="22"/>
  <c r="B231" i="22"/>
  <c r="W228" i="22" a="1"/>
  <c r="W228" i="22" s="1"/>
  <c r="V228" i="22" s="1"/>
  <c r="U228" i="22"/>
  <c r="B228" i="22"/>
  <c r="W225" i="22" a="1"/>
  <c r="W225" i="22" s="1"/>
  <c r="V225" i="22" s="1"/>
  <c r="U225" i="22"/>
  <c r="B225" i="22"/>
  <c r="W222" i="22" a="1"/>
  <c r="W222" i="22" s="1"/>
  <c r="V222" i="22" s="1"/>
  <c r="U222" i="22"/>
  <c r="B222" i="22"/>
  <c r="W219" i="22"/>
  <c r="V219" i="22" s="1"/>
  <c r="W219" i="22" a="1"/>
  <c r="U219" i="22"/>
  <c r="B219" i="22"/>
  <c r="W216" i="22" a="1"/>
  <c r="W216" i="22" s="1"/>
  <c r="V216" i="22" s="1"/>
  <c r="U216" i="22"/>
  <c r="B216" i="22"/>
  <c r="W213" i="22" a="1"/>
  <c r="W213" i="22" s="1"/>
  <c r="V213" i="22" s="1"/>
  <c r="U213" i="22"/>
  <c r="B213" i="22"/>
  <c r="W210" i="22" a="1"/>
  <c r="W210" i="22" s="1"/>
  <c r="V210" i="22" s="1"/>
  <c r="U210" i="22"/>
  <c r="B210" i="22"/>
  <c r="W207" i="22" a="1"/>
  <c r="W207" i="22" s="1"/>
  <c r="V207" i="22" s="1"/>
  <c r="U207" i="22"/>
  <c r="B207" i="22"/>
  <c r="W204" i="22" a="1"/>
  <c r="W204" i="22" s="1"/>
  <c r="V204" i="22" s="1"/>
  <c r="U204" i="22"/>
  <c r="B204" i="22"/>
  <c r="W201" i="22"/>
  <c r="V201" i="22" s="1"/>
  <c r="W201" i="22" a="1"/>
  <c r="U201" i="22"/>
  <c r="B201" i="22"/>
  <c r="W198" i="22" a="1"/>
  <c r="W198" i="22" s="1"/>
  <c r="V198" i="22" s="1"/>
  <c r="U198" i="22"/>
  <c r="B198" i="22"/>
  <c r="W195" i="22" a="1"/>
  <c r="W195" i="22" s="1"/>
  <c r="V195" i="22" s="1"/>
  <c r="U195" i="22"/>
  <c r="B195" i="22"/>
  <c r="W192" i="22" a="1"/>
  <c r="W192" i="22" s="1"/>
  <c r="V192" i="22" s="1"/>
  <c r="U192" i="22"/>
  <c r="B192" i="22"/>
  <c r="W189" i="22" a="1"/>
  <c r="W189" i="22" s="1"/>
  <c r="V189" i="22" s="1"/>
  <c r="U189" i="22"/>
  <c r="B189" i="22"/>
  <c r="W186" i="22" a="1"/>
  <c r="W186" i="22" s="1"/>
  <c r="V186" i="22" s="1"/>
  <c r="U186" i="22"/>
  <c r="B186" i="22"/>
  <c r="W183" i="22"/>
  <c r="V183" i="22" s="1"/>
  <c r="W183" i="22" a="1"/>
  <c r="U183" i="22"/>
  <c r="B183" i="22"/>
  <c r="W180" i="22" a="1"/>
  <c r="W180" i="22" s="1"/>
  <c r="V180" i="22" s="1"/>
  <c r="U180" i="22"/>
  <c r="B180" i="22"/>
  <c r="W177" i="22" a="1"/>
  <c r="W177" i="22" s="1"/>
  <c r="V177" i="22" s="1"/>
  <c r="U177" i="22"/>
  <c r="B177" i="22"/>
  <c r="W174" i="22" a="1"/>
  <c r="W174" i="22" s="1"/>
  <c r="V174" i="22" s="1"/>
  <c r="U174" i="22"/>
  <c r="B174" i="22"/>
  <c r="W171" i="22" a="1"/>
  <c r="W171" i="22" s="1"/>
  <c r="V171" i="22" s="1"/>
  <c r="U171" i="22"/>
  <c r="B171" i="22"/>
  <c r="W168" i="22" a="1"/>
  <c r="W168" i="22" s="1"/>
  <c r="V168" i="22" s="1"/>
  <c r="U168" i="22"/>
  <c r="B168" i="22"/>
  <c r="W165" i="22"/>
  <c r="V165" i="22" s="1"/>
  <c r="W165" i="22" a="1"/>
  <c r="U165" i="22"/>
  <c r="B165" i="22"/>
  <c r="W162" i="22" a="1"/>
  <c r="W162" i="22" s="1"/>
  <c r="V162" i="22" s="1"/>
  <c r="U162" i="22"/>
  <c r="B162" i="22"/>
  <c r="W159" i="22" a="1"/>
  <c r="W159" i="22" s="1"/>
  <c r="V159" i="22" s="1"/>
  <c r="U159" i="22"/>
  <c r="B159" i="22"/>
  <c r="W156" i="22" a="1"/>
  <c r="W156" i="22" s="1"/>
  <c r="V156" i="22" s="1"/>
  <c r="U156" i="22"/>
  <c r="B156" i="22"/>
  <c r="W153" i="22" a="1"/>
  <c r="W153" i="22" s="1"/>
  <c r="V153" i="22" s="1"/>
  <c r="U153" i="22"/>
  <c r="B153" i="22"/>
  <c r="W150" i="22" a="1"/>
  <c r="W150" i="22" s="1"/>
  <c r="V150" i="22" s="1"/>
  <c r="U150" i="22"/>
  <c r="B150" i="22"/>
  <c r="W147" i="22"/>
  <c r="V147" i="22" s="1"/>
  <c r="W147" i="22" a="1"/>
  <c r="U147" i="22"/>
  <c r="B147" i="22"/>
  <c r="W144" i="22" a="1"/>
  <c r="W144" i="22" s="1"/>
  <c r="V144" i="22" s="1"/>
  <c r="U144" i="22"/>
  <c r="B144" i="22"/>
  <c r="W141" i="22" a="1"/>
  <c r="W141" i="22" s="1"/>
  <c r="V141" i="22" s="1"/>
  <c r="U141" i="22"/>
  <c r="B141" i="22"/>
  <c r="W138" i="22" a="1"/>
  <c r="W138" i="22" s="1"/>
  <c r="V138" i="22" s="1"/>
  <c r="U138" i="22"/>
  <c r="B138" i="22"/>
  <c r="W135" i="22" a="1"/>
  <c r="W135" i="22" s="1"/>
  <c r="V135" i="22" s="1"/>
  <c r="U135" i="22"/>
  <c r="B135" i="22"/>
  <c r="W132" i="22" a="1"/>
  <c r="W132" i="22" s="1"/>
  <c r="V132" i="22" s="1"/>
  <c r="U132" i="22"/>
  <c r="B132" i="22"/>
  <c r="W129" i="22"/>
  <c r="V129" i="22" s="1"/>
  <c r="W129" i="22" a="1"/>
  <c r="U129" i="22"/>
  <c r="B129" i="22"/>
  <c r="W126" i="22" a="1"/>
  <c r="W126" i="22" s="1"/>
  <c r="V126" i="22" s="1"/>
  <c r="U126" i="22"/>
  <c r="B126" i="22"/>
  <c r="W123" i="22" a="1"/>
  <c r="W123" i="22" s="1"/>
  <c r="V123" i="22" s="1"/>
  <c r="U123" i="22"/>
  <c r="B123" i="22"/>
  <c r="W120" i="22" a="1"/>
  <c r="W120" i="22" s="1"/>
  <c r="V120" i="22" s="1"/>
  <c r="U120" i="22"/>
  <c r="B120" i="22"/>
  <c r="W117" i="22" a="1"/>
  <c r="W117" i="22" s="1"/>
  <c r="V117" i="22" s="1"/>
  <c r="U117" i="22"/>
  <c r="B117" i="22"/>
  <c r="W114" i="22" a="1"/>
  <c r="W114" i="22" s="1"/>
  <c r="V114" i="22" s="1"/>
  <c r="U114" i="22"/>
  <c r="B114" i="22"/>
  <c r="W111" i="22"/>
  <c r="V111" i="22" s="1"/>
  <c r="W111" i="22" a="1"/>
  <c r="U111" i="22"/>
  <c r="B111" i="22"/>
  <c r="W108" i="22" a="1"/>
  <c r="W108" i="22" s="1"/>
  <c r="V108" i="22" s="1"/>
  <c r="U108" i="22"/>
  <c r="B108" i="22"/>
  <c r="W105" i="22" a="1"/>
  <c r="W105" i="22" s="1"/>
  <c r="V105" i="22" s="1"/>
  <c r="U105" i="22"/>
  <c r="B105" i="22"/>
  <c r="W102" i="22" a="1"/>
  <c r="W102" i="22" s="1"/>
  <c r="V102" i="22" s="1"/>
  <c r="U102" i="22"/>
  <c r="B102" i="22"/>
  <c r="W99" i="22" a="1"/>
  <c r="W99" i="22" s="1"/>
  <c r="V99" i="22" s="1"/>
  <c r="U99" i="22"/>
  <c r="B99" i="22"/>
  <c r="W96" i="22" a="1"/>
  <c r="W96" i="22" s="1"/>
  <c r="V96" i="22" s="1"/>
  <c r="U96" i="22"/>
  <c r="B96" i="22"/>
  <c r="W93" i="22"/>
  <c r="V93" i="22" s="1"/>
  <c r="W93" i="22" a="1"/>
  <c r="U93" i="22"/>
  <c r="B93" i="22"/>
  <c r="W90" i="22" a="1"/>
  <c r="W90" i="22" s="1"/>
  <c r="V90" i="22" s="1"/>
  <c r="U90" i="22"/>
  <c r="B90" i="22"/>
  <c r="W87" i="22" a="1"/>
  <c r="W87" i="22" s="1"/>
  <c r="V87" i="22"/>
  <c r="U87" i="22"/>
  <c r="B87" i="22"/>
  <c r="W84" i="22" a="1"/>
  <c r="W84" i="22" s="1"/>
  <c r="V84" i="22" s="1"/>
  <c r="U84" i="22"/>
  <c r="B84" i="22"/>
  <c r="W81" i="22" a="1"/>
  <c r="W81" i="22" s="1"/>
  <c r="V81" i="22" s="1"/>
  <c r="U81" i="22"/>
  <c r="B81" i="22"/>
  <c r="W78" i="22" a="1"/>
  <c r="W78" i="22" s="1"/>
  <c r="V78" i="22" s="1"/>
  <c r="U78" i="22"/>
  <c r="B78" i="22"/>
  <c r="W75" i="22" a="1"/>
  <c r="W75" i="22" s="1"/>
  <c r="V75" i="22" s="1"/>
  <c r="U75" i="22"/>
  <c r="B75" i="22"/>
  <c r="W72" i="22" a="1"/>
  <c r="W72" i="22" s="1"/>
  <c r="V72" i="22" s="1"/>
  <c r="U72" i="22"/>
  <c r="B72" i="22"/>
  <c r="W69" i="22" a="1"/>
  <c r="W69" i="22" s="1"/>
  <c r="V69" i="22" s="1"/>
  <c r="U69" i="22"/>
  <c r="B69" i="22"/>
  <c r="W66" i="22" a="1"/>
  <c r="W66" i="22" s="1"/>
  <c r="V66" i="22" s="1"/>
  <c r="U66" i="22"/>
  <c r="B66" i="22"/>
  <c r="W63" i="22" a="1"/>
  <c r="W63" i="22" s="1"/>
  <c r="V63" i="22" s="1"/>
  <c r="U63" i="22"/>
  <c r="B63" i="22"/>
  <c r="W60" i="22" a="1"/>
  <c r="W60" i="22" s="1"/>
  <c r="V60" i="22" s="1"/>
  <c r="U60" i="22"/>
  <c r="B60" i="22"/>
  <c r="W57" i="22"/>
  <c r="V57" i="22" s="1"/>
  <c r="W57" i="22" a="1"/>
  <c r="U57" i="22"/>
  <c r="B57" i="22"/>
  <c r="W54" i="22" a="1"/>
  <c r="W54" i="22" s="1"/>
  <c r="V54" i="22" s="1"/>
  <c r="U54" i="22"/>
  <c r="B54" i="22"/>
  <c r="W51" i="22" a="1"/>
  <c r="W51" i="22" s="1"/>
  <c r="V51" i="22"/>
  <c r="U51" i="22"/>
  <c r="B51" i="22"/>
  <c r="W48" i="22" a="1"/>
  <c r="W48" i="22" s="1"/>
  <c r="V48" i="22" s="1"/>
  <c r="U48" i="22"/>
  <c r="B48" i="22"/>
  <c r="W45" i="22" a="1"/>
  <c r="W45" i="22" s="1"/>
  <c r="V45" i="22" s="1"/>
  <c r="U45" i="22"/>
  <c r="B45" i="22"/>
  <c r="W42" i="22" a="1"/>
  <c r="W42" i="22" s="1"/>
  <c r="V42" i="22" s="1"/>
  <c r="U42" i="22"/>
  <c r="B42" i="22"/>
  <c r="W39" i="22" a="1"/>
  <c r="W39" i="22" s="1"/>
  <c r="V39" i="22" s="1"/>
  <c r="U39" i="22"/>
  <c r="B39" i="22"/>
  <c r="W36" i="22" a="1"/>
  <c r="W36" i="22" s="1"/>
  <c r="V36" i="22" s="1"/>
  <c r="U36" i="22"/>
  <c r="B36" i="22"/>
  <c r="W33" i="22" a="1"/>
  <c r="W33" i="22" s="1"/>
  <c r="V33" i="22" s="1"/>
  <c r="U33" i="22"/>
  <c r="B33" i="22"/>
  <c r="W30" i="22" a="1"/>
  <c r="W30" i="22" s="1"/>
  <c r="V30" i="22" s="1"/>
  <c r="U30" i="22"/>
  <c r="B30" i="22"/>
  <c r="W27" i="22" a="1"/>
  <c r="W27" i="22" s="1"/>
  <c r="V27" i="22" s="1"/>
  <c r="U27" i="22"/>
  <c r="B27" i="22"/>
  <c r="W24" i="22" a="1"/>
  <c r="W24" i="22" s="1"/>
  <c r="V24" i="22" s="1"/>
  <c r="U24" i="22"/>
  <c r="B24" i="22"/>
  <c r="W21" i="22"/>
  <c r="V21" i="22" s="1"/>
  <c r="W21" i="22" a="1"/>
  <c r="U21" i="22"/>
  <c r="B21" i="22"/>
  <c r="W18" i="22" a="1"/>
  <c r="W18" i="22" s="1"/>
  <c r="V18" i="22" s="1"/>
  <c r="U18" i="22"/>
  <c r="B18" i="22"/>
  <c r="W15" i="22" a="1"/>
  <c r="W15" i="22" s="1"/>
  <c r="V15" i="22" s="1"/>
  <c r="U15" i="22"/>
  <c r="B15" i="22"/>
  <c r="W12" i="22" a="1"/>
  <c r="W12" i="22" s="1"/>
  <c r="V12" i="22" s="1"/>
  <c r="U12" i="22"/>
  <c r="B12" i="22"/>
  <c r="W9" i="22" a="1"/>
  <c r="W9" i="22" s="1"/>
  <c r="V9" i="22" s="1"/>
  <c r="U9" i="22"/>
  <c r="B9" i="22"/>
  <c r="W6" i="22" a="1"/>
  <c r="W6" i="22" s="1"/>
  <c r="V6" i="22" s="1"/>
  <c r="U6" i="22"/>
  <c r="B6" i="22"/>
  <c r="W1443" i="11" a="1"/>
  <c r="W1443" i="11" s="1"/>
  <c r="V1443" i="11" s="1"/>
  <c r="W1446" i="11" a="1"/>
  <c r="W1446" i="11" s="1"/>
  <c r="V1446" i="11" s="1"/>
  <c r="U12" i="11"/>
  <c r="W12" i="11" a="1"/>
  <c r="W12" i="11" s="1"/>
  <c r="V12" i="11" s="1"/>
  <c r="U15" i="11"/>
  <c r="W15" i="11" a="1"/>
  <c r="W15" i="11" s="1"/>
  <c r="V15" i="11" s="1"/>
  <c r="U18" i="11"/>
  <c r="W18" i="11" a="1"/>
  <c r="W18" i="11"/>
  <c r="V18" i="11" s="1"/>
  <c r="U21" i="11"/>
  <c r="W21" i="11" a="1"/>
  <c r="W21" i="11" s="1"/>
  <c r="V21" i="11" s="1"/>
  <c r="U24" i="11"/>
  <c r="W24" i="11" a="1"/>
  <c r="W24" i="11" s="1"/>
  <c r="V24" i="11" s="1"/>
  <c r="U27" i="11"/>
  <c r="W27" i="11" a="1"/>
  <c r="W27" i="11"/>
  <c r="V27" i="11" s="1"/>
  <c r="U30" i="11"/>
  <c r="W30" i="11" a="1"/>
  <c r="W30" i="11" s="1"/>
  <c r="V30" i="11" s="1"/>
  <c r="U33" i="11"/>
  <c r="W33" i="11" a="1"/>
  <c r="W33" i="11" s="1"/>
  <c r="V33" i="11" s="1"/>
  <c r="U36" i="11"/>
  <c r="W36" i="11" a="1"/>
  <c r="W36" i="11"/>
  <c r="V36" i="11" s="1"/>
  <c r="U39" i="11"/>
  <c r="W39" i="11" a="1"/>
  <c r="W39" i="11" s="1"/>
  <c r="V39" i="11" s="1"/>
  <c r="U42" i="11"/>
  <c r="W42" i="11" a="1"/>
  <c r="W42" i="11" s="1"/>
  <c r="V42" i="11" s="1"/>
  <c r="U45" i="11"/>
  <c r="W45" i="11" a="1"/>
  <c r="W45" i="11"/>
  <c r="V45" i="11" s="1"/>
  <c r="U48" i="11"/>
  <c r="W48" i="11" a="1"/>
  <c r="W48" i="11" s="1"/>
  <c r="V48" i="11" s="1"/>
  <c r="U51" i="11"/>
  <c r="W51" i="11" a="1"/>
  <c r="W51" i="11" s="1"/>
  <c r="V51" i="11" s="1"/>
  <c r="U54" i="11"/>
  <c r="W54" i="11" a="1"/>
  <c r="W54" i="11"/>
  <c r="V54" i="11" s="1"/>
  <c r="U57" i="11"/>
  <c r="W57" i="11" a="1"/>
  <c r="W57" i="11" s="1"/>
  <c r="V57" i="11" s="1"/>
  <c r="U60" i="11"/>
  <c r="W60" i="11" a="1"/>
  <c r="W60" i="11" s="1"/>
  <c r="V60" i="11" s="1"/>
  <c r="U63" i="11"/>
  <c r="W63" i="11" a="1"/>
  <c r="W63" i="11" s="1"/>
  <c r="V63" i="11" s="1"/>
  <c r="U66" i="11"/>
  <c r="W66" i="11" a="1"/>
  <c r="W66" i="11" s="1"/>
  <c r="V66" i="11" s="1"/>
  <c r="U69" i="11"/>
  <c r="W69" i="11" a="1"/>
  <c r="W69" i="11" s="1"/>
  <c r="V69" i="11" s="1"/>
  <c r="U72" i="11"/>
  <c r="W72" i="11" a="1"/>
  <c r="W72" i="11" s="1"/>
  <c r="V72" i="11" s="1"/>
  <c r="U75" i="11"/>
  <c r="W75" i="11" a="1"/>
  <c r="W75" i="11" s="1"/>
  <c r="V75" i="11" s="1"/>
  <c r="U78" i="11"/>
  <c r="W78" i="11" a="1"/>
  <c r="W78" i="11" s="1"/>
  <c r="V78" i="11" s="1"/>
  <c r="U81" i="11"/>
  <c r="W81" i="11" a="1"/>
  <c r="W81" i="11" s="1"/>
  <c r="V81" i="11" s="1"/>
  <c r="U84" i="11"/>
  <c r="W84" i="11" a="1"/>
  <c r="W84" i="11" s="1"/>
  <c r="V84" i="11" s="1"/>
  <c r="U87" i="11"/>
  <c r="W87" i="11" a="1"/>
  <c r="W87" i="11" s="1"/>
  <c r="V87" i="11" s="1"/>
  <c r="U90" i="11"/>
  <c r="W90" i="11" a="1"/>
  <c r="W90" i="11" s="1"/>
  <c r="V90" i="11" s="1"/>
  <c r="U93" i="11"/>
  <c r="W93" i="11" a="1"/>
  <c r="W93" i="11" s="1"/>
  <c r="V93" i="11" s="1"/>
  <c r="U96" i="11"/>
  <c r="W96" i="11" a="1"/>
  <c r="W96" i="11" s="1"/>
  <c r="V96" i="11" s="1"/>
  <c r="U99" i="11"/>
  <c r="W99" i="11" a="1"/>
  <c r="W99" i="11" s="1"/>
  <c r="V99" i="11" s="1"/>
  <c r="U102" i="11"/>
  <c r="W102" i="11" a="1"/>
  <c r="W102" i="11" s="1"/>
  <c r="V102" i="11" s="1"/>
  <c r="U105" i="11"/>
  <c r="W105" i="11" a="1"/>
  <c r="W105" i="11" s="1"/>
  <c r="V105" i="11" s="1"/>
  <c r="U108" i="11"/>
  <c r="W108" i="11" a="1"/>
  <c r="W108" i="11" s="1"/>
  <c r="V108" i="11" s="1"/>
  <c r="U111" i="11"/>
  <c r="W111" i="11" a="1"/>
  <c r="W111" i="11" s="1"/>
  <c r="V111" i="11" s="1"/>
  <c r="U114" i="11"/>
  <c r="W114" i="11" a="1"/>
  <c r="W114" i="11" s="1"/>
  <c r="V114" i="11" s="1"/>
  <c r="U117" i="11"/>
  <c r="W117" i="11" a="1"/>
  <c r="W117" i="11"/>
  <c r="V117" i="11" s="1"/>
  <c r="U120" i="11"/>
  <c r="W120" i="11" a="1"/>
  <c r="W120" i="11" s="1"/>
  <c r="V120" i="11" s="1"/>
  <c r="U123" i="11"/>
  <c r="W123" i="11" a="1"/>
  <c r="W123" i="11" s="1"/>
  <c r="V123" i="11" s="1"/>
  <c r="U126" i="11"/>
  <c r="W126" i="11" a="1"/>
  <c r="W126" i="11"/>
  <c r="V126" i="11" s="1"/>
  <c r="U129" i="11"/>
  <c r="W129" i="11" a="1"/>
  <c r="W129" i="11" s="1"/>
  <c r="V129" i="11" s="1"/>
  <c r="U132" i="11"/>
  <c r="W132" i="11" a="1"/>
  <c r="W132" i="11" s="1"/>
  <c r="V132" i="11" s="1"/>
  <c r="U135" i="11"/>
  <c r="W135" i="11" a="1"/>
  <c r="W135" i="11" s="1"/>
  <c r="V135" i="11" s="1"/>
  <c r="U138" i="11"/>
  <c r="W138" i="11" a="1"/>
  <c r="W138" i="11" s="1"/>
  <c r="V138" i="11" s="1"/>
  <c r="U141" i="11"/>
  <c r="V141" i="11"/>
  <c r="W141" i="11" a="1"/>
  <c r="W141" i="11" s="1"/>
  <c r="U144" i="11"/>
  <c r="W144" i="11" a="1"/>
  <c r="W144" i="11" s="1"/>
  <c r="V144" i="11" s="1"/>
  <c r="U147" i="11"/>
  <c r="W147" i="11" a="1"/>
  <c r="W147" i="11" s="1"/>
  <c r="V147" i="11" s="1"/>
  <c r="U150" i="11"/>
  <c r="W150" i="11" a="1"/>
  <c r="W150" i="11" s="1"/>
  <c r="V150" i="11" s="1"/>
  <c r="U153" i="11"/>
  <c r="W153" i="11" a="1"/>
  <c r="W153" i="11" s="1"/>
  <c r="V153" i="11" s="1"/>
  <c r="U156" i="11"/>
  <c r="W156" i="11" a="1"/>
  <c r="W156" i="11" s="1"/>
  <c r="V156" i="11" s="1"/>
  <c r="U159" i="11"/>
  <c r="W159" i="11" a="1"/>
  <c r="W159" i="11" s="1"/>
  <c r="V159" i="11" s="1"/>
  <c r="U162" i="11"/>
  <c r="W162" i="11" a="1"/>
  <c r="W162" i="11" s="1"/>
  <c r="V162" i="11" s="1"/>
  <c r="U165" i="11"/>
  <c r="W165" i="11" a="1"/>
  <c r="W165" i="11" s="1"/>
  <c r="V165" i="11" s="1"/>
  <c r="U168" i="11"/>
  <c r="W168" i="11" a="1"/>
  <c r="W168" i="11" s="1"/>
  <c r="V168" i="11" s="1"/>
  <c r="U171" i="11"/>
  <c r="V171" i="11"/>
  <c r="W171" i="11" a="1"/>
  <c r="W171" i="11"/>
  <c r="U174" i="11"/>
  <c r="W174" i="11" a="1"/>
  <c r="W174" i="11" s="1"/>
  <c r="V174" i="11" s="1"/>
  <c r="U177" i="11"/>
  <c r="V177" i="11"/>
  <c r="W177" i="11" a="1"/>
  <c r="W177" i="11" s="1"/>
  <c r="U180" i="11"/>
  <c r="V180" i="11"/>
  <c r="W180" i="11" a="1"/>
  <c r="W180" i="11"/>
  <c r="U183" i="11"/>
  <c r="W183" i="11" a="1"/>
  <c r="W183" i="11" s="1"/>
  <c r="V183" i="11" s="1"/>
  <c r="U186" i="11"/>
  <c r="V186" i="11"/>
  <c r="W186" i="11" a="1"/>
  <c r="W186" i="11" s="1"/>
  <c r="U189" i="11"/>
  <c r="W189" i="11" a="1"/>
  <c r="W189" i="11"/>
  <c r="V189" i="11" s="1"/>
  <c r="U192" i="11"/>
  <c r="V192" i="11"/>
  <c r="W192" i="11" a="1"/>
  <c r="W192" i="11" s="1"/>
  <c r="U195" i="11"/>
  <c r="V195" i="11"/>
  <c r="W195" i="11" a="1"/>
  <c r="W195" i="11" s="1"/>
  <c r="U198" i="11"/>
  <c r="W198" i="11" a="1"/>
  <c r="W198" i="11" s="1"/>
  <c r="V198" i="11" s="1"/>
  <c r="U201" i="11"/>
  <c r="V201" i="11"/>
  <c r="W201" i="11" a="1"/>
  <c r="W201" i="11" s="1"/>
  <c r="U204" i="11"/>
  <c r="W204" i="11" a="1"/>
  <c r="W204" i="11" s="1"/>
  <c r="V204" i="11" s="1"/>
  <c r="U207" i="11"/>
  <c r="W207" i="11" a="1"/>
  <c r="W207" i="11" s="1"/>
  <c r="V207" i="11" s="1"/>
  <c r="U210" i="11"/>
  <c r="W210" i="11" a="1"/>
  <c r="W210" i="11" s="1"/>
  <c r="V210" i="11" s="1"/>
  <c r="U213" i="11"/>
  <c r="W213" i="11" a="1"/>
  <c r="W213" i="11" s="1"/>
  <c r="V213" i="11" s="1"/>
  <c r="U216" i="11"/>
  <c r="W216" i="11" a="1"/>
  <c r="W216" i="11" s="1"/>
  <c r="V216" i="11" s="1"/>
  <c r="U219" i="11"/>
  <c r="W219" i="11" a="1"/>
  <c r="W219" i="11" s="1"/>
  <c r="V219" i="11" s="1"/>
  <c r="U222" i="11"/>
  <c r="W222" i="11" a="1"/>
  <c r="W222" i="11" s="1"/>
  <c r="V222" i="11" s="1"/>
  <c r="U225" i="11"/>
  <c r="V225" i="11"/>
  <c r="W225" i="11" a="1"/>
  <c r="W225" i="11"/>
  <c r="U228" i="11"/>
  <c r="W228" i="11" a="1"/>
  <c r="W228" i="11" s="1"/>
  <c r="V228" i="11" s="1"/>
  <c r="U231" i="11"/>
  <c r="V231" i="11"/>
  <c r="W231" i="11" a="1"/>
  <c r="W231" i="11" s="1"/>
  <c r="U234" i="11"/>
  <c r="V234" i="11"/>
  <c r="W234" i="11" a="1"/>
  <c r="W234" i="11"/>
  <c r="U237" i="11"/>
  <c r="W237" i="11" a="1"/>
  <c r="W237" i="11" s="1"/>
  <c r="V237" i="11" s="1"/>
  <c r="U240" i="11"/>
  <c r="V240" i="11"/>
  <c r="W240" i="11" a="1"/>
  <c r="W240" i="11" s="1"/>
  <c r="U243" i="11"/>
  <c r="W243" i="11" a="1"/>
  <c r="W243" i="11"/>
  <c r="V243" i="11" s="1"/>
  <c r="U246" i="11"/>
  <c r="V246" i="11"/>
  <c r="W246" i="11" a="1"/>
  <c r="W246" i="11" s="1"/>
  <c r="U249" i="11"/>
  <c r="V249" i="11"/>
  <c r="W249" i="11" a="1"/>
  <c r="W249" i="11" s="1"/>
  <c r="U252" i="11"/>
  <c r="W252" i="11" a="1"/>
  <c r="W252" i="11" s="1"/>
  <c r="V252" i="11" s="1"/>
  <c r="U255" i="11"/>
  <c r="V255" i="11"/>
  <c r="W255" i="11" a="1"/>
  <c r="W255" i="11" s="1"/>
  <c r="U258" i="11"/>
  <c r="W258" i="11" a="1"/>
  <c r="W258" i="11" s="1"/>
  <c r="V258" i="11" s="1"/>
  <c r="U261" i="11"/>
  <c r="W261" i="11" a="1"/>
  <c r="W261" i="11" s="1"/>
  <c r="V261" i="11" s="1"/>
  <c r="U264" i="11"/>
  <c r="W264" i="11" a="1"/>
  <c r="W264" i="11" s="1"/>
  <c r="V264" i="11" s="1"/>
  <c r="U267" i="11"/>
  <c r="W267" i="11" a="1"/>
  <c r="W267" i="11" s="1"/>
  <c r="V267" i="11" s="1"/>
  <c r="U270" i="11"/>
  <c r="W270" i="11" a="1"/>
  <c r="W270" i="11" s="1"/>
  <c r="V270" i="11" s="1"/>
  <c r="U273" i="11"/>
  <c r="W273" i="11" a="1"/>
  <c r="W273" i="11" s="1"/>
  <c r="V273" i="11" s="1"/>
  <c r="U276" i="11"/>
  <c r="W276" i="11" a="1"/>
  <c r="W276" i="11" s="1"/>
  <c r="V276" i="11" s="1"/>
  <c r="U279" i="11"/>
  <c r="V279" i="11"/>
  <c r="W279" i="11" a="1"/>
  <c r="W279" i="11"/>
  <c r="U282" i="11"/>
  <c r="W282" i="11" a="1"/>
  <c r="W282" i="11" s="1"/>
  <c r="V282" i="11" s="1"/>
  <c r="U285" i="11"/>
  <c r="V285" i="11"/>
  <c r="W285" i="11" a="1"/>
  <c r="W285" i="11" s="1"/>
  <c r="U288" i="11"/>
  <c r="V288" i="11"/>
  <c r="W288" i="11" a="1"/>
  <c r="W288" i="11"/>
  <c r="U291" i="11"/>
  <c r="W291" i="11" a="1"/>
  <c r="W291" i="11" s="1"/>
  <c r="V291" i="11" s="1"/>
  <c r="U294" i="11"/>
  <c r="V294" i="11"/>
  <c r="W294" i="11" a="1"/>
  <c r="W294" i="11" s="1"/>
  <c r="U297" i="11"/>
  <c r="W297" i="11" a="1"/>
  <c r="W297" i="11"/>
  <c r="V297" i="11" s="1"/>
  <c r="U300" i="11"/>
  <c r="V300" i="11"/>
  <c r="W300" i="11" a="1"/>
  <c r="W300" i="11" s="1"/>
  <c r="U303" i="11"/>
  <c r="V303" i="11"/>
  <c r="W303" i="11" a="1"/>
  <c r="W303" i="11" s="1"/>
  <c r="U306" i="11"/>
  <c r="W306" i="11" a="1"/>
  <c r="W306" i="11" s="1"/>
  <c r="V306" i="11" s="1"/>
  <c r="U309" i="11"/>
  <c r="V309" i="11"/>
  <c r="W309" i="11" a="1"/>
  <c r="W309" i="11" s="1"/>
  <c r="U312" i="11"/>
  <c r="W312" i="11" a="1"/>
  <c r="W312" i="11" s="1"/>
  <c r="V312" i="11" s="1"/>
  <c r="U315" i="11"/>
  <c r="W315" i="11" a="1"/>
  <c r="W315" i="11" s="1"/>
  <c r="V315" i="11" s="1"/>
  <c r="U318" i="11"/>
  <c r="W318" i="11" a="1"/>
  <c r="W318" i="11" s="1"/>
  <c r="V318" i="11" s="1"/>
  <c r="U321" i="11"/>
  <c r="W321" i="11" a="1"/>
  <c r="W321" i="11" s="1"/>
  <c r="V321" i="11" s="1"/>
  <c r="U324" i="11"/>
  <c r="W324" i="11" a="1"/>
  <c r="W324" i="11" s="1"/>
  <c r="V324" i="11" s="1"/>
  <c r="U327" i="11"/>
  <c r="W327" i="11" a="1"/>
  <c r="W327" i="11" s="1"/>
  <c r="V327" i="11" s="1"/>
  <c r="U330" i="11"/>
  <c r="W330" i="11" a="1"/>
  <c r="W330" i="11" s="1"/>
  <c r="V330" i="11" s="1"/>
  <c r="U333" i="11"/>
  <c r="V333" i="11"/>
  <c r="W333" i="11" a="1"/>
  <c r="W333" i="11"/>
  <c r="U336" i="11"/>
  <c r="W336" i="11" a="1"/>
  <c r="W336" i="11" s="1"/>
  <c r="V336" i="11" s="1"/>
  <c r="U339" i="11"/>
  <c r="V339" i="11"/>
  <c r="W339" i="11" a="1"/>
  <c r="W339" i="11" s="1"/>
  <c r="U342" i="11"/>
  <c r="V342" i="11"/>
  <c r="W342" i="11" a="1"/>
  <c r="W342" i="11"/>
  <c r="U345" i="11"/>
  <c r="W345" i="11" a="1"/>
  <c r="W345" i="11" s="1"/>
  <c r="V345" i="11" s="1"/>
  <c r="U348" i="11"/>
  <c r="V348" i="11"/>
  <c r="W348" i="11" a="1"/>
  <c r="W348" i="11" s="1"/>
  <c r="U351" i="11"/>
  <c r="W351" i="11" a="1"/>
  <c r="W351" i="11"/>
  <c r="V351" i="11" s="1"/>
  <c r="U354" i="11"/>
  <c r="V354" i="11"/>
  <c r="W354" i="11" a="1"/>
  <c r="W354" i="11" s="1"/>
  <c r="U357" i="11"/>
  <c r="V357" i="11"/>
  <c r="W357" i="11" a="1"/>
  <c r="W357" i="11" s="1"/>
  <c r="U360" i="11"/>
  <c r="W360" i="11" a="1"/>
  <c r="W360" i="11" s="1"/>
  <c r="V360" i="11" s="1"/>
  <c r="U363" i="11"/>
  <c r="V363" i="11"/>
  <c r="W363" i="11" a="1"/>
  <c r="W363" i="11" s="1"/>
  <c r="U366" i="11"/>
  <c r="W366" i="11" a="1"/>
  <c r="W366" i="11" s="1"/>
  <c r="V366" i="11" s="1"/>
  <c r="U369" i="11"/>
  <c r="W369" i="11" a="1"/>
  <c r="W369" i="11" s="1"/>
  <c r="V369" i="11" s="1"/>
  <c r="U372" i="11"/>
  <c r="W372" i="11" a="1"/>
  <c r="W372" i="11" s="1"/>
  <c r="V372" i="11" s="1"/>
  <c r="U375" i="11"/>
  <c r="W375" i="11" a="1"/>
  <c r="W375" i="11" s="1"/>
  <c r="V375" i="11" s="1"/>
  <c r="U378" i="11"/>
  <c r="W378" i="11" a="1"/>
  <c r="W378" i="11" s="1"/>
  <c r="V378" i="11" s="1"/>
  <c r="U381" i="11"/>
  <c r="W381" i="11" a="1"/>
  <c r="W381" i="11" s="1"/>
  <c r="V381" i="11" s="1"/>
  <c r="U384" i="11"/>
  <c r="W384" i="11" a="1"/>
  <c r="W384" i="11" s="1"/>
  <c r="V384" i="11" s="1"/>
  <c r="U387" i="11"/>
  <c r="V387" i="11"/>
  <c r="W387" i="11" a="1"/>
  <c r="W387" i="11"/>
  <c r="U390" i="11"/>
  <c r="W390" i="11" a="1"/>
  <c r="W390" i="11" s="1"/>
  <c r="V390" i="11" s="1"/>
  <c r="U393" i="11"/>
  <c r="V393" i="11"/>
  <c r="W393" i="11" a="1"/>
  <c r="W393" i="11" s="1"/>
  <c r="U396" i="11"/>
  <c r="V396" i="11"/>
  <c r="W396" i="11" a="1"/>
  <c r="W396" i="11"/>
  <c r="U399" i="11"/>
  <c r="W399" i="11" a="1"/>
  <c r="W399" i="11" s="1"/>
  <c r="V399" i="11" s="1"/>
  <c r="U402" i="11"/>
  <c r="V402" i="11"/>
  <c r="W402" i="11" a="1"/>
  <c r="W402" i="11" s="1"/>
  <c r="U405" i="11"/>
  <c r="W405" i="11" a="1"/>
  <c r="W405" i="11"/>
  <c r="V405" i="11" s="1"/>
  <c r="U408" i="11"/>
  <c r="W408" i="11" a="1"/>
  <c r="W408" i="11" s="1"/>
  <c r="V408" i="11" s="1"/>
  <c r="U411" i="11"/>
  <c r="V411" i="11"/>
  <c r="W411" i="11" a="1"/>
  <c r="W411" i="11" s="1"/>
  <c r="U414" i="11"/>
  <c r="W414" i="11" a="1"/>
  <c r="W414" i="11" s="1"/>
  <c r="V414" i="11" s="1"/>
  <c r="U417" i="11"/>
  <c r="V417" i="11"/>
  <c r="W417" i="11" a="1"/>
  <c r="W417" i="11" s="1"/>
  <c r="U420" i="11"/>
  <c r="W420" i="11" a="1"/>
  <c r="W420" i="11" s="1"/>
  <c r="V420" i="11" s="1"/>
  <c r="U423" i="11"/>
  <c r="W423" i="11" a="1"/>
  <c r="W423" i="11" s="1"/>
  <c r="V423" i="11" s="1"/>
  <c r="U426" i="11"/>
  <c r="W426" i="11" a="1"/>
  <c r="W426" i="11" s="1"/>
  <c r="V426" i="11" s="1"/>
  <c r="U429" i="11"/>
  <c r="W429" i="11" a="1"/>
  <c r="W429" i="11" s="1"/>
  <c r="V429" i="11" s="1"/>
  <c r="U432" i="11"/>
  <c r="W432" i="11" a="1"/>
  <c r="W432" i="11" s="1"/>
  <c r="V432" i="11" s="1"/>
  <c r="U435" i="11"/>
  <c r="W435" i="11" a="1"/>
  <c r="W435" i="11" s="1"/>
  <c r="V435" i="11" s="1"/>
  <c r="U438" i="11"/>
  <c r="W438" i="11" a="1"/>
  <c r="W438" i="11" s="1"/>
  <c r="V438" i="11" s="1"/>
  <c r="U441" i="11"/>
  <c r="W441" i="11" a="1"/>
  <c r="W441" i="11" s="1"/>
  <c r="V441" i="11" s="1"/>
  <c r="U444" i="11"/>
  <c r="W444" i="11" a="1"/>
  <c r="W444" i="11" s="1"/>
  <c r="V444" i="11" s="1"/>
  <c r="U447" i="11"/>
  <c r="V447" i="11"/>
  <c r="W447" i="11" a="1"/>
  <c r="W447" i="11" s="1"/>
  <c r="U450" i="11"/>
  <c r="V450" i="11"/>
  <c r="W450" i="11" a="1"/>
  <c r="W450" i="11"/>
  <c r="U453" i="11"/>
  <c r="W453" i="11" a="1"/>
  <c r="W453" i="11" s="1"/>
  <c r="V453" i="11" s="1"/>
  <c r="U456" i="11"/>
  <c r="V456" i="11"/>
  <c r="W456" i="11" a="1"/>
  <c r="W456" i="11" s="1"/>
  <c r="U459" i="11"/>
  <c r="W459" i="11" a="1"/>
  <c r="W459" i="11"/>
  <c r="V459" i="11" s="1"/>
  <c r="U462" i="11"/>
  <c r="W462" i="11" a="1"/>
  <c r="W462" i="11" s="1"/>
  <c r="V462" i="11" s="1"/>
  <c r="U465" i="11"/>
  <c r="V465" i="11"/>
  <c r="W465" i="11" a="1"/>
  <c r="W465" i="11" s="1"/>
  <c r="U468" i="11"/>
  <c r="W468" i="11" a="1"/>
  <c r="W468" i="11" s="1"/>
  <c r="V468" i="11" s="1"/>
  <c r="U471" i="11"/>
  <c r="V471" i="11"/>
  <c r="W471" i="11" a="1"/>
  <c r="W471" i="11" s="1"/>
  <c r="U474" i="11"/>
  <c r="V474" i="11"/>
  <c r="W474" i="11" a="1"/>
  <c r="W474" i="11" s="1"/>
  <c r="U477" i="11"/>
  <c r="W477" i="11" a="1"/>
  <c r="W477" i="11" s="1"/>
  <c r="V477" i="11" s="1"/>
  <c r="U480" i="11"/>
  <c r="W480" i="11" a="1"/>
  <c r="W480" i="11" s="1"/>
  <c r="V480" i="11" s="1"/>
  <c r="U483" i="11"/>
  <c r="W483" i="11" a="1"/>
  <c r="W483" i="11" s="1"/>
  <c r="V483" i="11" s="1"/>
  <c r="U486" i="11"/>
  <c r="W486" i="11" a="1"/>
  <c r="W486" i="11" s="1"/>
  <c r="V486" i="11" s="1"/>
  <c r="U489" i="11"/>
  <c r="W489" i="11" a="1"/>
  <c r="W489" i="11" s="1"/>
  <c r="V489" i="11" s="1"/>
  <c r="U492" i="11"/>
  <c r="W492" i="11" a="1"/>
  <c r="W492" i="11" s="1"/>
  <c r="V492" i="11" s="1"/>
  <c r="U495" i="11"/>
  <c r="W495" i="11" a="1"/>
  <c r="W495" i="11" s="1"/>
  <c r="V495" i="11" s="1"/>
  <c r="U498" i="11"/>
  <c r="W498" i="11" a="1"/>
  <c r="W498" i="11" s="1"/>
  <c r="V498" i="11" s="1"/>
  <c r="U501" i="11"/>
  <c r="V501" i="11"/>
  <c r="W501" i="11" a="1"/>
  <c r="W501" i="11" s="1"/>
  <c r="U504" i="11"/>
  <c r="V504" i="11"/>
  <c r="W504" i="11" a="1"/>
  <c r="W504" i="11" s="1"/>
  <c r="U507" i="11"/>
  <c r="W507" i="11" a="1"/>
  <c r="W507" i="11" s="1"/>
  <c r="V507" i="11" s="1"/>
  <c r="U510" i="11"/>
  <c r="V510" i="11"/>
  <c r="W510" i="11" a="1"/>
  <c r="W510" i="11" s="1"/>
  <c r="U513" i="11"/>
  <c r="W513" i="11" a="1"/>
  <c r="W513" i="11"/>
  <c r="V513" i="11" s="1"/>
  <c r="U516" i="11"/>
  <c r="W516" i="11" a="1"/>
  <c r="W516" i="11" s="1"/>
  <c r="V516" i="11" s="1"/>
  <c r="U519" i="11"/>
  <c r="V519" i="11"/>
  <c r="W519" i="11" a="1"/>
  <c r="W519" i="11" s="1"/>
  <c r="U522" i="11"/>
  <c r="W522" i="11" a="1"/>
  <c r="W522" i="11" s="1"/>
  <c r="V522" i="11" s="1"/>
  <c r="U525" i="11"/>
  <c r="V525" i="11"/>
  <c r="W525" i="11" a="1"/>
  <c r="W525" i="11" s="1"/>
  <c r="U528" i="11"/>
  <c r="V528" i="11"/>
  <c r="W528" i="11" a="1"/>
  <c r="W528" i="11" s="1"/>
  <c r="U531" i="11"/>
  <c r="W531" i="11" a="1"/>
  <c r="W531" i="11" s="1"/>
  <c r="V531" i="11" s="1"/>
  <c r="U534" i="11"/>
  <c r="W534" i="11" a="1"/>
  <c r="W534" i="11" s="1"/>
  <c r="V534" i="11" s="1"/>
  <c r="U537" i="11"/>
  <c r="V537" i="11"/>
  <c r="W537" i="11" a="1"/>
  <c r="W537" i="11" s="1"/>
  <c r="U540" i="11"/>
  <c r="W540" i="11" a="1"/>
  <c r="W540" i="11" s="1"/>
  <c r="V540" i="11" s="1"/>
  <c r="U543" i="11"/>
  <c r="W543" i="11" a="1"/>
  <c r="W543" i="11" s="1"/>
  <c r="V543" i="11" s="1"/>
  <c r="U546" i="11"/>
  <c r="W546" i="11" a="1"/>
  <c r="W546" i="11" s="1"/>
  <c r="V546" i="11" s="1"/>
  <c r="U549" i="11"/>
  <c r="W549" i="11" a="1"/>
  <c r="W549" i="11" s="1"/>
  <c r="V549" i="11" s="1"/>
  <c r="U552" i="11"/>
  <c r="W552" i="11" a="1"/>
  <c r="W552" i="11" s="1"/>
  <c r="V552" i="11" s="1"/>
  <c r="U555" i="11"/>
  <c r="V555" i="11"/>
  <c r="W555" i="11" a="1"/>
  <c r="W555" i="11" s="1"/>
  <c r="U558" i="11"/>
  <c r="W558" i="11" a="1"/>
  <c r="W558" i="11" s="1"/>
  <c r="V558" i="11" s="1"/>
  <c r="U561" i="11"/>
  <c r="W561" i="11" a="1"/>
  <c r="W561" i="11" s="1"/>
  <c r="V561" i="11" s="1"/>
  <c r="U564" i="11"/>
  <c r="V564" i="11"/>
  <c r="W564" i="11" a="1"/>
  <c r="W564" i="11" s="1"/>
  <c r="U567" i="11"/>
  <c r="W567" i="11" a="1"/>
  <c r="W567" i="11"/>
  <c r="V567" i="11" s="1"/>
  <c r="U570" i="11"/>
  <c r="W570" i="11" a="1"/>
  <c r="W570" i="11" s="1"/>
  <c r="V570" i="11" s="1"/>
  <c r="U573" i="11"/>
  <c r="V573" i="11"/>
  <c r="W573" i="11" a="1"/>
  <c r="W573" i="11" s="1"/>
  <c r="U576" i="11"/>
  <c r="W576" i="11" a="1"/>
  <c r="W576" i="11" s="1"/>
  <c r="V576" i="11" s="1"/>
  <c r="U579" i="11"/>
  <c r="V579" i="11"/>
  <c r="W579" i="11" a="1"/>
  <c r="W579" i="11" s="1"/>
  <c r="U582" i="11"/>
  <c r="V582" i="11"/>
  <c r="W582" i="11" a="1"/>
  <c r="W582" i="11" s="1"/>
  <c r="U585" i="11"/>
  <c r="W585" i="11" a="1"/>
  <c r="W585" i="11" s="1"/>
  <c r="V585" i="11" s="1"/>
  <c r="U588" i="11"/>
  <c r="W588" i="11" a="1"/>
  <c r="W588" i="11" s="1"/>
  <c r="V588" i="11" s="1"/>
  <c r="U591" i="11"/>
  <c r="V591" i="11"/>
  <c r="W591" i="11" a="1"/>
  <c r="W591" i="11" s="1"/>
  <c r="U594" i="11"/>
  <c r="W594" i="11" a="1"/>
  <c r="W594" i="11" s="1"/>
  <c r="V594" i="11" s="1"/>
  <c r="U597" i="11"/>
  <c r="W597" i="11" a="1"/>
  <c r="W597" i="11" s="1"/>
  <c r="V597" i="11" s="1"/>
  <c r="U600" i="11"/>
  <c r="W600" i="11" a="1"/>
  <c r="W600" i="11" s="1"/>
  <c r="V600" i="11" s="1"/>
  <c r="U603" i="11"/>
  <c r="W603" i="11" a="1"/>
  <c r="W603" i="11" s="1"/>
  <c r="V603" i="11" s="1"/>
  <c r="U606" i="11"/>
  <c r="W606" i="11" a="1"/>
  <c r="W606" i="11" s="1"/>
  <c r="V606" i="11" s="1"/>
  <c r="U609" i="11"/>
  <c r="V609" i="11"/>
  <c r="W609" i="11" a="1"/>
  <c r="W609" i="11" s="1"/>
  <c r="U612" i="11"/>
  <c r="W612" i="11" a="1"/>
  <c r="W612" i="11" s="1"/>
  <c r="V612" i="11" s="1"/>
  <c r="U615" i="11"/>
  <c r="W615" i="11" a="1"/>
  <c r="W615" i="11" s="1"/>
  <c r="V615" i="11" s="1"/>
  <c r="U618" i="11"/>
  <c r="V618" i="11"/>
  <c r="W618" i="11" a="1"/>
  <c r="W618" i="11" s="1"/>
  <c r="U621" i="11"/>
  <c r="W621" i="11" a="1"/>
  <c r="W621" i="11"/>
  <c r="V621" i="11" s="1"/>
  <c r="U624" i="11"/>
  <c r="W624" i="11" a="1"/>
  <c r="W624" i="11" s="1"/>
  <c r="V624" i="11" s="1"/>
  <c r="U627" i="11"/>
  <c r="V627" i="11"/>
  <c r="W627" i="11" a="1"/>
  <c r="W627" i="11" s="1"/>
  <c r="U630" i="11"/>
  <c r="W630" i="11" a="1"/>
  <c r="W630" i="11" s="1"/>
  <c r="V630" i="11" s="1"/>
  <c r="U633" i="11"/>
  <c r="W633" i="11" a="1"/>
  <c r="W633" i="11" s="1"/>
  <c r="V633" i="11" s="1"/>
  <c r="U636" i="11"/>
  <c r="W636" i="11" a="1"/>
  <c r="W636" i="11" s="1"/>
  <c r="V636" i="11" s="1"/>
  <c r="U639" i="11"/>
  <c r="W639" i="11" a="1"/>
  <c r="W639" i="11" s="1"/>
  <c r="V639" i="11" s="1"/>
  <c r="U642" i="11"/>
  <c r="W642" i="11" a="1"/>
  <c r="W642" i="11" s="1"/>
  <c r="V642" i="11" s="1"/>
  <c r="U645" i="11"/>
  <c r="W645" i="11" a="1"/>
  <c r="W645" i="11" s="1"/>
  <c r="V645" i="11" s="1"/>
  <c r="U648" i="11"/>
  <c r="W648" i="11" a="1"/>
  <c r="W648" i="11" s="1"/>
  <c r="V648" i="11" s="1"/>
  <c r="U651" i="11"/>
  <c r="W651" i="11" a="1"/>
  <c r="W651" i="11" s="1"/>
  <c r="V651" i="11" s="1"/>
  <c r="U654" i="11"/>
  <c r="W654" i="11" a="1"/>
  <c r="W654" i="11" s="1"/>
  <c r="V654" i="11" s="1"/>
  <c r="U657" i="11"/>
  <c r="W657" i="11" a="1"/>
  <c r="W657" i="11"/>
  <c r="V657" i="11" s="1"/>
  <c r="U660" i="11"/>
  <c r="W660" i="11" a="1"/>
  <c r="W660" i="11" s="1"/>
  <c r="V660" i="11" s="1"/>
  <c r="U663" i="11"/>
  <c r="V663" i="11"/>
  <c r="W663" i="11" a="1"/>
  <c r="W663" i="11" s="1"/>
  <c r="U666" i="11"/>
  <c r="W666" i="11" a="1"/>
  <c r="W666" i="11"/>
  <c r="V666" i="11" s="1"/>
  <c r="U669" i="11"/>
  <c r="W669" i="11" a="1"/>
  <c r="W669" i="11" s="1"/>
  <c r="V669" i="11" s="1"/>
  <c r="U672" i="11"/>
  <c r="V672" i="11"/>
  <c r="W672" i="11" a="1"/>
  <c r="W672" i="11" s="1"/>
  <c r="U675" i="11"/>
  <c r="W675" i="11" a="1"/>
  <c r="W675" i="11"/>
  <c r="V675" i="11" s="1"/>
  <c r="U678" i="11"/>
  <c r="W678" i="11" a="1"/>
  <c r="W678" i="11" s="1"/>
  <c r="V678" i="11" s="1"/>
  <c r="U681" i="11"/>
  <c r="V681" i="11"/>
  <c r="W681" i="11" a="1"/>
  <c r="W681" i="11" s="1"/>
  <c r="U684" i="11"/>
  <c r="W684" i="11" a="1"/>
  <c r="W684" i="11" s="1"/>
  <c r="V684" i="11" s="1"/>
  <c r="U687" i="11"/>
  <c r="V687" i="11"/>
  <c r="W687" i="11" a="1"/>
  <c r="W687" i="11" s="1"/>
  <c r="U690" i="11"/>
  <c r="W690" i="11" a="1"/>
  <c r="W690" i="11" s="1"/>
  <c r="V690" i="11" s="1"/>
  <c r="U693" i="11"/>
  <c r="W693" i="11" a="1"/>
  <c r="W693" i="11" s="1"/>
  <c r="V693" i="11" s="1"/>
  <c r="U696" i="11"/>
  <c r="W696" i="11" a="1"/>
  <c r="W696" i="11" s="1"/>
  <c r="V696" i="11" s="1"/>
  <c r="U699" i="11"/>
  <c r="W699" i="11" a="1"/>
  <c r="W699" i="11" s="1"/>
  <c r="V699" i="11" s="1"/>
  <c r="U702" i="11"/>
  <c r="W702" i="11" a="1"/>
  <c r="W702" i="11" s="1"/>
  <c r="V702" i="11" s="1"/>
  <c r="U705" i="11"/>
  <c r="W705" i="11" a="1"/>
  <c r="W705" i="11" s="1"/>
  <c r="V705" i="11" s="1"/>
  <c r="U708" i="11"/>
  <c r="W708" i="11" a="1"/>
  <c r="W708" i="11" s="1"/>
  <c r="V708" i="11" s="1"/>
  <c r="U711" i="11"/>
  <c r="W711" i="11" a="1"/>
  <c r="W711" i="11" s="1"/>
  <c r="V711" i="11" s="1"/>
  <c r="U714" i="11"/>
  <c r="W714" i="11" a="1"/>
  <c r="W714" i="11" s="1"/>
  <c r="V714" i="11" s="1"/>
  <c r="U717" i="11"/>
  <c r="V717" i="11"/>
  <c r="W717" i="11" a="1"/>
  <c r="W717" i="11" s="1"/>
  <c r="U720" i="11"/>
  <c r="V720" i="11"/>
  <c r="W720" i="11" a="1"/>
  <c r="W720" i="11"/>
  <c r="U723" i="11"/>
  <c r="V723" i="11"/>
  <c r="W723" i="11" a="1"/>
  <c r="W723" i="11" s="1"/>
  <c r="U726" i="11"/>
  <c r="V726" i="11"/>
  <c r="W726" i="11" a="1"/>
  <c r="W726" i="11" s="1"/>
  <c r="U729" i="11"/>
  <c r="W729" i="11" a="1"/>
  <c r="W729" i="11"/>
  <c r="V729" i="11" s="1"/>
  <c r="U732" i="11"/>
  <c r="W732" i="11" a="1"/>
  <c r="W732" i="11" s="1"/>
  <c r="V732" i="11" s="1"/>
  <c r="U735" i="11"/>
  <c r="V735" i="11"/>
  <c r="W735" i="11" a="1"/>
  <c r="W735" i="11" s="1"/>
  <c r="U738" i="11"/>
  <c r="V738" i="11"/>
  <c r="W738" i="11" a="1"/>
  <c r="W738" i="11" s="1"/>
  <c r="U741" i="11"/>
  <c r="W741" i="11" a="1"/>
  <c r="W741" i="11" s="1"/>
  <c r="V741" i="11" s="1"/>
  <c r="U744" i="11"/>
  <c r="W744" i="11" a="1"/>
  <c r="W744" i="11" s="1"/>
  <c r="V744" i="11" s="1"/>
  <c r="U747" i="11"/>
  <c r="W747" i="11" a="1"/>
  <c r="W747" i="11" s="1"/>
  <c r="V747" i="11" s="1"/>
  <c r="U750" i="11"/>
  <c r="W750" i="11" a="1"/>
  <c r="W750" i="11" s="1"/>
  <c r="V750" i="11" s="1"/>
  <c r="U753" i="11"/>
  <c r="V753" i="11"/>
  <c r="W753" i="11" a="1"/>
  <c r="W753" i="11" s="1"/>
  <c r="U756" i="11"/>
  <c r="V756" i="11"/>
  <c r="W756" i="11" a="1"/>
  <c r="W756" i="11" s="1"/>
  <c r="U759" i="11"/>
  <c r="W759" i="11" a="1"/>
  <c r="W759" i="11" s="1"/>
  <c r="V759" i="11" s="1"/>
  <c r="U762" i="11"/>
  <c r="W762" i="11" a="1"/>
  <c r="W762" i="11" s="1"/>
  <c r="V762" i="11" s="1"/>
  <c r="U765" i="11"/>
  <c r="W765" i="11" a="1"/>
  <c r="W765" i="11" s="1"/>
  <c r="V765" i="11" s="1"/>
  <c r="U768" i="11"/>
  <c r="W768" i="11" a="1"/>
  <c r="W768" i="11" s="1"/>
  <c r="V768" i="11" s="1"/>
  <c r="U771" i="11"/>
  <c r="V771" i="11"/>
  <c r="W771" i="11" a="1"/>
  <c r="W771" i="11" s="1"/>
  <c r="U774" i="11"/>
  <c r="W774" i="11" a="1"/>
  <c r="W774" i="11"/>
  <c r="V774" i="11" s="1"/>
  <c r="U777" i="11"/>
  <c r="V777" i="11"/>
  <c r="W777" i="11" a="1"/>
  <c r="W777" i="11" s="1"/>
  <c r="U780" i="11"/>
  <c r="V780" i="11"/>
  <c r="W780" i="11" a="1"/>
  <c r="W780" i="11" s="1"/>
  <c r="U783" i="11"/>
  <c r="W783" i="11" a="1"/>
  <c r="W783" i="11" s="1"/>
  <c r="V783" i="11" s="1"/>
  <c r="U786" i="11"/>
  <c r="V786" i="11"/>
  <c r="W786" i="11" a="1"/>
  <c r="W786" i="11" s="1"/>
  <c r="U789" i="11"/>
  <c r="W789" i="11" a="1"/>
  <c r="W789" i="11" s="1"/>
  <c r="V789" i="11" s="1"/>
  <c r="U792" i="11"/>
  <c r="W792" i="11" a="1"/>
  <c r="W792" i="11" s="1"/>
  <c r="V792" i="11" s="1"/>
  <c r="U795" i="11"/>
  <c r="W795" i="11" a="1"/>
  <c r="W795" i="11" s="1"/>
  <c r="V795" i="11" s="1"/>
  <c r="U798" i="11"/>
  <c r="W798" i="11" a="1"/>
  <c r="W798" i="11" s="1"/>
  <c r="V798" i="11" s="1"/>
  <c r="U801" i="11"/>
  <c r="W801" i="11" a="1"/>
  <c r="W801" i="11" s="1"/>
  <c r="V801" i="11" s="1"/>
  <c r="U804" i="11"/>
  <c r="W804" i="11" a="1"/>
  <c r="W804" i="11" s="1"/>
  <c r="V804" i="11" s="1"/>
  <c r="U807" i="11"/>
  <c r="W807" i="11" a="1"/>
  <c r="W807" i="11" s="1"/>
  <c r="V807" i="11" s="1"/>
  <c r="U810" i="11"/>
  <c r="W810" i="11" a="1"/>
  <c r="W810" i="11"/>
  <c r="V810" i="11" s="1"/>
  <c r="U813" i="11"/>
  <c r="W813" i="11" a="1"/>
  <c r="W813" i="11" s="1"/>
  <c r="V813" i="11" s="1"/>
  <c r="U816" i="11"/>
  <c r="V816" i="11"/>
  <c r="W816" i="11" a="1"/>
  <c r="W816" i="11" s="1"/>
  <c r="U819" i="11"/>
  <c r="V819" i="11"/>
  <c r="W819" i="11" a="1"/>
  <c r="W819" i="11"/>
  <c r="U822" i="11"/>
  <c r="W822" i="11" a="1"/>
  <c r="W822" i="11" s="1"/>
  <c r="V822" i="11" s="1"/>
  <c r="U825" i="11"/>
  <c r="V825" i="11"/>
  <c r="W825" i="11" a="1"/>
  <c r="W825" i="11" s="1"/>
  <c r="U828" i="11"/>
  <c r="W828" i="11" a="1"/>
  <c r="W828" i="11"/>
  <c r="V828" i="11" s="1"/>
  <c r="U831" i="11"/>
  <c r="V831" i="11"/>
  <c r="W831" i="11" a="1"/>
  <c r="W831" i="11" s="1"/>
  <c r="U834" i="11"/>
  <c r="V834" i="11"/>
  <c r="W834" i="11" a="1"/>
  <c r="W834" i="11" s="1"/>
  <c r="U837" i="11"/>
  <c r="W837" i="11" a="1"/>
  <c r="W837" i="11" s="1"/>
  <c r="V837" i="11" s="1"/>
  <c r="U840" i="11"/>
  <c r="V840" i="11"/>
  <c r="W840" i="11" a="1"/>
  <c r="W840" i="11" s="1"/>
  <c r="U843" i="11"/>
  <c r="W843" i="11" a="1"/>
  <c r="W843" i="11" s="1"/>
  <c r="V843" i="11" s="1"/>
  <c r="U846" i="11"/>
  <c r="W846" i="11" a="1"/>
  <c r="W846" i="11" s="1"/>
  <c r="V846" i="11" s="1"/>
  <c r="U849" i="11"/>
  <c r="W849" i="11" a="1"/>
  <c r="W849" i="11" s="1"/>
  <c r="V849" i="11" s="1"/>
  <c r="U852" i="11"/>
  <c r="W852" i="11" a="1"/>
  <c r="W852" i="11" s="1"/>
  <c r="V852" i="11" s="1"/>
  <c r="U855" i="11"/>
  <c r="W855" i="11" a="1"/>
  <c r="W855" i="11" s="1"/>
  <c r="V855" i="11" s="1"/>
  <c r="U858" i="11"/>
  <c r="W858" i="11" a="1"/>
  <c r="W858" i="11" s="1"/>
  <c r="V858" i="11" s="1"/>
  <c r="U861" i="11"/>
  <c r="W861" i="11" a="1"/>
  <c r="W861" i="11" s="1"/>
  <c r="V861" i="11" s="1"/>
  <c r="U864" i="11"/>
  <c r="W864" i="11" a="1"/>
  <c r="W864" i="11"/>
  <c r="V864" i="11" s="1"/>
  <c r="U867" i="11"/>
  <c r="W867" i="11" a="1"/>
  <c r="W867" i="11" s="1"/>
  <c r="V867" i="11" s="1"/>
  <c r="U870" i="11"/>
  <c r="V870" i="11"/>
  <c r="W870" i="11" a="1"/>
  <c r="W870" i="11" s="1"/>
  <c r="U873" i="11"/>
  <c r="V873" i="11"/>
  <c r="W873" i="11" a="1"/>
  <c r="W873" i="11"/>
  <c r="U876" i="11"/>
  <c r="W876" i="11" a="1"/>
  <c r="W876" i="11" s="1"/>
  <c r="V876" i="11" s="1"/>
  <c r="U879" i="11"/>
  <c r="V879" i="11"/>
  <c r="W879" i="11" a="1"/>
  <c r="W879" i="11" s="1"/>
  <c r="U882" i="11"/>
  <c r="W882" i="11" a="1"/>
  <c r="W882" i="11"/>
  <c r="V882" i="11" s="1"/>
  <c r="U885" i="11"/>
  <c r="V885" i="11"/>
  <c r="W885" i="11" a="1"/>
  <c r="W885" i="11" s="1"/>
  <c r="U888" i="11"/>
  <c r="V888" i="11"/>
  <c r="W888" i="11" a="1"/>
  <c r="W888" i="11" s="1"/>
  <c r="U891" i="11"/>
  <c r="W891" i="11" a="1"/>
  <c r="W891" i="11" s="1"/>
  <c r="V891" i="11" s="1"/>
  <c r="U894" i="11"/>
  <c r="V894" i="11"/>
  <c r="W894" i="11" a="1"/>
  <c r="W894" i="11" s="1"/>
  <c r="U897" i="11"/>
  <c r="W897" i="11" a="1"/>
  <c r="W897" i="11" s="1"/>
  <c r="V897" i="11" s="1"/>
  <c r="U900" i="11"/>
  <c r="W900" i="11" a="1"/>
  <c r="W900" i="11" s="1"/>
  <c r="V900" i="11" s="1"/>
  <c r="U903" i="11"/>
  <c r="W903" i="11" a="1"/>
  <c r="W903" i="11" s="1"/>
  <c r="V903" i="11" s="1"/>
  <c r="U906" i="11"/>
  <c r="W906" i="11" a="1"/>
  <c r="W906" i="11" s="1"/>
  <c r="V906" i="11" s="1"/>
  <c r="U909" i="11"/>
  <c r="W909" i="11" a="1"/>
  <c r="W909" i="11" s="1"/>
  <c r="V909" i="11" s="1"/>
  <c r="U912" i="11"/>
  <c r="W912" i="11" a="1"/>
  <c r="W912" i="11" s="1"/>
  <c r="V912" i="11" s="1"/>
  <c r="U915" i="11"/>
  <c r="W915" i="11" a="1"/>
  <c r="W915" i="11" s="1"/>
  <c r="V915" i="11" s="1"/>
  <c r="U918" i="11"/>
  <c r="W918" i="11" a="1"/>
  <c r="W918" i="11"/>
  <c r="V918" i="11" s="1"/>
  <c r="U921" i="11"/>
  <c r="W921" i="11" a="1"/>
  <c r="W921" i="11" s="1"/>
  <c r="V921" i="11" s="1"/>
  <c r="U924" i="11"/>
  <c r="V924" i="11"/>
  <c r="W924" i="11" a="1"/>
  <c r="W924" i="11" s="1"/>
  <c r="U927" i="11"/>
  <c r="V927" i="11"/>
  <c r="W927" i="11" a="1"/>
  <c r="W927" i="11"/>
  <c r="U930" i="11"/>
  <c r="W930" i="11" a="1"/>
  <c r="W930" i="11" s="1"/>
  <c r="V930" i="11" s="1"/>
  <c r="U933" i="11"/>
  <c r="V933" i="11"/>
  <c r="W933" i="11" a="1"/>
  <c r="W933" i="11" s="1"/>
  <c r="U936" i="11"/>
  <c r="W936" i="11" a="1"/>
  <c r="W936" i="11"/>
  <c r="V936" i="11" s="1"/>
  <c r="U939" i="11"/>
  <c r="V939" i="11"/>
  <c r="W939" i="11" a="1"/>
  <c r="W939" i="11" s="1"/>
  <c r="U942" i="11"/>
  <c r="V942" i="11"/>
  <c r="W942" i="11" a="1"/>
  <c r="W942" i="11" s="1"/>
  <c r="U945" i="11"/>
  <c r="W945" i="11" a="1"/>
  <c r="W945" i="11" s="1"/>
  <c r="V945" i="11" s="1"/>
  <c r="U948" i="11"/>
  <c r="V948" i="11"/>
  <c r="W948" i="11" a="1"/>
  <c r="W948" i="11" s="1"/>
  <c r="U951" i="11"/>
  <c r="W951" i="11" a="1"/>
  <c r="W951" i="11" s="1"/>
  <c r="V951" i="11" s="1"/>
  <c r="U954" i="11"/>
  <c r="W954" i="11" a="1"/>
  <c r="W954" i="11" s="1"/>
  <c r="V954" i="11" s="1"/>
  <c r="U957" i="11"/>
  <c r="W957" i="11" a="1"/>
  <c r="W957" i="11" s="1"/>
  <c r="V957" i="11" s="1"/>
  <c r="U960" i="11"/>
  <c r="W960" i="11" a="1"/>
  <c r="W960" i="11" s="1"/>
  <c r="V960" i="11" s="1"/>
  <c r="U963" i="11"/>
  <c r="W963" i="11" a="1"/>
  <c r="W963" i="11" s="1"/>
  <c r="V963" i="11" s="1"/>
  <c r="U966" i="11"/>
  <c r="W966" i="11" a="1"/>
  <c r="W966" i="11" s="1"/>
  <c r="V966" i="11" s="1"/>
  <c r="U969" i="11"/>
  <c r="W969" i="11" a="1"/>
  <c r="W969" i="11" s="1"/>
  <c r="V969" i="11" s="1"/>
  <c r="U972" i="11"/>
  <c r="W972" i="11" a="1"/>
  <c r="W972" i="11"/>
  <c r="V972" i="11" s="1"/>
  <c r="U975" i="11"/>
  <c r="W975" i="11" a="1"/>
  <c r="W975" i="11" s="1"/>
  <c r="V975" i="11" s="1"/>
  <c r="U978" i="11"/>
  <c r="V978" i="11"/>
  <c r="W978" i="11" a="1"/>
  <c r="W978" i="11" s="1"/>
  <c r="U981" i="11"/>
  <c r="V981" i="11"/>
  <c r="W981" i="11" a="1"/>
  <c r="W981" i="11"/>
  <c r="U984" i="11"/>
  <c r="W984" i="11" a="1"/>
  <c r="W984" i="11" s="1"/>
  <c r="V984" i="11" s="1"/>
  <c r="U987" i="11"/>
  <c r="V987" i="11"/>
  <c r="W987" i="11" a="1"/>
  <c r="W987" i="11" s="1"/>
  <c r="U990" i="11"/>
  <c r="W990" i="11" a="1"/>
  <c r="W990" i="11"/>
  <c r="V990" i="11" s="1"/>
  <c r="U993" i="11"/>
  <c r="V993" i="11"/>
  <c r="W993" i="11" a="1"/>
  <c r="W993" i="11" s="1"/>
  <c r="U996" i="11"/>
  <c r="V996" i="11"/>
  <c r="W996" i="11" a="1"/>
  <c r="W996" i="11" s="1"/>
  <c r="U999" i="11"/>
  <c r="W999" i="11" a="1"/>
  <c r="W999" i="11" s="1"/>
  <c r="V999" i="11" s="1"/>
  <c r="U1002" i="11"/>
  <c r="V1002" i="11"/>
  <c r="W1002" i="11" a="1"/>
  <c r="W1002" i="11" s="1"/>
  <c r="U1005" i="11"/>
  <c r="W1005" i="11" a="1"/>
  <c r="W1005" i="11" s="1"/>
  <c r="V1005" i="11" s="1"/>
  <c r="U1008" i="11"/>
  <c r="W1008" i="11" a="1"/>
  <c r="W1008" i="11" s="1"/>
  <c r="V1008" i="11" s="1"/>
  <c r="U1011" i="11"/>
  <c r="W1011" i="11" a="1"/>
  <c r="W1011" i="11" s="1"/>
  <c r="V1011" i="11" s="1"/>
  <c r="U1014" i="11"/>
  <c r="W1014" i="11" a="1"/>
  <c r="W1014" i="11" s="1"/>
  <c r="V1014" i="11" s="1"/>
  <c r="U1017" i="11"/>
  <c r="W1017" i="11" a="1"/>
  <c r="W1017" i="11" s="1"/>
  <c r="V1017" i="11" s="1"/>
  <c r="U1020" i="11"/>
  <c r="W1020" i="11" a="1"/>
  <c r="W1020" i="11" s="1"/>
  <c r="V1020" i="11" s="1"/>
  <c r="U1023" i="11"/>
  <c r="W1023" i="11" a="1"/>
  <c r="W1023" i="11" s="1"/>
  <c r="V1023" i="11" s="1"/>
  <c r="U1026" i="11"/>
  <c r="W1026" i="11" a="1"/>
  <c r="W1026" i="11"/>
  <c r="V1026" i="11" s="1"/>
  <c r="U1029" i="11"/>
  <c r="W1029" i="11" a="1"/>
  <c r="W1029" i="11" s="1"/>
  <c r="V1029" i="11" s="1"/>
  <c r="U1032" i="11"/>
  <c r="V1032" i="11"/>
  <c r="W1032" i="11" a="1"/>
  <c r="W1032" i="11" s="1"/>
  <c r="U1035" i="11"/>
  <c r="V1035" i="11"/>
  <c r="W1035" i="11" a="1"/>
  <c r="W1035" i="11"/>
  <c r="U1038" i="11"/>
  <c r="W1038" i="11" a="1"/>
  <c r="W1038" i="11" s="1"/>
  <c r="V1038" i="11" s="1"/>
  <c r="U1041" i="11"/>
  <c r="V1041" i="11"/>
  <c r="W1041" i="11" a="1"/>
  <c r="W1041" i="11" s="1"/>
  <c r="U1044" i="11"/>
  <c r="W1044" i="11" a="1"/>
  <c r="W1044" i="11"/>
  <c r="V1044" i="11" s="1"/>
  <c r="U1047" i="11"/>
  <c r="V1047" i="11"/>
  <c r="W1047" i="11" a="1"/>
  <c r="W1047" i="11" s="1"/>
  <c r="U1050" i="11"/>
  <c r="V1050" i="11"/>
  <c r="W1050" i="11" a="1"/>
  <c r="W1050" i="11" s="1"/>
  <c r="U1053" i="11"/>
  <c r="W1053" i="11" a="1"/>
  <c r="W1053" i="11" s="1"/>
  <c r="V1053" i="11" s="1"/>
  <c r="U1056" i="11"/>
  <c r="V1056" i="11"/>
  <c r="W1056" i="11" a="1"/>
  <c r="W1056" i="11" s="1"/>
  <c r="U1059" i="11"/>
  <c r="W1059" i="11" a="1"/>
  <c r="W1059" i="11" s="1"/>
  <c r="V1059" i="11" s="1"/>
  <c r="U1062" i="11"/>
  <c r="W1062" i="11" a="1"/>
  <c r="W1062" i="11" s="1"/>
  <c r="V1062" i="11" s="1"/>
  <c r="U1065" i="11"/>
  <c r="W1065" i="11" a="1"/>
  <c r="W1065" i="11" s="1"/>
  <c r="V1065" i="11" s="1"/>
  <c r="U1068" i="11"/>
  <c r="W1068" i="11" a="1"/>
  <c r="W1068" i="11" s="1"/>
  <c r="V1068" i="11" s="1"/>
  <c r="U1071" i="11"/>
  <c r="W1071" i="11" a="1"/>
  <c r="W1071" i="11" s="1"/>
  <c r="V1071" i="11" s="1"/>
  <c r="U1074" i="11"/>
  <c r="W1074" i="11" a="1"/>
  <c r="W1074" i="11" s="1"/>
  <c r="V1074" i="11" s="1"/>
  <c r="U1077" i="11"/>
  <c r="W1077" i="11" a="1"/>
  <c r="W1077" i="11" s="1"/>
  <c r="V1077" i="11" s="1"/>
  <c r="U1080" i="11"/>
  <c r="W1080" i="11" a="1"/>
  <c r="W1080" i="11"/>
  <c r="V1080" i="11" s="1"/>
  <c r="U1083" i="11"/>
  <c r="W1083" i="11" a="1"/>
  <c r="W1083" i="11" s="1"/>
  <c r="V1083" i="11" s="1"/>
  <c r="U1086" i="11"/>
  <c r="V1086" i="11"/>
  <c r="W1086" i="11" a="1"/>
  <c r="W1086" i="11" s="1"/>
  <c r="U1089" i="11"/>
  <c r="V1089" i="11"/>
  <c r="W1089" i="11" a="1"/>
  <c r="W1089" i="11"/>
  <c r="U1092" i="11"/>
  <c r="W1092" i="11" a="1"/>
  <c r="W1092" i="11" s="1"/>
  <c r="V1092" i="11" s="1"/>
  <c r="U1095" i="11"/>
  <c r="V1095" i="11"/>
  <c r="W1095" i="11" a="1"/>
  <c r="W1095" i="11" s="1"/>
  <c r="U1098" i="11"/>
  <c r="W1098" i="11" a="1"/>
  <c r="W1098" i="11"/>
  <c r="V1098" i="11" s="1"/>
  <c r="U1101" i="11"/>
  <c r="W1101" i="11" a="1"/>
  <c r="W1101" i="11" s="1"/>
  <c r="V1101" i="11" s="1"/>
  <c r="U1104" i="11"/>
  <c r="V1104" i="11"/>
  <c r="W1104" i="11" a="1"/>
  <c r="W1104" i="11" s="1"/>
  <c r="U1107" i="11"/>
  <c r="W1107" i="11" a="1"/>
  <c r="W1107" i="11" s="1"/>
  <c r="V1107" i="11" s="1"/>
  <c r="U1110" i="11"/>
  <c r="V1110" i="11"/>
  <c r="W1110" i="11" a="1"/>
  <c r="W1110" i="11" s="1"/>
  <c r="U1113" i="11"/>
  <c r="W1113" i="11" a="1"/>
  <c r="W1113" i="11" s="1"/>
  <c r="V1113" i="11" s="1"/>
  <c r="U1116" i="11"/>
  <c r="W1116" i="11" a="1"/>
  <c r="W1116" i="11" s="1"/>
  <c r="V1116" i="11" s="1"/>
  <c r="U1119" i="11"/>
  <c r="W1119" i="11" a="1"/>
  <c r="W1119" i="11" s="1"/>
  <c r="V1119" i="11" s="1"/>
  <c r="U1122" i="11"/>
  <c r="W1122" i="11" a="1"/>
  <c r="W1122" i="11" s="1"/>
  <c r="V1122" i="11" s="1"/>
  <c r="U1125" i="11"/>
  <c r="W1125" i="11" a="1"/>
  <c r="W1125" i="11" s="1"/>
  <c r="V1125" i="11" s="1"/>
  <c r="U1128" i="11"/>
  <c r="W1128" i="11" a="1"/>
  <c r="W1128" i="11" s="1"/>
  <c r="V1128" i="11" s="1"/>
  <c r="U1131" i="11"/>
  <c r="W1131" i="11" a="1"/>
  <c r="W1131" i="11" s="1"/>
  <c r="V1131" i="11" s="1"/>
  <c r="U1134" i="11"/>
  <c r="W1134" i="11" a="1"/>
  <c r="W1134" i="11"/>
  <c r="V1134" i="11" s="1"/>
  <c r="U1137" i="11"/>
  <c r="W1137" i="11" a="1"/>
  <c r="W1137" i="11" s="1"/>
  <c r="V1137" i="11" s="1"/>
  <c r="U1140" i="11"/>
  <c r="V1140" i="11"/>
  <c r="W1140" i="11" a="1"/>
  <c r="W1140" i="11" s="1"/>
  <c r="U1143" i="11"/>
  <c r="V1143" i="11"/>
  <c r="W1143" i="11" a="1"/>
  <c r="W1143" i="11"/>
  <c r="U1146" i="11"/>
  <c r="W1146" i="11" a="1"/>
  <c r="W1146" i="11" s="1"/>
  <c r="V1146" i="11" s="1"/>
  <c r="U1149" i="11"/>
  <c r="V1149" i="11"/>
  <c r="W1149" i="11" a="1"/>
  <c r="W1149" i="11" s="1"/>
  <c r="U1152" i="11"/>
  <c r="W1152" i="11" a="1"/>
  <c r="W1152" i="11"/>
  <c r="V1152" i="11" s="1"/>
  <c r="U1155" i="11"/>
  <c r="W1155" i="11" a="1"/>
  <c r="W1155" i="11" s="1"/>
  <c r="V1155" i="11" s="1"/>
  <c r="U1158" i="11"/>
  <c r="V1158" i="11"/>
  <c r="W1158" i="11" a="1"/>
  <c r="W1158" i="11" s="1"/>
  <c r="U1161" i="11"/>
  <c r="W1161" i="11" a="1"/>
  <c r="W1161" i="11" s="1"/>
  <c r="V1161" i="11" s="1"/>
  <c r="U1164" i="11"/>
  <c r="V1164" i="11"/>
  <c r="W1164" i="11" a="1"/>
  <c r="W1164" i="11" s="1"/>
  <c r="U1167" i="11"/>
  <c r="W1167" i="11" a="1"/>
  <c r="W1167" i="11" s="1"/>
  <c r="V1167" i="11" s="1"/>
  <c r="U1170" i="11"/>
  <c r="W1170" i="11" a="1"/>
  <c r="W1170" i="11" s="1"/>
  <c r="V1170" i="11" s="1"/>
  <c r="U1173" i="11"/>
  <c r="W1173" i="11" a="1"/>
  <c r="W1173" i="11" s="1"/>
  <c r="V1173" i="11" s="1"/>
  <c r="U1176" i="11"/>
  <c r="W1176" i="11" a="1"/>
  <c r="W1176" i="11" s="1"/>
  <c r="V1176" i="11" s="1"/>
  <c r="U1179" i="11"/>
  <c r="W1179" i="11" a="1"/>
  <c r="W1179" i="11" s="1"/>
  <c r="V1179" i="11" s="1"/>
  <c r="U1182" i="11"/>
  <c r="W1182" i="11" a="1"/>
  <c r="W1182" i="11" s="1"/>
  <c r="V1182" i="11" s="1"/>
  <c r="U1185" i="11"/>
  <c r="W1185" i="11" a="1"/>
  <c r="W1185" i="11" s="1"/>
  <c r="V1185" i="11" s="1"/>
  <c r="U1188" i="11"/>
  <c r="W1188" i="11" a="1"/>
  <c r="W1188" i="11" s="1"/>
  <c r="V1188" i="11" s="1"/>
  <c r="U1191" i="11"/>
  <c r="W1191" i="11" a="1"/>
  <c r="W1191" i="11" s="1"/>
  <c r="V1191" i="11" s="1"/>
  <c r="U1194" i="11"/>
  <c r="V1194" i="11"/>
  <c r="W1194" i="11" a="1"/>
  <c r="W1194" i="11" s="1"/>
  <c r="U1197" i="11"/>
  <c r="V1197" i="11"/>
  <c r="W1197" i="11" a="1"/>
  <c r="W1197" i="11"/>
  <c r="U1200" i="11"/>
  <c r="W1200" i="11" a="1"/>
  <c r="W1200" i="11" s="1"/>
  <c r="V1200" i="11" s="1"/>
  <c r="U1203" i="11"/>
  <c r="V1203" i="11"/>
  <c r="W1203" i="11" a="1"/>
  <c r="W1203" i="11" s="1"/>
  <c r="U1206" i="11"/>
  <c r="W1206" i="11" a="1"/>
  <c r="W1206" i="11"/>
  <c r="V1206" i="11" s="1"/>
  <c r="U1209" i="11"/>
  <c r="W1209" i="11" a="1"/>
  <c r="W1209" i="11" s="1"/>
  <c r="V1209" i="11" s="1"/>
  <c r="U1212" i="11"/>
  <c r="W1212" i="11" a="1"/>
  <c r="W1212" i="11" s="1"/>
  <c r="V1212" i="11" s="1"/>
  <c r="U1215" i="11"/>
  <c r="W1215" i="11" a="1"/>
  <c r="W1215" i="11"/>
  <c r="V1215" i="11" s="1"/>
  <c r="U1218" i="11"/>
  <c r="W1218" i="11" a="1"/>
  <c r="W1218" i="11" s="1"/>
  <c r="V1218" i="11" s="1"/>
  <c r="U1221" i="11"/>
  <c r="W1221" i="11" a="1"/>
  <c r="W1221" i="11" s="1"/>
  <c r="V1221" i="11" s="1"/>
  <c r="U1224" i="11"/>
  <c r="W1224" i="11" a="1"/>
  <c r="W1224" i="11"/>
  <c r="V1224" i="11" s="1"/>
  <c r="U1227" i="11"/>
  <c r="W1227" i="11" a="1"/>
  <c r="W1227" i="11" s="1"/>
  <c r="V1227" i="11" s="1"/>
  <c r="U1230" i="11"/>
  <c r="W1230" i="11" a="1"/>
  <c r="W1230" i="11" s="1"/>
  <c r="V1230" i="11" s="1"/>
  <c r="U1233" i="11"/>
  <c r="W1233" i="11" a="1"/>
  <c r="W1233" i="11"/>
  <c r="V1233" i="11" s="1"/>
  <c r="U1236" i="11"/>
  <c r="W1236" i="11" a="1"/>
  <c r="W1236" i="11" s="1"/>
  <c r="V1236" i="11" s="1"/>
  <c r="U1239" i="11"/>
  <c r="W1239" i="11" a="1"/>
  <c r="W1239" i="11" s="1"/>
  <c r="V1239" i="11" s="1"/>
  <c r="U1242" i="11"/>
  <c r="W1242" i="11" a="1"/>
  <c r="W1242" i="11"/>
  <c r="V1242" i="11" s="1"/>
  <c r="U1245" i="11"/>
  <c r="W1245" i="11" a="1"/>
  <c r="W1245" i="11" s="1"/>
  <c r="V1245" i="11" s="1"/>
  <c r="U1248" i="11"/>
  <c r="W1248" i="11" a="1"/>
  <c r="W1248" i="11" s="1"/>
  <c r="V1248" i="11" s="1"/>
  <c r="U1251" i="11"/>
  <c r="W1251" i="11" a="1"/>
  <c r="W1251" i="11"/>
  <c r="V1251" i="11" s="1"/>
  <c r="U1254" i="11"/>
  <c r="W1254" i="11" a="1"/>
  <c r="W1254" i="11" s="1"/>
  <c r="V1254" i="11" s="1"/>
  <c r="U1257" i="11"/>
  <c r="W1257" i="11" a="1"/>
  <c r="W1257" i="11" s="1"/>
  <c r="V1257" i="11" s="1"/>
  <c r="U1260" i="11"/>
  <c r="W1260" i="11" a="1"/>
  <c r="W1260" i="11"/>
  <c r="V1260" i="11" s="1"/>
  <c r="U1263" i="11"/>
  <c r="W1263" i="11" a="1"/>
  <c r="W1263" i="11" s="1"/>
  <c r="V1263" i="11" s="1"/>
  <c r="U1266" i="11"/>
  <c r="W1266" i="11" a="1"/>
  <c r="W1266" i="11" s="1"/>
  <c r="V1266" i="11" s="1"/>
  <c r="U1269" i="11"/>
  <c r="W1269" i="11" a="1"/>
  <c r="W1269" i="11"/>
  <c r="V1269" i="11" s="1"/>
  <c r="U1272" i="11"/>
  <c r="W1272" i="11" a="1"/>
  <c r="W1272" i="11" s="1"/>
  <c r="V1272" i="11" s="1"/>
  <c r="U1275" i="11"/>
  <c r="W1275" i="11" a="1"/>
  <c r="W1275" i="11" s="1"/>
  <c r="V1275" i="11" s="1"/>
  <c r="U1278" i="11"/>
  <c r="W1278" i="11" a="1"/>
  <c r="W1278" i="11"/>
  <c r="V1278" i="11" s="1"/>
  <c r="U1281" i="11"/>
  <c r="W1281" i="11" a="1"/>
  <c r="W1281" i="11" s="1"/>
  <c r="V1281" i="11" s="1"/>
  <c r="U1284" i="11"/>
  <c r="W1284" i="11" a="1"/>
  <c r="W1284" i="11" s="1"/>
  <c r="V1284" i="11" s="1"/>
  <c r="U1287" i="11"/>
  <c r="W1287" i="11" a="1"/>
  <c r="W1287" i="11"/>
  <c r="V1287" i="11" s="1"/>
  <c r="U1290" i="11"/>
  <c r="W1290" i="11" a="1"/>
  <c r="W1290" i="11" s="1"/>
  <c r="V1290" i="11" s="1"/>
  <c r="U1293" i="11"/>
  <c r="W1293" i="11" a="1"/>
  <c r="W1293" i="11" s="1"/>
  <c r="V1293" i="11" s="1"/>
  <c r="U1296" i="11"/>
  <c r="W1296" i="11" a="1"/>
  <c r="W1296" i="11"/>
  <c r="V1296" i="11" s="1"/>
  <c r="U1299" i="11"/>
  <c r="W1299" i="11" a="1"/>
  <c r="W1299" i="11" s="1"/>
  <c r="V1299" i="11" s="1"/>
  <c r="U1302" i="11"/>
  <c r="W1302" i="11" a="1"/>
  <c r="W1302" i="11" s="1"/>
  <c r="V1302" i="11" s="1"/>
  <c r="U1305" i="11"/>
  <c r="W1305" i="11" a="1"/>
  <c r="W1305" i="11"/>
  <c r="V1305" i="11" s="1"/>
  <c r="U1308" i="11"/>
  <c r="W1308" i="11" a="1"/>
  <c r="W1308" i="11" s="1"/>
  <c r="V1308" i="11" s="1"/>
  <c r="U1311" i="11"/>
  <c r="W1311" i="11" a="1"/>
  <c r="W1311" i="11" s="1"/>
  <c r="V1311" i="11" s="1"/>
  <c r="U1314" i="11"/>
  <c r="W1314" i="11" a="1"/>
  <c r="W1314" i="11"/>
  <c r="V1314" i="11" s="1"/>
  <c r="U1317" i="11"/>
  <c r="W1317" i="11" a="1"/>
  <c r="W1317" i="11" s="1"/>
  <c r="V1317" i="11" s="1"/>
  <c r="U1320" i="11"/>
  <c r="W1320" i="11" a="1"/>
  <c r="W1320" i="11" s="1"/>
  <c r="V1320" i="11" s="1"/>
  <c r="U1323" i="11"/>
  <c r="W1323" i="11" a="1"/>
  <c r="W1323" i="11"/>
  <c r="V1323" i="11" s="1"/>
  <c r="U1326" i="11"/>
  <c r="W1326" i="11" a="1"/>
  <c r="W1326" i="11" s="1"/>
  <c r="V1326" i="11" s="1"/>
  <c r="U1329" i="11"/>
  <c r="W1329" i="11" a="1"/>
  <c r="W1329" i="11" s="1"/>
  <c r="V1329" i="11" s="1"/>
  <c r="U1332" i="11"/>
  <c r="W1332" i="11" a="1"/>
  <c r="W1332" i="11"/>
  <c r="V1332" i="11" s="1"/>
  <c r="U1335" i="11"/>
  <c r="W1335" i="11" a="1"/>
  <c r="W1335" i="11" s="1"/>
  <c r="V1335" i="11" s="1"/>
  <c r="U1338" i="11"/>
  <c r="W1338" i="11" a="1"/>
  <c r="W1338" i="11" s="1"/>
  <c r="V1338" i="11" s="1"/>
  <c r="U1341" i="11"/>
  <c r="W1341" i="11" a="1"/>
  <c r="W1341" i="11"/>
  <c r="V1341" i="11" s="1"/>
  <c r="U1344" i="11"/>
  <c r="W1344" i="11" a="1"/>
  <c r="W1344" i="11" s="1"/>
  <c r="V1344" i="11" s="1"/>
  <c r="U1347" i="11"/>
  <c r="W1347" i="11" a="1"/>
  <c r="W1347" i="11" s="1"/>
  <c r="V1347" i="11" s="1"/>
  <c r="U1350" i="11"/>
  <c r="W1350" i="11" a="1"/>
  <c r="W1350" i="11"/>
  <c r="V1350" i="11" s="1"/>
  <c r="U1353" i="11"/>
  <c r="W1353" i="11" a="1"/>
  <c r="W1353" i="11" s="1"/>
  <c r="V1353" i="11" s="1"/>
  <c r="U1356" i="11"/>
  <c r="W1356" i="11" a="1"/>
  <c r="W1356" i="11" s="1"/>
  <c r="V1356" i="11" s="1"/>
  <c r="U1359" i="11"/>
  <c r="W1359" i="11" a="1"/>
  <c r="W1359" i="11"/>
  <c r="V1359" i="11" s="1"/>
  <c r="U1362" i="11"/>
  <c r="W1362" i="11" a="1"/>
  <c r="W1362" i="11" s="1"/>
  <c r="V1362" i="11" s="1"/>
  <c r="U1365" i="11"/>
  <c r="W1365" i="11" a="1"/>
  <c r="W1365" i="11" s="1"/>
  <c r="V1365" i="11" s="1"/>
  <c r="U1368" i="11"/>
  <c r="W1368" i="11" a="1"/>
  <c r="W1368" i="11"/>
  <c r="V1368" i="11" s="1"/>
  <c r="U1371" i="11"/>
  <c r="W1371" i="11" a="1"/>
  <c r="W1371" i="11" s="1"/>
  <c r="V1371" i="11" s="1"/>
  <c r="U1374" i="11"/>
  <c r="W1374" i="11" a="1"/>
  <c r="W1374" i="11" s="1"/>
  <c r="V1374" i="11" s="1"/>
  <c r="U1377" i="11"/>
  <c r="W1377" i="11" a="1"/>
  <c r="W1377" i="11"/>
  <c r="V1377" i="11" s="1"/>
  <c r="U1380" i="11"/>
  <c r="W1380" i="11" a="1"/>
  <c r="W1380" i="11" s="1"/>
  <c r="V1380" i="11" s="1"/>
  <c r="U1383" i="11"/>
  <c r="W1383" i="11" a="1"/>
  <c r="W1383" i="11" s="1"/>
  <c r="V1383" i="11" s="1"/>
  <c r="U1386" i="11"/>
  <c r="W1386" i="11" a="1"/>
  <c r="W1386" i="11"/>
  <c r="V1386" i="11" s="1"/>
  <c r="U1389" i="11"/>
  <c r="W1389" i="11" a="1"/>
  <c r="W1389" i="11" s="1"/>
  <c r="V1389" i="11" s="1"/>
  <c r="U1392" i="11"/>
  <c r="W1392" i="11" a="1"/>
  <c r="W1392" i="11" s="1"/>
  <c r="V1392" i="11" s="1"/>
  <c r="U1395" i="11"/>
  <c r="W1395" i="11" a="1"/>
  <c r="W1395" i="11"/>
  <c r="V1395" i="11" s="1"/>
  <c r="U1398" i="11"/>
  <c r="W1398" i="11" a="1"/>
  <c r="W1398" i="11" s="1"/>
  <c r="V1398" i="11" s="1"/>
  <c r="U1401" i="11"/>
  <c r="W1401" i="11" a="1"/>
  <c r="W1401" i="11" s="1"/>
  <c r="V1401" i="11" s="1"/>
  <c r="U1404" i="11"/>
  <c r="W1404" i="11" a="1"/>
  <c r="W1404" i="11"/>
  <c r="V1404" i="11" s="1"/>
  <c r="U1407" i="11"/>
  <c r="W1407" i="11" a="1"/>
  <c r="W1407" i="11" s="1"/>
  <c r="V1407" i="11" s="1"/>
  <c r="U1410" i="11"/>
  <c r="W1410" i="11" a="1"/>
  <c r="W1410" i="11" s="1"/>
  <c r="V1410" i="11" s="1"/>
  <c r="U1413" i="11"/>
  <c r="W1413" i="11" a="1"/>
  <c r="W1413" i="11"/>
  <c r="V1413" i="11" s="1"/>
  <c r="U1416" i="11"/>
  <c r="W1416" i="11" a="1"/>
  <c r="W1416" i="11" s="1"/>
  <c r="V1416" i="11" s="1"/>
  <c r="U1419" i="11"/>
  <c r="W1419" i="11" a="1"/>
  <c r="W1419" i="11" s="1"/>
  <c r="V1419" i="11" s="1"/>
  <c r="U1422" i="11"/>
  <c r="W1422" i="11" a="1"/>
  <c r="W1422" i="11"/>
  <c r="V1422" i="11" s="1"/>
  <c r="U1425" i="11"/>
  <c r="W1425" i="11" a="1"/>
  <c r="W1425" i="11" s="1"/>
  <c r="V1425" i="11" s="1"/>
  <c r="U1428" i="11"/>
  <c r="W1428" i="11" a="1"/>
  <c r="W1428" i="11" s="1"/>
  <c r="V1428" i="11" s="1"/>
  <c r="U1431" i="11"/>
  <c r="W1431" i="11" a="1"/>
  <c r="W1431" i="11"/>
  <c r="V1431" i="11" s="1"/>
  <c r="U1434" i="11"/>
  <c r="W1434" i="11" a="1"/>
  <c r="W1434" i="11" s="1"/>
  <c r="V1434" i="11" s="1"/>
  <c r="U1437" i="11"/>
  <c r="W1437" i="11" a="1"/>
  <c r="W1437" i="11" s="1"/>
  <c r="V1437" i="11" s="1"/>
  <c r="U1440" i="11"/>
  <c r="W1440" i="11" a="1"/>
  <c r="W1440" i="11"/>
  <c r="V1440" i="11" s="1"/>
  <c r="U1443" i="11"/>
  <c r="U1446" i="11"/>
  <c r="W9" i="11" a="1"/>
  <c r="W9" i="11" s="1"/>
  <c r="V9" i="11" s="1"/>
  <c r="U9" i="11"/>
  <c r="W6" i="11" a="1"/>
  <c r="W6" i="11" s="1"/>
  <c r="V6" i="11" s="1"/>
  <c r="U6" i="11"/>
  <c r="U12" i="21"/>
  <c r="W12" i="21" a="1"/>
  <c r="W12" i="21" s="1"/>
  <c r="V12" i="21" s="1"/>
  <c r="U15" i="21"/>
  <c r="W15" i="21" a="1"/>
  <c r="W15" i="21"/>
  <c r="V15" i="21" s="1"/>
  <c r="U18" i="21"/>
  <c r="W18" i="21" a="1"/>
  <c r="W18" i="21"/>
  <c r="V18" i="21" s="1"/>
  <c r="U21" i="21"/>
  <c r="W21" i="21" a="1"/>
  <c r="W21" i="21" s="1"/>
  <c r="V21" i="21" s="1"/>
  <c r="U24" i="21"/>
  <c r="W24" i="21" a="1"/>
  <c r="W24" i="21"/>
  <c r="V24" i="21" s="1"/>
  <c r="U27" i="21"/>
  <c r="W27" i="21" a="1"/>
  <c r="W27" i="21"/>
  <c r="V27" i="21" s="1"/>
  <c r="U30" i="21"/>
  <c r="W30" i="21" a="1"/>
  <c r="W30" i="21" s="1"/>
  <c r="V30" i="21" s="1"/>
  <c r="U33" i="21"/>
  <c r="W33" i="21" a="1"/>
  <c r="W33" i="21"/>
  <c r="V33" i="21" s="1"/>
  <c r="U36" i="21"/>
  <c r="W36" i="21" a="1"/>
  <c r="W36" i="21"/>
  <c r="V36" i="21" s="1"/>
  <c r="U39" i="21"/>
  <c r="W39" i="21" a="1"/>
  <c r="W39" i="21" s="1"/>
  <c r="V39" i="21" s="1"/>
  <c r="U42" i="21"/>
  <c r="W42" i="21" a="1"/>
  <c r="W42" i="21"/>
  <c r="V42" i="21" s="1"/>
  <c r="U45" i="21"/>
  <c r="W45" i="21" a="1"/>
  <c r="W45" i="21"/>
  <c r="V45" i="21" s="1"/>
  <c r="U48" i="21"/>
  <c r="W48" i="21" a="1"/>
  <c r="W48" i="21" s="1"/>
  <c r="V48" i="21" s="1"/>
  <c r="U51" i="21"/>
  <c r="W51" i="21" a="1"/>
  <c r="W51" i="21"/>
  <c r="V51" i="21" s="1"/>
  <c r="U54" i="21"/>
  <c r="W54" i="21" a="1"/>
  <c r="W54" i="21"/>
  <c r="V54" i="21" s="1"/>
  <c r="U57" i="21"/>
  <c r="W57" i="21" a="1"/>
  <c r="W57" i="21" s="1"/>
  <c r="V57" i="21" s="1"/>
  <c r="U60" i="21"/>
  <c r="W60" i="21" a="1"/>
  <c r="W60" i="21"/>
  <c r="V60" i="21" s="1"/>
  <c r="U63" i="21"/>
  <c r="W63" i="21" a="1"/>
  <c r="W63" i="21"/>
  <c r="V63" i="21" s="1"/>
  <c r="U66" i="21"/>
  <c r="W66" i="21" a="1"/>
  <c r="W66" i="21" s="1"/>
  <c r="V66" i="21" s="1"/>
  <c r="U69" i="21"/>
  <c r="W69" i="21" a="1"/>
  <c r="W69" i="21" s="1"/>
  <c r="V69" i="21" s="1"/>
  <c r="U72" i="21"/>
  <c r="W72" i="21" a="1"/>
  <c r="W72" i="21"/>
  <c r="V72" i="21" s="1"/>
  <c r="U75" i="21"/>
  <c r="W75" i="21" a="1"/>
  <c r="W75" i="21" s="1"/>
  <c r="V75" i="21" s="1"/>
  <c r="U78" i="21"/>
  <c r="W78" i="21" a="1"/>
  <c r="W78" i="21" s="1"/>
  <c r="V78" i="21" s="1"/>
  <c r="U81" i="21"/>
  <c r="W81" i="21" a="1"/>
  <c r="W81" i="21"/>
  <c r="V81" i="21" s="1"/>
  <c r="U84" i="21"/>
  <c r="W84" i="21" a="1"/>
  <c r="W84" i="21" s="1"/>
  <c r="V84" i="21" s="1"/>
  <c r="U87" i="21"/>
  <c r="W87" i="21" a="1"/>
  <c r="W87" i="21" s="1"/>
  <c r="V87" i="21" s="1"/>
  <c r="U90" i="21"/>
  <c r="W90" i="21" a="1"/>
  <c r="W90" i="21"/>
  <c r="V90" i="21" s="1"/>
  <c r="U93" i="21"/>
  <c r="W93" i="21" a="1"/>
  <c r="W93" i="21" s="1"/>
  <c r="V93" i="21" s="1"/>
  <c r="U96" i="21"/>
  <c r="W96" i="21" a="1"/>
  <c r="W96" i="21" s="1"/>
  <c r="V96" i="21" s="1"/>
  <c r="U99" i="21"/>
  <c r="W99" i="21" a="1"/>
  <c r="W99" i="21"/>
  <c r="V99" i="21" s="1"/>
  <c r="U102" i="21"/>
  <c r="W102" i="21" a="1"/>
  <c r="W102" i="21" s="1"/>
  <c r="V102" i="21" s="1"/>
  <c r="U105" i="21"/>
  <c r="W105" i="21" a="1"/>
  <c r="W105" i="21" s="1"/>
  <c r="V105" i="21" s="1"/>
  <c r="U108" i="21"/>
  <c r="W108" i="21" a="1"/>
  <c r="W108" i="21"/>
  <c r="V108" i="21" s="1"/>
  <c r="U111" i="21"/>
  <c r="W111" i="21" a="1"/>
  <c r="W111" i="21" s="1"/>
  <c r="V111" i="21" s="1"/>
  <c r="U114" i="21"/>
  <c r="W114" i="21" a="1"/>
  <c r="W114" i="21" s="1"/>
  <c r="V114" i="21" s="1"/>
  <c r="U117" i="21"/>
  <c r="W117" i="21" a="1"/>
  <c r="W117" i="21"/>
  <c r="V117" i="21" s="1"/>
  <c r="U120" i="21"/>
  <c r="W120" i="21" a="1"/>
  <c r="W120" i="21" s="1"/>
  <c r="V120" i="21" s="1"/>
  <c r="U123" i="21"/>
  <c r="W123" i="21" a="1"/>
  <c r="W123" i="21" s="1"/>
  <c r="V123" i="21" s="1"/>
  <c r="U126" i="21"/>
  <c r="W126" i="21" a="1"/>
  <c r="W126" i="21"/>
  <c r="V126" i="21" s="1"/>
  <c r="U129" i="21"/>
  <c r="W129" i="21" a="1"/>
  <c r="W129" i="21" s="1"/>
  <c r="V129" i="21" s="1"/>
  <c r="U132" i="21"/>
  <c r="W132" i="21" a="1"/>
  <c r="W132" i="21" s="1"/>
  <c r="V132" i="21" s="1"/>
  <c r="U135" i="21"/>
  <c r="W135" i="21" a="1"/>
  <c r="W135" i="21"/>
  <c r="V135" i="21" s="1"/>
  <c r="U138" i="21"/>
  <c r="W138" i="21" a="1"/>
  <c r="W138" i="21" s="1"/>
  <c r="V138" i="21" s="1"/>
  <c r="U141" i="21"/>
  <c r="W141" i="21" a="1"/>
  <c r="W141" i="21" s="1"/>
  <c r="V141" i="21" s="1"/>
  <c r="U144" i="21"/>
  <c r="W144" i="21" a="1"/>
  <c r="W144" i="21"/>
  <c r="V144" i="21" s="1"/>
  <c r="U147" i="21"/>
  <c r="W147" i="21" a="1"/>
  <c r="W147" i="21" s="1"/>
  <c r="V147" i="21" s="1"/>
  <c r="U150" i="21"/>
  <c r="W150" i="21" a="1"/>
  <c r="W150" i="21" s="1"/>
  <c r="V150" i="21" s="1"/>
  <c r="U153" i="21"/>
  <c r="W153" i="21" a="1"/>
  <c r="W153" i="21"/>
  <c r="V153" i="21" s="1"/>
  <c r="U156" i="21"/>
  <c r="W156" i="21" a="1"/>
  <c r="W156" i="21" s="1"/>
  <c r="V156" i="21" s="1"/>
  <c r="U159" i="21"/>
  <c r="W159" i="21" a="1"/>
  <c r="W159" i="21" s="1"/>
  <c r="V159" i="21" s="1"/>
  <c r="U162" i="21"/>
  <c r="W162" i="21" a="1"/>
  <c r="W162" i="21"/>
  <c r="V162" i="21" s="1"/>
  <c r="U165" i="21"/>
  <c r="W165" i="21" a="1"/>
  <c r="W165" i="21" s="1"/>
  <c r="V165" i="21" s="1"/>
  <c r="U168" i="21"/>
  <c r="W168" i="21" a="1"/>
  <c r="W168" i="21" s="1"/>
  <c r="V168" i="21" s="1"/>
  <c r="U171" i="21"/>
  <c r="W171" i="21" a="1"/>
  <c r="W171" i="21"/>
  <c r="V171" i="21" s="1"/>
  <c r="U174" i="21"/>
  <c r="W174" i="21" a="1"/>
  <c r="W174" i="21" s="1"/>
  <c r="V174" i="21" s="1"/>
  <c r="U177" i="21"/>
  <c r="W177" i="21" a="1"/>
  <c r="W177" i="21" s="1"/>
  <c r="V177" i="21" s="1"/>
  <c r="U180" i="21"/>
  <c r="W180" i="21" a="1"/>
  <c r="W180" i="21"/>
  <c r="V180" i="21" s="1"/>
  <c r="U183" i="21"/>
  <c r="W183" i="21" a="1"/>
  <c r="W183" i="21" s="1"/>
  <c r="V183" i="21" s="1"/>
  <c r="U186" i="21"/>
  <c r="W186" i="21" a="1"/>
  <c r="W186" i="21" s="1"/>
  <c r="V186" i="21" s="1"/>
  <c r="U189" i="21"/>
  <c r="W189" i="21" a="1"/>
  <c r="W189" i="21"/>
  <c r="V189" i="21" s="1"/>
  <c r="U192" i="21"/>
  <c r="W192" i="21" a="1"/>
  <c r="W192" i="21" s="1"/>
  <c r="V192" i="21" s="1"/>
  <c r="U195" i="21"/>
  <c r="W195" i="21" a="1"/>
  <c r="W195" i="21" s="1"/>
  <c r="V195" i="21" s="1"/>
  <c r="U198" i="21"/>
  <c r="W198" i="21" a="1"/>
  <c r="W198" i="21"/>
  <c r="V198" i="21" s="1"/>
  <c r="U201" i="21"/>
  <c r="W201" i="21" a="1"/>
  <c r="W201" i="21" s="1"/>
  <c r="V201" i="21" s="1"/>
  <c r="U204" i="21"/>
  <c r="W204" i="21" a="1"/>
  <c r="W204" i="21" s="1"/>
  <c r="V204" i="21" s="1"/>
  <c r="U207" i="21"/>
  <c r="W207" i="21" a="1"/>
  <c r="W207" i="21"/>
  <c r="V207" i="21" s="1"/>
  <c r="U210" i="21"/>
  <c r="W210" i="21" a="1"/>
  <c r="W210" i="21" s="1"/>
  <c r="V210" i="21" s="1"/>
  <c r="U213" i="21"/>
  <c r="W213" i="21" a="1"/>
  <c r="W213" i="21" s="1"/>
  <c r="V213" i="21" s="1"/>
  <c r="U216" i="21"/>
  <c r="W216" i="21" a="1"/>
  <c r="W216" i="21"/>
  <c r="V216" i="21" s="1"/>
  <c r="U219" i="21"/>
  <c r="W219" i="21" a="1"/>
  <c r="W219" i="21" s="1"/>
  <c r="V219" i="21" s="1"/>
  <c r="U222" i="21"/>
  <c r="W222" i="21" a="1"/>
  <c r="W222" i="21" s="1"/>
  <c r="V222" i="21" s="1"/>
  <c r="U225" i="21"/>
  <c r="V225" i="21"/>
  <c r="W225" i="21" a="1"/>
  <c r="W225" i="21"/>
  <c r="U228" i="21"/>
  <c r="W228" i="21" a="1"/>
  <c r="W228" i="21" s="1"/>
  <c r="V228" i="21" s="1"/>
  <c r="U231" i="21"/>
  <c r="W231" i="21" a="1"/>
  <c r="W231" i="21" s="1"/>
  <c r="V231" i="21" s="1"/>
  <c r="U234" i="21"/>
  <c r="W234" i="21" a="1"/>
  <c r="W234" i="21"/>
  <c r="V234" i="21" s="1"/>
  <c r="U237" i="21"/>
  <c r="W237" i="21" a="1"/>
  <c r="W237" i="21" s="1"/>
  <c r="V237" i="21" s="1"/>
  <c r="U240" i="21"/>
  <c r="W240" i="21" a="1"/>
  <c r="W240" i="21" s="1"/>
  <c r="V240" i="21" s="1"/>
  <c r="U243" i="21"/>
  <c r="W243" i="21" a="1"/>
  <c r="W243" i="21"/>
  <c r="V243" i="21" s="1"/>
  <c r="U246" i="21"/>
  <c r="W246" i="21" a="1"/>
  <c r="W246" i="21" s="1"/>
  <c r="V246" i="21" s="1"/>
  <c r="U249" i="21"/>
  <c r="W249" i="21" a="1"/>
  <c r="W249" i="21" s="1"/>
  <c r="V249" i="21" s="1"/>
  <c r="U252" i="21"/>
  <c r="V252" i="21"/>
  <c r="W252" i="21" a="1"/>
  <c r="W252" i="21"/>
  <c r="U255" i="21"/>
  <c r="W255" i="21" a="1"/>
  <c r="W255" i="21" s="1"/>
  <c r="V255" i="21" s="1"/>
  <c r="U258" i="21"/>
  <c r="W258" i="21" a="1"/>
  <c r="W258" i="21" s="1"/>
  <c r="V258" i="21" s="1"/>
  <c r="U261" i="21"/>
  <c r="W261" i="21" a="1"/>
  <c r="W261" i="21"/>
  <c r="V261" i="21" s="1"/>
  <c r="U264" i="21"/>
  <c r="W264" i="21" a="1"/>
  <c r="W264" i="21" s="1"/>
  <c r="V264" i="21" s="1"/>
  <c r="U267" i="21"/>
  <c r="W267" i="21" a="1"/>
  <c r="W267" i="21" s="1"/>
  <c r="V267" i="21" s="1"/>
  <c r="U270" i="21"/>
  <c r="W270" i="21" a="1"/>
  <c r="W270" i="21"/>
  <c r="V270" i="21" s="1"/>
  <c r="U273" i="21"/>
  <c r="W273" i="21" a="1"/>
  <c r="W273" i="21" s="1"/>
  <c r="V273" i="21" s="1"/>
  <c r="U276" i="21"/>
  <c r="W276" i="21" a="1"/>
  <c r="W276" i="21" s="1"/>
  <c r="V276" i="21" s="1"/>
  <c r="U279" i="21"/>
  <c r="W279" i="21" a="1"/>
  <c r="W279" i="21"/>
  <c r="V279" i="21" s="1"/>
  <c r="U282" i="21"/>
  <c r="W282" i="21" a="1"/>
  <c r="W282" i="21" s="1"/>
  <c r="V282" i="21" s="1"/>
  <c r="U285" i="21"/>
  <c r="W285" i="21" a="1"/>
  <c r="W285" i="21" s="1"/>
  <c r="V285" i="21" s="1"/>
  <c r="U288" i="21"/>
  <c r="W288" i="21" a="1"/>
  <c r="W288" i="21"/>
  <c r="V288" i="21" s="1"/>
  <c r="U291" i="21"/>
  <c r="W291" i="21" a="1"/>
  <c r="W291" i="21" s="1"/>
  <c r="V291" i="21" s="1"/>
  <c r="U294" i="21"/>
  <c r="W294" i="21" a="1"/>
  <c r="W294" i="21" s="1"/>
  <c r="V294" i="21" s="1"/>
  <c r="U297" i="21"/>
  <c r="W297" i="21" a="1"/>
  <c r="W297" i="21"/>
  <c r="V297" i="21" s="1"/>
  <c r="U300" i="21"/>
  <c r="W300" i="21" a="1"/>
  <c r="W300" i="21" s="1"/>
  <c r="V300" i="21" s="1"/>
  <c r="U303" i="21"/>
  <c r="W303" i="21" a="1"/>
  <c r="W303" i="21" s="1"/>
  <c r="V303" i="21" s="1"/>
  <c r="U306" i="21"/>
  <c r="W306" i="21" a="1"/>
  <c r="W306" i="21"/>
  <c r="V306" i="21" s="1"/>
  <c r="U309" i="21"/>
  <c r="W309" i="21" a="1"/>
  <c r="W309" i="21" s="1"/>
  <c r="V309" i="21" s="1"/>
  <c r="U312" i="21"/>
  <c r="W312" i="21" a="1"/>
  <c r="W312" i="21" s="1"/>
  <c r="V312" i="21" s="1"/>
  <c r="U315" i="21"/>
  <c r="W315" i="21" a="1"/>
  <c r="W315" i="21"/>
  <c r="V315" i="21" s="1"/>
  <c r="U318" i="21"/>
  <c r="W318" i="21" a="1"/>
  <c r="W318" i="21" s="1"/>
  <c r="V318" i="21" s="1"/>
  <c r="U321" i="21"/>
  <c r="W321" i="21" a="1"/>
  <c r="W321" i="21" s="1"/>
  <c r="V321" i="21" s="1"/>
  <c r="U324" i="21"/>
  <c r="W324" i="21" a="1"/>
  <c r="W324" i="21"/>
  <c r="V324" i="21" s="1"/>
  <c r="U327" i="21"/>
  <c r="W327" i="21" a="1"/>
  <c r="W327" i="21" s="1"/>
  <c r="V327" i="21" s="1"/>
  <c r="U330" i="21"/>
  <c r="W330" i="21" a="1"/>
  <c r="W330" i="21" s="1"/>
  <c r="V330" i="21" s="1"/>
  <c r="U333" i="21"/>
  <c r="W333" i="21" a="1"/>
  <c r="W333" i="21"/>
  <c r="V333" i="21" s="1"/>
  <c r="U336" i="21"/>
  <c r="W336" i="21" a="1"/>
  <c r="W336" i="21" s="1"/>
  <c r="V336" i="21" s="1"/>
  <c r="U339" i="21"/>
  <c r="W339" i="21" a="1"/>
  <c r="W339" i="21" s="1"/>
  <c r="V339" i="21" s="1"/>
  <c r="U342" i="21"/>
  <c r="W342" i="21" a="1"/>
  <c r="W342" i="21"/>
  <c r="V342" i="21" s="1"/>
  <c r="U345" i="21"/>
  <c r="W345" i="21" a="1"/>
  <c r="W345" i="21" s="1"/>
  <c r="V345" i="21" s="1"/>
  <c r="U348" i="21"/>
  <c r="W348" i="21" a="1"/>
  <c r="W348" i="21" s="1"/>
  <c r="V348" i="21" s="1"/>
  <c r="U351" i="21"/>
  <c r="W351" i="21" a="1"/>
  <c r="W351" i="21"/>
  <c r="V351" i="21" s="1"/>
  <c r="U354" i="21"/>
  <c r="W354" i="21" a="1"/>
  <c r="W354" i="21" s="1"/>
  <c r="V354" i="21" s="1"/>
  <c r="U357" i="21"/>
  <c r="W357" i="21" a="1"/>
  <c r="W357" i="21" s="1"/>
  <c r="V357" i="21" s="1"/>
  <c r="U360" i="21"/>
  <c r="W360" i="21" a="1"/>
  <c r="W360" i="21"/>
  <c r="V360" i="21" s="1"/>
  <c r="U363" i="21"/>
  <c r="W363" i="21" a="1"/>
  <c r="W363" i="21" s="1"/>
  <c r="V363" i="21" s="1"/>
  <c r="U366" i="21"/>
  <c r="W366" i="21" a="1"/>
  <c r="W366" i="21" s="1"/>
  <c r="V366" i="21" s="1"/>
  <c r="U369" i="21"/>
  <c r="W369" i="21" a="1"/>
  <c r="W369" i="21"/>
  <c r="V369" i="21" s="1"/>
  <c r="U372" i="21"/>
  <c r="W372" i="21" a="1"/>
  <c r="W372" i="21" s="1"/>
  <c r="V372" i="21" s="1"/>
  <c r="U375" i="21"/>
  <c r="W375" i="21" a="1"/>
  <c r="W375" i="21" s="1"/>
  <c r="V375" i="21" s="1"/>
  <c r="U378" i="21"/>
  <c r="W378" i="21" a="1"/>
  <c r="W378" i="21"/>
  <c r="V378" i="21" s="1"/>
  <c r="U381" i="21"/>
  <c r="W381" i="21" a="1"/>
  <c r="W381" i="21" s="1"/>
  <c r="V381" i="21" s="1"/>
  <c r="U384" i="21"/>
  <c r="W384" i="21" a="1"/>
  <c r="W384" i="21" s="1"/>
  <c r="V384" i="21" s="1"/>
  <c r="U387" i="21"/>
  <c r="W387" i="21" a="1"/>
  <c r="W387" i="21"/>
  <c r="V387" i="21" s="1"/>
  <c r="U390" i="21"/>
  <c r="W390" i="21" a="1"/>
  <c r="W390" i="21" s="1"/>
  <c r="V390" i="21" s="1"/>
  <c r="U393" i="21"/>
  <c r="W393" i="21" a="1"/>
  <c r="W393" i="21" s="1"/>
  <c r="V393" i="21" s="1"/>
  <c r="U396" i="21"/>
  <c r="W396" i="21" a="1"/>
  <c r="W396" i="21"/>
  <c r="V396" i="21" s="1"/>
  <c r="U399" i="21"/>
  <c r="W399" i="21" a="1"/>
  <c r="W399" i="21" s="1"/>
  <c r="V399" i="21" s="1"/>
  <c r="U402" i="21"/>
  <c r="W402" i="21" a="1"/>
  <c r="W402" i="21" s="1"/>
  <c r="V402" i="21" s="1"/>
  <c r="U405" i="21"/>
  <c r="W405" i="21" a="1"/>
  <c r="W405" i="21"/>
  <c r="V405" i="21" s="1"/>
  <c r="U408" i="21"/>
  <c r="W408" i="21" a="1"/>
  <c r="W408" i="21" s="1"/>
  <c r="V408" i="21" s="1"/>
  <c r="U411" i="21"/>
  <c r="W411" i="21" a="1"/>
  <c r="W411" i="21" s="1"/>
  <c r="V411" i="21" s="1"/>
  <c r="U414" i="21"/>
  <c r="W414" i="21" a="1"/>
  <c r="W414" i="21" s="1"/>
  <c r="V414" i="21" s="1"/>
  <c r="U417" i="21"/>
  <c r="W417" i="21" a="1"/>
  <c r="W417" i="21" s="1"/>
  <c r="V417" i="21" s="1"/>
  <c r="U420" i="21"/>
  <c r="W420" i="21" a="1"/>
  <c r="W420" i="21" s="1"/>
  <c r="V420" i="21" s="1"/>
  <c r="U423" i="21"/>
  <c r="W423" i="21" a="1"/>
  <c r="W423" i="21" s="1"/>
  <c r="V423" i="21" s="1"/>
  <c r="U426" i="21"/>
  <c r="V426" i="21"/>
  <c r="W426" i="21" a="1"/>
  <c r="W426" i="21" s="1"/>
  <c r="U429" i="21"/>
  <c r="W429" i="21" a="1"/>
  <c r="W429" i="21" s="1"/>
  <c r="V429" i="21" s="1"/>
  <c r="U432" i="21"/>
  <c r="V432" i="21"/>
  <c r="W432" i="21" a="1"/>
  <c r="W432" i="21"/>
  <c r="U435" i="21"/>
  <c r="V435" i="21"/>
  <c r="W435" i="21" a="1"/>
  <c r="W435" i="21" s="1"/>
  <c r="U438" i="21"/>
  <c r="W438" i="21" a="1"/>
  <c r="W438" i="21" s="1"/>
  <c r="V438" i="21" s="1"/>
  <c r="U441" i="21"/>
  <c r="W441" i="21" a="1"/>
  <c r="W441" i="21"/>
  <c r="V441" i="21" s="1"/>
  <c r="U444" i="21"/>
  <c r="W444" i="21" a="1"/>
  <c r="W444" i="21" s="1"/>
  <c r="V444" i="21" s="1"/>
  <c r="U447" i="21"/>
  <c r="W447" i="21" a="1"/>
  <c r="W447" i="21" s="1"/>
  <c r="V447" i="21" s="1"/>
  <c r="U450" i="21"/>
  <c r="W450" i="21" a="1"/>
  <c r="W450" i="21" s="1"/>
  <c r="V450" i="21" s="1"/>
  <c r="U453" i="21"/>
  <c r="W453" i="21" a="1"/>
  <c r="W453" i="21" s="1"/>
  <c r="V453" i="21" s="1"/>
  <c r="U456" i="21"/>
  <c r="W456" i="21" a="1"/>
  <c r="W456" i="21" s="1"/>
  <c r="V456" i="21" s="1"/>
  <c r="U459" i="21"/>
  <c r="W459" i="21" a="1"/>
  <c r="W459" i="21" s="1"/>
  <c r="V459" i="21" s="1"/>
  <c r="U462" i="21"/>
  <c r="V462" i="21"/>
  <c r="W462" i="21" a="1"/>
  <c r="W462" i="21" s="1"/>
  <c r="U465" i="21"/>
  <c r="W465" i="21" a="1"/>
  <c r="W465" i="21" s="1"/>
  <c r="V465" i="21" s="1"/>
  <c r="U468" i="21"/>
  <c r="V468" i="21"/>
  <c r="W468" i="21" a="1"/>
  <c r="W468" i="21"/>
  <c r="U471" i="21"/>
  <c r="V471" i="21"/>
  <c r="W471" i="21" a="1"/>
  <c r="W471" i="21" s="1"/>
  <c r="U474" i="21"/>
  <c r="W474" i="21" a="1"/>
  <c r="W474" i="21" s="1"/>
  <c r="V474" i="21" s="1"/>
  <c r="U477" i="21"/>
  <c r="W477" i="21" a="1"/>
  <c r="W477" i="21"/>
  <c r="V477" i="21" s="1"/>
  <c r="U480" i="21"/>
  <c r="W480" i="21" a="1"/>
  <c r="W480" i="21" s="1"/>
  <c r="V480" i="21" s="1"/>
  <c r="U483" i="21"/>
  <c r="W483" i="21" a="1"/>
  <c r="W483" i="21" s="1"/>
  <c r="V483" i="21" s="1"/>
  <c r="U486" i="21"/>
  <c r="W486" i="21" a="1"/>
  <c r="W486" i="21" s="1"/>
  <c r="V486" i="21" s="1"/>
  <c r="U489" i="21"/>
  <c r="W489" i="21" a="1"/>
  <c r="W489" i="21" s="1"/>
  <c r="V489" i="21" s="1"/>
  <c r="U492" i="21"/>
  <c r="W492" i="21" a="1"/>
  <c r="W492" i="21" s="1"/>
  <c r="V492" i="21" s="1"/>
  <c r="U495" i="21"/>
  <c r="V495" i="21"/>
  <c r="W495" i="21" a="1"/>
  <c r="W495" i="21" s="1"/>
  <c r="U498" i="21"/>
  <c r="W498" i="21" a="1"/>
  <c r="W498" i="21" s="1"/>
  <c r="V498" i="21" s="1"/>
  <c r="U501" i="21"/>
  <c r="V501" i="21"/>
  <c r="W501" i="21" a="1"/>
  <c r="W501" i="21" s="1"/>
  <c r="U504" i="21"/>
  <c r="W504" i="21" a="1"/>
  <c r="W504" i="21"/>
  <c r="V504" i="21" s="1"/>
  <c r="U507" i="21"/>
  <c r="W507" i="21" a="1"/>
  <c r="W507" i="21" s="1"/>
  <c r="V507" i="21" s="1"/>
  <c r="U510" i="21"/>
  <c r="V510" i="21"/>
  <c r="W510" i="21" a="1"/>
  <c r="W510" i="21" s="1"/>
  <c r="U513" i="21"/>
  <c r="V513" i="21"/>
  <c r="W513" i="21" a="1"/>
  <c r="W513" i="21"/>
  <c r="U516" i="21"/>
  <c r="V516" i="21"/>
  <c r="W516" i="21" a="1"/>
  <c r="W516" i="21" s="1"/>
  <c r="U519" i="21"/>
  <c r="V519" i="21"/>
  <c r="W519" i="21" a="1"/>
  <c r="W519" i="21" s="1"/>
  <c r="U522" i="21"/>
  <c r="W522" i="21" a="1"/>
  <c r="W522" i="21" s="1"/>
  <c r="V522" i="21" s="1"/>
  <c r="U525" i="21"/>
  <c r="W525" i="21" a="1"/>
  <c r="W525" i="21" s="1"/>
  <c r="V525" i="21" s="1"/>
  <c r="U528" i="21"/>
  <c r="V528" i="21"/>
  <c r="W528" i="21" a="1"/>
  <c r="W528" i="21" s="1"/>
  <c r="U531" i="21"/>
  <c r="W531" i="21" a="1"/>
  <c r="W531" i="21" s="1"/>
  <c r="V531" i="21" s="1"/>
  <c r="U534" i="21"/>
  <c r="V534" i="21"/>
  <c r="W534" i="21" a="1"/>
  <c r="W534" i="21" s="1"/>
  <c r="U537" i="21"/>
  <c r="W537" i="21" a="1"/>
  <c r="W537" i="21" s="1"/>
  <c r="V537" i="21" s="1"/>
  <c r="U540" i="21"/>
  <c r="W540" i="21" a="1"/>
  <c r="W540" i="21" s="1"/>
  <c r="V540" i="21" s="1"/>
  <c r="U543" i="21"/>
  <c r="W543" i="21" a="1"/>
  <c r="W543" i="21" s="1"/>
  <c r="V543" i="21" s="1"/>
  <c r="U546" i="21"/>
  <c r="W546" i="21" a="1"/>
  <c r="W546" i="21" s="1"/>
  <c r="V546" i="21" s="1"/>
  <c r="U549" i="21"/>
  <c r="W549" i="21" a="1"/>
  <c r="W549" i="21" s="1"/>
  <c r="V549" i="21" s="1"/>
  <c r="U552" i="21"/>
  <c r="W552" i="21" a="1"/>
  <c r="W552" i="21" s="1"/>
  <c r="V552" i="21" s="1"/>
  <c r="U555" i="21"/>
  <c r="W555" i="21" a="1"/>
  <c r="W555" i="21" s="1"/>
  <c r="V555" i="21" s="1"/>
  <c r="U558" i="21"/>
  <c r="W558" i="21" a="1"/>
  <c r="W558" i="21"/>
  <c r="V558" i="21" s="1"/>
  <c r="U561" i="21"/>
  <c r="W561" i="21" a="1"/>
  <c r="W561" i="21" s="1"/>
  <c r="V561" i="21" s="1"/>
  <c r="U564" i="21"/>
  <c r="V564" i="21"/>
  <c r="W564" i="21" a="1"/>
  <c r="W564" i="21" s="1"/>
  <c r="U567" i="21"/>
  <c r="V567" i="21"/>
  <c r="W567" i="21" a="1"/>
  <c r="W567" i="21"/>
  <c r="U570" i="21"/>
  <c r="V570" i="21"/>
  <c r="W570" i="21" a="1"/>
  <c r="W570" i="21" s="1"/>
  <c r="U573" i="21"/>
  <c r="V573" i="21"/>
  <c r="W573" i="21" a="1"/>
  <c r="W573" i="21" s="1"/>
  <c r="U576" i="21"/>
  <c r="W576" i="21" a="1"/>
  <c r="W576" i="21"/>
  <c r="V576" i="21" s="1"/>
  <c r="U579" i="21"/>
  <c r="W579" i="21" a="1"/>
  <c r="W579" i="21" s="1"/>
  <c r="V579" i="21" s="1"/>
  <c r="U582" i="21"/>
  <c r="V582" i="21"/>
  <c r="W582" i="21" a="1"/>
  <c r="W582" i="21" s="1"/>
  <c r="U585" i="21"/>
  <c r="W585" i="21" a="1"/>
  <c r="W585" i="21" s="1"/>
  <c r="V585" i="21" s="1"/>
  <c r="U588" i="21"/>
  <c r="V588" i="21"/>
  <c r="W588" i="21" a="1"/>
  <c r="W588" i="21" s="1"/>
  <c r="U591" i="21"/>
  <c r="W591" i="21" a="1"/>
  <c r="W591" i="21" s="1"/>
  <c r="V591" i="21" s="1"/>
  <c r="U594" i="21"/>
  <c r="W594" i="21" a="1"/>
  <c r="W594" i="21" s="1"/>
  <c r="V594" i="21" s="1"/>
  <c r="U597" i="21"/>
  <c r="W597" i="21" a="1"/>
  <c r="W597" i="21" s="1"/>
  <c r="V597" i="21" s="1"/>
  <c r="U600" i="21"/>
  <c r="W600" i="21" a="1"/>
  <c r="W600" i="21" s="1"/>
  <c r="V600" i="21" s="1"/>
  <c r="U603" i="21"/>
  <c r="V603" i="21"/>
  <c r="W603" i="21" a="1"/>
  <c r="W603" i="21" s="1"/>
  <c r="U606" i="21"/>
  <c r="W606" i="21" a="1"/>
  <c r="W606" i="21" s="1"/>
  <c r="V606" i="21" s="1"/>
  <c r="U609" i="21"/>
  <c r="W609" i="21" a="1"/>
  <c r="W609" i="21" s="1"/>
  <c r="V609" i="21" s="1"/>
  <c r="U612" i="21"/>
  <c r="W612" i="21" a="1"/>
  <c r="W612" i="21"/>
  <c r="V612" i="21" s="1"/>
  <c r="U615" i="21"/>
  <c r="W615" i="21" a="1"/>
  <c r="W615" i="21" s="1"/>
  <c r="V615" i="21" s="1"/>
  <c r="U618" i="21"/>
  <c r="V618" i="21"/>
  <c r="W618" i="21" a="1"/>
  <c r="W618" i="21" s="1"/>
  <c r="U621" i="21"/>
  <c r="V621" i="21"/>
  <c r="W621" i="21" a="1"/>
  <c r="W621" i="21"/>
  <c r="U624" i="21"/>
  <c r="V624" i="21"/>
  <c r="W624" i="21" a="1"/>
  <c r="W624" i="21" s="1"/>
  <c r="U627" i="21"/>
  <c r="V627" i="21"/>
  <c r="W627" i="21" a="1"/>
  <c r="W627" i="21" s="1"/>
  <c r="U630" i="21"/>
  <c r="W630" i="21" a="1"/>
  <c r="W630" i="21" s="1"/>
  <c r="V630" i="21" s="1"/>
  <c r="U633" i="21"/>
  <c r="W633" i="21" a="1"/>
  <c r="W633" i="21" s="1"/>
  <c r="V633" i="21" s="1"/>
  <c r="U636" i="21"/>
  <c r="V636" i="21"/>
  <c r="W636" i="21" a="1"/>
  <c r="W636" i="21" s="1"/>
  <c r="U639" i="21"/>
  <c r="W639" i="21" a="1"/>
  <c r="W639" i="21" s="1"/>
  <c r="V639" i="21" s="1"/>
  <c r="U642" i="21"/>
  <c r="V642" i="21"/>
  <c r="W642" i="21" a="1"/>
  <c r="W642" i="21" s="1"/>
  <c r="U645" i="21"/>
  <c r="W645" i="21" a="1"/>
  <c r="W645" i="21" s="1"/>
  <c r="V645" i="21" s="1"/>
  <c r="U648" i="21"/>
  <c r="W648" i="21" a="1"/>
  <c r="W648" i="21" s="1"/>
  <c r="V648" i="21" s="1"/>
  <c r="U651" i="21"/>
  <c r="W651" i="21" a="1"/>
  <c r="W651" i="21" s="1"/>
  <c r="V651" i="21" s="1"/>
  <c r="U654" i="21"/>
  <c r="W654" i="21" a="1"/>
  <c r="W654" i="21" s="1"/>
  <c r="V654" i="21" s="1"/>
  <c r="U657" i="21"/>
  <c r="W657" i="21" a="1"/>
  <c r="W657" i="21" s="1"/>
  <c r="V657" i="21" s="1"/>
  <c r="U660" i="21"/>
  <c r="W660" i="21" a="1"/>
  <c r="W660" i="21" s="1"/>
  <c r="V660" i="21" s="1"/>
  <c r="U663" i="21"/>
  <c r="V663" i="21"/>
  <c r="W663" i="21" a="1"/>
  <c r="W663" i="21" s="1"/>
  <c r="U666" i="21"/>
  <c r="W666" i="21" a="1"/>
  <c r="W666" i="21"/>
  <c r="V666" i="21" s="1"/>
  <c r="U669" i="21"/>
  <c r="W669" i="21" a="1"/>
  <c r="W669" i="21" s="1"/>
  <c r="V669" i="21" s="1"/>
  <c r="U672" i="21"/>
  <c r="V672" i="21"/>
  <c r="W672" i="21" a="1"/>
  <c r="W672" i="21" s="1"/>
  <c r="U675" i="21"/>
  <c r="V675" i="21"/>
  <c r="W675" i="21" a="1"/>
  <c r="W675" i="21"/>
  <c r="U678" i="21"/>
  <c r="V678" i="21"/>
  <c r="W678" i="21" a="1"/>
  <c r="W678" i="21" s="1"/>
  <c r="U681" i="21"/>
  <c r="V681" i="21"/>
  <c r="W681" i="21" a="1"/>
  <c r="W681" i="21" s="1"/>
  <c r="U684" i="21"/>
  <c r="W684" i="21" a="1"/>
  <c r="W684" i="21"/>
  <c r="V684" i="21" s="1"/>
  <c r="U687" i="21"/>
  <c r="W687" i="21" a="1"/>
  <c r="W687" i="21" s="1"/>
  <c r="V687" i="21" s="1"/>
  <c r="U690" i="21"/>
  <c r="V690" i="21"/>
  <c r="W690" i="21" a="1"/>
  <c r="W690" i="21" s="1"/>
  <c r="U693" i="21"/>
  <c r="W693" i="21" a="1"/>
  <c r="W693" i="21" s="1"/>
  <c r="V693" i="21" s="1"/>
  <c r="U696" i="21"/>
  <c r="V696" i="21"/>
  <c r="W696" i="21" a="1"/>
  <c r="W696" i="21" s="1"/>
  <c r="U699" i="21"/>
  <c r="W699" i="21" a="1"/>
  <c r="W699" i="21" s="1"/>
  <c r="V699" i="21" s="1"/>
  <c r="U702" i="21"/>
  <c r="W702" i="21" a="1"/>
  <c r="W702" i="21" s="1"/>
  <c r="V702" i="21" s="1"/>
  <c r="U705" i="21"/>
  <c r="W705" i="21" a="1"/>
  <c r="W705" i="21" s="1"/>
  <c r="V705" i="21" s="1"/>
  <c r="U708" i="21"/>
  <c r="W708" i="21" a="1"/>
  <c r="W708" i="21" s="1"/>
  <c r="V708" i="21" s="1"/>
  <c r="U711" i="21"/>
  <c r="W711" i="21" a="1"/>
  <c r="W711" i="21" s="1"/>
  <c r="V711" i="21" s="1"/>
  <c r="U714" i="21"/>
  <c r="W714" i="21" a="1"/>
  <c r="W714" i="21" s="1"/>
  <c r="V714" i="21" s="1"/>
  <c r="U717" i="21"/>
  <c r="W717" i="21" a="1"/>
  <c r="W717" i="21" s="1"/>
  <c r="V717" i="21" s="1"/>
  <c r="U720" i="21"/>
  <c r="W720" i="21" a="1"/>
  <c r="W720" i="21"/>
  <c r="V720" i="21" s="1"/>
  <c r="U723" i="21"/>
  <c r="W723" i="21" a="1"/>
  <c r="W723" i="21" s="1"/>
  <c r="V723" i="21" s="1"/>
  <c r="U726" i="21"/>
  <c r="V726" i="21"/>
  <c r="W726" i="21" a="1"/>
  <c r="W726" i="21" s="1"/>
  <c r="U729" i="21"/>
  <c r="V729" i="21"/>
  <c r="W729" i="21" a="1"/>
  <c r="W729" i="21"/>
  <c r="U732" i="21"/>
  <c r="V732" i="21"/>
  <c r="W732" i="21" a="1"/>
  <c r="W732" i="21" s="1"/>
  <c r="U735" i="21"/>
  <c r="V735" i="21"/>
  <c r="W735" i="21" a="1"/>
  <c r="W735" i="21" s="1"/>
  <c r="U738" i="21"/>
  <c r="W738" i="21" a="1"/>
  <c r="W738" i="21" s="1"/>
  <c r="V738" i="21" s="1"/>
  <c r="U741" i="21"/>
  <c r="W741" i="21" a="1"/>
  <c r="W741" i="21" s="1"/>
  <c r="V741" i="21" s="1"/>
  <c r="U744" i="21"/>
  <c r="V744" i="21"/>
  <c r="W744" i="21" a="1"/>
  <c r="W744" i="21" s="1"/>
  <c r="U747" i="21"/>
  <c r="W747" i="21" a="1"/>
  <c r="W747" i="21" s="1"/>
  <c r="V747" i="21" s="1"/>
  <c r="U750" i="21"/>
  <c r="V750" i="21"/>
  <c r="W750" i="21" a="1"/>
  <c r="W750" i="21" s="1"/>
  <c r="U753" i="21"/>
  <c r="W753" i="21" a="1"/>
  <c r="W753" i="21" s="1"/>
  <c r="V753" i="21" s="1"/>
  <c r="U756" i="21"/>
  <c r="W756" i="21" a="1"/>
  <c r="W756" i="21" s="1"/>
  <c r="V756" i="21" s="1"/>
  <c r="U759" i="21"/>
  <c r="W759" i="21" a="1"/>
  <c r="W759" i="21" s="1"/>
  <c r="V759" i="21" s="1"/>
  <c r="U762" i="21"/>
  <c r="W762" i="21" a="1"/>
  <c r="W762" i="21" s="1"/>
  <c r="V762" i="21" s="1"/>
  <c r="U765" i="21"/>
  <c r="V765" i="21"/>
  <c r="W765" i="21" a="1"/>
  <c r="W765" i="21" s="1"/>
  <c r="U768" i="21"/>
  <c r="W768" i="21" a="1"/>
  <c r="W768" i="21" s="1"/>
  <c r="V768" i="21" s="1"/>
  <c r="U771" i="21"/>
  <c r="V771" i="21"/>
  <c r="W771" i="21" a="1"/>
  <c r="W771" i="21" s="1"/>
  <c r="U774" i="21"/>
  <c r="W774" i="21" a="1"/>
  <c r="W774" i="21"/>
  <c r="V774" i="21" s="1"/>
  <c r="U777" i="21"/>
  <c r="W777" i="21" a="1"/>
  <c r="W777" i="21" s="1"/>
  <c r="V777" i="21" s="1"/>
  <c r="U780" i="21"/>
  <c r="W780" i="21" a="1"/>
  <c r="W780" i="21"/>
  <c r="V780" i="21" s="1"/>
  <c r="U783" i="21"/>
  <c r="W783" i="21" a="1"/>
  <c r="W783" i="21"/>
  <c r="V783" i="21" s="1"/>
  <c r="U786" i="21"/>
  <c r="W786" i="21" a="1"/>
  <c r="W786" i="21" s="1"/>
  <c r="V786" i="21" s="1"/>
  <c r="U789" i="21"/>
  <c r="W789" i="21" a="1"/>
  <c r="W789" i="21"/>
  <c r="V789" i="21" s="1"/>
  <c r="U792" i="21"/>
  <c r="W792" i="21" a="1"/>
  <c r="W792" i="21" s="1"/>
  <c r="V792" i="21" s="1"/>
  <c r="U795" i="21"/>
  <c r="W795" i="21" a="1"/>
  <c r="W795" i="21" s="1"/>
  <c r="V795" i="21" s="1"/>
  <c r="U798" i="21"/>
  <c r="W798" i="21" a="1"/>
  <c r="W798" i="21" s="1"/>
  <c r="V798" i="21" s="1"/>
  <c r="U801" i="21"/>
  <c r="W801" i="21" a="1"/>
  <c r="W801" i="21"/>
  <c r="V801" i="21" s="1"/>
  <c r="U804" i="21"/>
  <c r="W804" i="21" a="1"/>
  <c r="W804" i="21" s="1"/>
  <c r="V804" i="21" s="1"/>
  <c r="U807" i="21"/>
  <c r="W807" i="21" a="1"/>
  <c r="W807" i="21"/>
  <c r="V807" i="21" s="1"/>
  <c r="U810" i="21"/>
  <c r="W810" i="21" a="1"/>
  <c r="W810" i="21"/>
  <c r="V810" i="21" s="1"/>
  <c r="U813" i="21"/>
  <c r="W813" i="21" a="1"/>
  <c r="W813" i="21" s="1"/>
  <c r="V813" i="21" s="1"/>
  <c r="U816" i="21"/>
  <c r="W816" i="21" a="1"/>
  <c r="W816" i="21"/>
  <c r="V816" i="21" s="1"/>
  <c r="U819" i="21"/>
  <c r="W819" i="21" a="1"/>
  <c r="W819" i="21" s="1"/>
  <c r="V819" i="21" s="1"/>
  <c r="U822" i="21"/>
  <c r="W822" i="21" a="1"/>
  <c r="W822" i="21" s="1"/>
  <c r="V822" i="21" s="1"/>
  <c r="U825" i="21"/>
  <c r="W825" i="21" a="1"/>
  <c r="W825" i="21" s="1"/>
  <c r="V825" i="21" s="1"/>
  <c r="U828" i="21"/>
  <c r="W828" i="21" a="1"/>
  <c r="W828" i="21"/>
  <c r="V828" i="21" s="1"/>
  <c r="U831" i="21"/>
  <c r="W831" i="21" a="1"/>
  <c r="W831" i="21" s="1"/>
  <c r="V831" i="21" s="1"/>
  <c r="U834" i="21"/>
  <c r="W834" i="21" a="1"/>
  <c r="W834" i="21"/>
  <c r="V834" i="21" s="1"/>
  <c r="U837" i="21"/>
  <c r="W837" i="21" a="1"/>
  <c r="W837" i="21"/>
  <c r="V837" i="21" s="1"/>
  <c r="U840" i="21"/>
  <c r="W840" i="21" a="1"/>
  <c r="W840" i="21" s="1"/>
  <c r="V840" i="21" s="1"/>
  <c r="U843" i="21"/>
  <c r="W843" i="21" a="1"/>
  <c r="W843" i="21"/>
  <c r="V843" i="21" s="1"/>
  <c r="U846" i="21"/>
  <c r="W846" i="21" a="1"/>
  <c r="W846" i="21" s="1"/>
  <c r="V846" i="21" s="1"/>
  <c r="U849" i="21"/>
  <c r="W849" i="21" a="1"/>
  <c r="W849" i="21" s="1"/>
  <c r="V849" i="21" s="1"/>
  <c r="U852" i="21"/>
  <c r="W852" i="21" a="1"/>
  <c r="W852" i="21" s="1"/>
  <c r="V852" i="21" s="1"/>
  <c r="U855" i="21"/>
  <c r="W855" i="21" a="1"/>
  <c r="W855" i="21"/>
  <c r="V855" i="21" s="1"/>
  <c r="U858" i="21"/>
  <c r="W858" i="21" a="1"/>
  <c r="W858" i="21" s="1"/>
  <c r="V858" i="21" s="1"/>
  <c r="U861" i="21"/>
  <c r="W861" i="21" a="1"/>
  <c r="W861" i="21"/>
  <c r="V861" i="21" s="1"/>
  <c r="U864" i="21"/>
  <c r="W864" i="21" a="1"/>
  <c r="W864" i="21"/>
  <c r="V864" i="21" s="1"/>
  <c r="U867" i="21"/>
  <c r="W867" i="21" a="1"/>
  <c r="W867" i="21" s="1"/>
  <c r="V867" i="21" s="1"/>
  <c r="U870" i="21"/>
  <c r="W870" i="21" a="1"/>
  <c r="W870" i="21"/>
  <c r="V870" i="21" s="1"/>
  <c r="U873" i="21"/>
  <c r="W873" i="21" a="1"/>
  <c r="W873" i="21" s="1"/>
  <c r="V873" i="21" s="1"/>
  <c r="U876" i="21"/>
  <c r="W876" i="21" a="1"/>
  <c r="W876" i="21" s="1"/>
  <c r="V876" i="21" s="1"/>
  <c r="U879" i="21"/>
  <c r="W879" i="21" a="1"/>
  <c r="W879" i="21" s="1"/>
  <c r="V879" i="21" s="1"/>
  <c r="U882" i="21"/>
  <c r="W882" i="21" a="1"/>
  <c r="W882" i="21"/>
  <c r="V882" i="21" s="1"/>
  <c r="U885" i="21"/>
  <c r="W885" i="21" a="1"/>
  <c r="W885" i="21" s="1"/>
  <c r="V885" i="21" s="1"/>
  <c r="U888" i="21"/>
  <c r="W888" i="21" a="1"/>
  <c r="W888" i="21"/>
  <c r="V888" i="21" s="1"/>
  <c r="U891" i="21"/>
  <c r="W891" i="21" a="1"/>
  <c r="W891" i="21"/>
  <c r="V891" i="21" s="1"/>
  <c r="U894" i="21"/>
  <c r="W894" i="21" a="1"/>
  <c r="W894" i="21" s="1"/>
  <c r="V894" i="21" s="1"/>
  <c r="U897" i="21"/>
  <c r="W897" i="21" a="1"/>
  <c r="W897" i="21"/>
  <c r="V897" i="21" s="1"/>
  <c r="U900" i="21"/>
  <c r="W900" i="21" a="1"/>
  <c r="W900" i="21" s="1"/>
  <c r="V900" i="21" s="1"/>
  <c r="U903" i="21"/>
  <c r="W903" i="21" a="1"/>
  <c r="W903" i="21" s="1"/>
  <c r="V903" i="21" s="1"/>
  <c r="U906" i="21"/>
  <c r="W906" i="21" a="1"/>
  <c r="W906" i="21" s="1"/>
  <c r="V906" i="21" s="1"/>
  <c r="U909" i="21"/>
  <c r="W909" i="21" a="1"/>
  <c r="W909" i="21"/>
  <c r="V909" i="21" s="1"/>
  <c r="U912" i="21"/>
  <c r="W912" i="21" a="1"/>
  <c r="W912" i="21" s="1"/>
  <c r="V912" i="21" s="1"/>
  <c r="U915" i="21"/>
  <c r="W915" i="21" a="1"/>
  <c r="W915" i="21"/>
  <c r="V915" i="21" s="1"/>
  <c r="U918" i="21"/>
  <c r="W918" i="21" a="1"/>
  <c r="W918" i="21"/>
  <c r="V918" i="21" s="1"/>
  <c r="U921" i="21"/>
  <c r="W921" i="21" a="1"/>
  <c r="W921" i="21" s="1"/>
  <c r="V921" i="21" s="1"/>
  <c r="U924" i="21"/>
  <c r="W924" i="21" a="1"/>
  <c r="W924" i="21"/>
  <c r="V924" i="21" s="1"/>
  <c r="U927" i="21"/>
  <c r="W927" i="21" a="1"/>
  <c r="W927" i="21" s="1"/>
  <c r="V927" i="21" s="1"/>
  <c r="U930" i="21"/>
  <c r="W930" i="21" a="1"/>
  <c r="W930" i="21" s="1"/>
  <c r="V930" i="21" s="1"/>
  <c r="U933" i="21"/>
  <c r="W933" i="21" a="1"/>
  <c r="W933" i="21" s="1"/>
  <c r="V933" i="21" s="1"/>
  <c r="U936" i="21"/>
  <c r="W936" i="21" a="1"/>
  <c r="W936" i="21"/>
  <c r="V936" i="21" s="1"/>
  <c r="U939" i="21"/>
  <c r="W939" i="21" a="1"/>
  <c r="W939" i="21" s="1"/>
  <c r="V939" i="21" s="1"/>
  <c r="U942" i="21"/>
  <c r="W942" i="21" a="1"/>
  <c r="W942" i="21"/>
  <c r="V942" i="21" s="1"/>
  <c r="U945" i="21"/>
  <c r="W945" i="21" a="1"/>
  <c r="W945" i="21"/>
  <c r="V945" i="21" s="1"/>
  <c r="U948" i="21"/>
  <c r="W948" i="21" a="1"/>
  <c r="W948" i="21" s="1"/>
  <c r="V948" i="21" s="1"/>
  <c r="U951" i="21"/>
  <c r="W951" i="21" a="1"/>
  <c r="W951" i="21"/>
  <c r="V951" i="21" s="1"/>
  <c r="U954" i="21"/>
  <c r="W954" i="21" a="1"/>
  <c r="W954" i="21" s="1"/>
  <c r="V954" i="21" s="1"/>
  <c r="U957" i="21"/>
  <c r="W957" i="21" a="1"/>
  <c r="W957" i="21" s="1"/>
  <c r="V957" i="21" s="1"/>
  <c r="U960" i="21"/>
  <c r="W960" i="21" a="1"/>
  <c r="W960" i="21" s="1"/>
  <c r="V960" i="21" s="1"/>
  <c r="U963" i="21"/>
  <c r="W963" i="21" a="1"/>
  <c r="W963" i="21"/>
  <c r="V963" i="21" s="1"/>
  <c r="U966" i="21"/>
  <c r="W966" i="21" a="1"/>
  <c r="W966" i="21" s="1"/>
  <c r="V966" i="21" s="1"/>
  <c r="U969" i="21"/>
  <c r="W969" i="21" a="1"/>
  <c r="W969" i="21"/>
  <c r="V969" i="21" s="1"/>
  <c r="U972" i="21"/>
  <c r="W972" i="21" a="1"/>
  <c r="W972" i="21"/>
  <c r="V972" i="21" s="1"/>
  <c r="U975" i="21"/>
  <c r="W975" i="21" a="1"/>
  <c r="W975" i="21" s="1"/>
  <c r="V975" i="21" s="1"/>
  <c r="U978" i="21"/>
  <c r="W978" i="21" a="1"/>
  <c r="W978" i="21"/>
  <c r="V978" i="21" s="1"/>
  <c r="U981" i="21"/>
  <c r="W981" i="21" a="1"/>
  <c r="W981" i="21" s="1"/>
  <c r="V981" i="21" s="1"/>
  <c r="U984" i="21"/>
  <c r="W984" i="21" a="1"/>
  <c r="W984" i="21" s="1"/>
  <c r="V984" i="21" s="1"/>
  <c r="U987" i="21"/>
  <c r="W987" i="21" a="1"/>
  <c r="W987" i="21" s="1"/>
  <c r="V987" i="21" s="1"/>
  <c r="U990" i="21"/>
  <c r="W990" i="21" a="1"/>
  <c r="W990" i="21"/>
  <c r="V990" i="21" s="1"/>
  <c r="U993" i="21"/>
  <c r="W993" i="21" a="1"/>
  <c r="W993" i="21" s="1"/>
  <c r="V993" i="21" s="1"/>
  <c r="U996" i="21"/>
  <c r="W996" i="21" a="1"/>
  <c r="W996" i="21"/>
  <c r="V996" i="21" s="1"/>
  <c r="U999" i="21"/>
  <c r="W999" i="21" a="1"/>
  <c r="W999" i="21"/>
  <c r="V999" i="21" s="1"/>
  <c r="U1002" i="21"/>
  <c r="W1002" i="21" a="1"/>
  <c r="W1002" i="21" s="1"/>
  <c r="V1002" i="21" s="1"/>
  <c r="U1005" i="21"/>
  <c r="W1005" i="21" a="1"/>
  <c r="W1005" i="21"/>
  <c r="V1005" i="21" s="1"/>
  <c r="U1008" i="21"/>
  <c r="W1008" i="21" a="1"/>
  <c r="W1008" i="21" s="1"/>
  <c r="V1008" i="21" s="1"/>
  <c r="U1011" i="21"/>
  <c r="W1011" i="21" a="1"/>
  <c r="W1011" i="21" s="1"/>
  <c r="V1011" i="21" s="1"/>
  <c r="U1014" i="21"/>
  <c r="W1014" i="21" a="1"/>
  <c r="W1014" i="21" s="1"/>
  <c r="V1014" i="21" s="1"/>
  <c r="U1017" i="21"/>
  <c r="W1017" i="21" a="1"/>
  <c r="W1017" i="21"/>
  <c r="V1017" i="21" s="1"/>
  <c r="U1020" i="21"/>
  <c r="W1020" i="21" a="1"/>
  <c r="W1020" i="21" s="1"/>
  <c r="V1020" i="21" s="1"/>
  <c r="U1023" i="21"/>
  <c r="W1023" i="21" a="1"/>
  <c r="W1023" i="21"/>
  <c r="V1023" i="21" s="1"/>
  <c r="U1026" i="21"/>
  <c r="W1026" i="21" a="1"/>
  <c r="W1026" i="21"/>
  <c r="V1026" i="21" s="1"/>
  <c r="U1029" i="21"/>
  <c r="W1029" i="21" a="1"/>
  <c r="W1029" i="21" s="1"/>
  <c r="V1029" i="21" s="1"/>
  <c r="U1032" i="21"/>
  <c r="W1032" i="21" a="1"/>
  <c r="W1032" i="21" s="1"/>
  <c r="V1032" i="21" s="1"/>
  <c r="U1035" i="21"/>
  <c r="W1035" i="21" a="1"/>
  <c r="W1035" i="21" s="1"/>
  <c r="V1035" i="21" s="1"/>
  <c r="U1038" i="21"/>
  <c r="W1038" i="21" a="1"/>
  <c r="W1038" i="21" s="1"/>
  <c r="V1038" i="21" s="1"/>
  <c r="U1041" i="21"/>
  <c r="W1041" i="21" a="1"/>
  <c r="W1041" i="21" s="1"/>
  <c r="V1041" i="21" s="1"/>
  <c r="U1044" i="21"/>
  <c r="W1044" i="21" a="1"/>
  <c r="W1044" i="21"/>
  <c r="V1044" i="21" s="1"/>
  <c r="U1047" i="21"/>
  <c r="W1047" i="21" a="1"/>
  <c r="W1047" i="21" s="1"/>
  <c r="V1047" i="21" s="1"/>
  <c r="U1050" i="21"/>
  <c r="W1050" i="21" a="1"/>
  <c r="W1050" i="21"/>
  <c r="V1050" i="21" s="1"/>
  <c r="U1053" i="21"/>
  <c r="W1053" i="21" a="1"/>
  <c r="W1053" i="21" s="1"/>
  <c r="V1053" i="21" s="1"/>
  <c r="U1056" i="21"/>
  <c r="W1056" i="21" a="1"/>
  <c r="W1056" i="21" s="1"/>
  <c r="V1056" i="21" s="1"/>
  <c r="U1059" i="21"/>
  <c r="W1059" i="21" a="1"/>
  <c r="W1059" i="21" s="1"/>
  <c r="V1059" i="21" s="1"/>
  <c r="U1062" i="21"/>
  <c r="W1062" i="21" a="1"/>
  <c r="W1062" i="21"/>
  <c r="V1062" i="21" s="1"/>
  <c r="U1065" i="21"/>
  <c r="W1065" i="21" a="1"/>
  <c r="W1065" i="21" s="1"/>
  <c r="V1065" i="21" s="1"/>
  <c r="U1068" i="21"/>
  <c r="W1068" i="21" a="1"/>
  <c r="W1068" i="21" s="1"/>
  <c r="V1068" i="21" s="1"/>
  <c r="U1071" i="21"/>
  <c r="W1071" i="21" a="1"/>
  <c r="W1071" i="21"/>
  <c r="V1071" i="21" s="1"/>
  <c r="U1074" i="21"/>
  <c r="W1074" i="21" a="1"/>
  <c r="W1074" i="21" s="1"/>
  <c r="V1074" i="21" s="1"/>
  <c r="U1077" i="21"/>
  <c r="W1077" i="21" a="1"/>
  <c r="W1077" i="21"/>
  <c r="V1077" i="21" s="1"/>
  <c r="U1080" i="21"/>
  <c r="V1080" i="21"/>
  <c r="W1080" i="21" a="1"/>
  <c r="W1080" i="21"/>
  <c r="U1083" i="21"/>
  <c r="W1083" i="21" a="1"/>
  <c r="W1083" i="21" s="1"/>
  <c r="V1083" i="21" s="1"/>
  <c r="U1086" i="21"/>
  <c r="W1086" i="21" a="1"/>
  <c r="W1086" i="21"/>
  <c r="V1086" i="21" s="1"/>
  <c r="U1089" i="21"/>
  <c r="W1089" i="21" a="1"/>
  <c r="W1089" i="21" s="1"/>
  <c r="V1089" i="21" s="1"/>
  <c r="U1092" i="21"/>
  <c r="W1092" i="21" a="1"/>
  <c r="W1092" i="21" s="1"/>
  <c r="V1092" i="21" s="1"/>
  <c r="U1095" i="21"/>
  <c r="W1095" i="21" a="1"/>
  <c r="W1095" i="21" s="1"/>
  <c r="V1095" i="21" s="1"/>
  <c r="U1098" i="21"/>
  <c r="W1098" i="21" a="1"/>
  <c r="W1098" i="21"/>
  <c r="V1098" i="21" s="1"/>
  <c r="U1101" i="21"/>
  <c r="W1101" i="21" a="1"/>
  <c r="W1101" i="21" s="1"/>
  <c r="V1101" i="21" s="1"/>
  <c r="U1104" i="21"/>
  <c r="W1104" i="21" a="1"/>
  <c r="W1104" i="21" s="1"/>
  <c r="V1104" i="21" s="1"/>
  <c r="U1107" i="21"/>
  <c r="W1107" i="21" a="1"/>
  <c r="W1107" i="21"/>
  <c r="V1107" i="21" s="1"/>
  <c r="U1110" i="21"/>
  <c r="W1110" i="21" a="1"/>
  <c r="W1110" i="21" s="1"/>
  <c r="V1110" i="21" s="1"/>
  <c r="U1113" i="21"/>
  <c r="W1113" i="21" a="1"/>
  <c r="W1113" i="21" s="1"/>
  <c r="V1113" i="21" s="1"/>
  <c r="U1116" i="21"/>
  <c r="W1116" i="21" a="1"/>
  <c r="W1116" i="21"/>
  <c r="V1116" i="21" s="1"/>
  <c r="U1119" i="21"/>
  <c r="V1119" i="21"/>
  <c r="W1119" i="21" a="1"/>
  <c r="W1119" i="21" s="1"/>
  <c r="U1122" i="21"/>
  <c r="W1122" i="21" a="1"/>
  <c r="W1122" i="21"/>
  <c r="V1122" i="21" s="1"/>
  <c r="U1125" i="21"/>
  <c r="W1125" i="21" a="1"/>
  <c r="W1125" i="21" s="1"/>
  <c r="V1125" i="21" s="1"/>
  <c r="U1128" i="21"/>
  <c r="W1128" i="21" a="1"/>
  <c r="W1128" i="21" s="1"/>
  <c r="V1128" i="21" s="1"/>
  <c r="U1131" i="21"/>
  <c r="W1131" i="21" a="1"/>
  <c r="W1131" i="21" s="1"/>
  <c r="V1131" i="21" s="1"/>
  <c r="U1134" i="21"/>
  <c r="W1134" i="21" a="1"/>
  <c r="W1134" i="21" s="1"/>
  <c r="V1134" i="21" s="1"/>
  <c r="U1137" i="21"/>
  <c r="V1137" i="21"/>
  <c r="W1137" i="21" a="1"/>
  <c r="W1137" i="21" s="1"/>
  <c r="U1140" i="21"/>
  <c r="W1140" i="21" a="1"/>
  <c r="W1140" i="21"/>
  <c r="V1140" i="21" s="1"/>
  <c r="U1143" i="21"/>
  <c r="V1143" i="21"/>
  <c r="W1143" i="21" a="1"/>
  <c r="W1143" i="21"/>
  <c r="U1146" i="21"/>
  <c r="W1146" i="21" a="1"/>
  <c r="W1146" i="21" s="1"/>
  <c r="V1146" i="21" s="1"/>
  <c r="U1149" i="21"/>
  <c r="V1149" i="21"/>
  <c r="W1149" i="21" a="1"/>
  <c r="W1149" i="21"/>
  <c r="U1152" i="21"/>
  <c r="W1152" i="21" a="1"/>
  <c r="W1152" i="21" s="1"/>
  <c r="V1152" i="21" s="1"/>
  <c r="U1155" i="21"/>
  <c r="W1155" i="21" a="1"/>
  <c r="W1155" i="21" s="1"/>
  <c r="V1155" i="21" s="1"/>
  <c r="U1158" i="21"/>
  <c r="W1158" i="21" a="1"/>
  <c r="W1158" i="21" s="1"/>
  <c r="V1158" i="21" s="1"/>
  <c r="U1161" i="21"/>
  <c r="W1161" i="21" a="1"/>
  <c r="W1161" i="21"/>
  <c r="V1161" i="21" s="1"/>
  <c r="U1164" i="21"/>
  <c r="V1164" i="21"/>
  <c r="W1164" i="21" a="1"/>
  <c r="W1164" i="21" s="1"/>
  <c r="U1167" i="21"/>
  <c r="W1167" i="21" a="1"/>
  <c r="W1167" i="21"/>
  <c r="V1167" i="21" s="1"/>
  <c r="U1170" i="21"/>
  <c r="W1170" i="21" a="1"/>
  <c r="W1170" i="21" s="1"/>
  <c r="V1170" i="21" s="1"/>
  <c r="U1173" i="21"/>
  <c r="W1173" i="21" a="1"/>
  <c r="W1173" i="21" s="1"/>
  <c r="V1173" i="21" s="1"/>
  <c r="U1176" i="21"/>
  <c r="W1176" i="21" a="1"/>
  <c r="W1176" i="21" s="1"/>
  <c r="V1176" i="21" s="1"/>
  <c r="U1179" i="21"/>
  <c r="W1179" i="21" a="1"/>
  <c r="W1179" i="21"/>
  <c r="V1179" i="21" s="1"/>
  <c r="U1182" i="21"/>
  <c r="V1182" i="21"/>
  <c r="W1182" i="21" a="1"/>
  <c r="W1182" i="21" s="1"/>
  <c r="U1185" i="21"/>
  <c r="W1185" i="21" a="1"/>
  <c r="W1185" i="21"/>
  <c r="V1185" i="21" s="1"/>
  <c r="U1188" i="21"/>
  <c r="V1188" i="21"/>
  <c r="W1188" i="21" a="1"/>
  <c r="W1188" i="21"/>
  <c r="U1191" i="21"/>
  <c r="W1191" i="21" a="1"/>
  <c r="W1191" i="21" s="1"/>
  <c r="V1191" i="21" s="1"/>
  <c r="U1194" i="21"/>
  <c r="W1194" i="21" a="1"/>
  <c r="W1194" i="21" s="1"/>
  <c r="V1194" i="21" s="1"/>
  <c r="U1197" i="21"/>
  <c r="W1197" i="21" a="1"/>
  <c r="W1197" i="21" s="1"/>
  <c r="V1197" i="21" s="1"/>
  <c r="U1200" i="21"/>
  <c r="V1200" i="21"/>
  <c r="W1200" i="21" a="1"/>
  <c r="W1200" i="21" s="1"/>
  <c r="U1203" i="21"/>
  <c r="W1203" i="21" a="1"/>
  <c r="W1203" i="21" s="1"/>
  <c r="V1203" i="21" s="1"/>
  <c r="U1206" i="21"/>
  <c r="W1206" i="21" a="1"/>
  <c r="W1206" i="21"/>
  <c r="V1206" i="21" s="1"/>
  <c r="U1209" i="21"/>
  <c r="W1209" i="21" a="1"/>
  <c r="W1209" i="21" s="1"/>
  <c r="V1209" i="21" s="1"/>
  <c r="U1212" i="21"/>
  <c r="V1212" i="21"/>
  <c r="W1212" i="21" a="1"/>
  <c r="W1212" i="21"/>
  <c r="U1215" i="21"/>
  <c r="W1215" i="21" a="1"/>
  <c r="W1215" i="21" s="1"/>
  <c r="V1215" i="21" s="1"/>
  <c r="U1218" i="21"/>
  <c r="W1218" i="21" a="1"/>
  <c r="W1218" i="21" s="1"/>
  <c r="V1218" i="21" s="1"/>
  <c r="U1221" i="21"/>
  <c r="W1221" i="21" a="1"/>
  <c r="W1221" i="21" s="1"/>
  <c r="V1221" i="21" s="1"/>
  <c r="U1224" i="21"/>
  <c r="W1224" i="21" a="1"/>
  <c r="W1224" i="21"/>
  <c r="V1224" i="21" s="1"/>
  <c r="U1227" i="21"/>
  <c r="V1227" i="21"/>
  <c r="W1227" i="21" a="1"/>
  <c r="W1227" i="21" s="1"/>
  <c r="U1230" i="21"/>
  <c r="W1230" i="21" a="1"/>
  <c r="W1230" i="21"/>
  <c r="V1230" i="21" s="1"/>
  <c r="U1233" i="21"/>
  <c r="V1233" i="21"/>
  <c r="W1233" i="21" a="1"/>
  <c r="W1233" i="21"/>
  <c r="U1236" i="21"/>
  <c r="W1236" i="21" a="1"/>
  <c r="W1236" i="21" s="1"/>
  <c r="V1236" i="21" s="1"/>
  <c r="U1239" i="21"/>
  <c r="W1239" i="21" a="1"/>
  <c r="W1239" i="21" s="1"/>
  <c r="V1239" i="21" s="1"/>
  <c r="U1242" i="21"/>
  <c r="W1242" i="21" a="1"/>
  <c r="W1242" i="21" s="1"/>
  <c r="V1242" i="21" s="1"/>
  <c r="U1245" i="21"/>
  <c r="V1245" i="21"/>
  <c r="W1245" i="21" a="1"/>
  <c r="W1245" i="21" s="1"/>
  <c r="U1248" i="21"/>
  <c r="W1248" i="21" a="1"/>
  <c r="W1248" i="21"/>
  <c r="V1248" i="21" s="1"/>
  <c r="U1251" i="21"/>
  <c r="V1251" i="21"/>
  <c r="W1251" i="21" a="1"/>
  <c r="W1251" i="21"/>
  <c r="U1254" i="21"/>
  <c r="W1254" i="21" a="1"/>
  <c r="W1254" i="21" s="1"/>
  <c r="V1254" i="21" s="1"/>
  <c r="U1257" i="21"/>
  <c r="V1257" i="21"/>
  <c r="W1257" i="21" a="1"/>
  <c r="W1257" i="21"/>
  <c r="U1260" i="21"/>
  <c r="W1260" i="21" a="1"/>
  <c r="W1260" i="21" s="1"/>
  <c r="V1260" i="21" s="1"/>
  <c r="U1263" i="21"/>
  <c r="W1263" i="21" a="1"/>
  <c r="W1263" i="21" s="1"/>
  <c r="V1263" i="21" s="1"/>
  <c r="U1266" i="21"/>
  <c r="W1266" i="21" a="1"/>
  <c r="W1266" i="21" s="1"/>
  <c r="V1266" i="21" s="1"/>
  <c r="U1269" i="21"/>
  <c r="W1269" i="21" a="1"/>
  <c r="W1269" i="21"/>
  <c r="V1269" i="21" s="1"/>
  <c r="U1272" i="21"/>
  <c r="V1272" i="21"/>
  <c r="W1272" i="21" a="1"/>
  <c r="W1272" i="21" s="1"/>
  <c r="U1275" i="21"/>
  <c r="W1275" i="21" a="1"/>
  <c r="W1275" i="21"/>
  <c r="V1275" i="21" s="1"/>
  <c r="U1278" i="21"/>
  <c r="W1278" i="21" a="1"/>
  <c r="W1278" i="21" s="1"/>
  <c r="V1278" i="21" s="1"/>
  <c r="U1281" i="21"/>
  <c r="W1281" i="21" a="1"/>
  <c r="W1281" i="21" s="1"/>
  <c r="V1281" i="21" s="1"/>
  <c r="U1284" i="21"/>
  <c r="W1284" i="21" a="1"/>
  <c r="W1284" i="21" s="1"/>
  <c r="V1284" i="21" s="1"/>
  <c r="U1287" i="21"/>
  <c r="W1287" i="21" a="1"/>
  <c r="W1287" i="21"/>
  <c r="V1287" i="21" s="1"/>
  <c r="U1290" i="21"/>
  <c r="V1290" i="21"/>
  <c r="W1290" i="21" a="1"/>
  <c r="W1290" i="21" s="1"/>
  <c r="U1293" i="21"/>
  <c r="W1293" i="21" a="1"/>
  <c r="W1293" i="21"/>
  <c r="V1293" i="21" s="1"/>
  <c r="U1296" i="21"/>
  <c r="V1296" i="21"/>
  <c r="W1296" i="21" a="1"/>
  <c r="W1296" i="21"/>
  <c r="U1299" i="21"/>
  <c r="W1299" i="21" a="1"/>
  <c r="W1299" i="21" s="1"/>
  <c r="V1299" i="21" s="1"/>
  <c r="U1302" i="21"/>
  <c r="V1302" i="21"/>
  <c r="W1302" i="21" a="1"/>
  <c r="W1302" i="21"/>
  <c r="U1305" i="21"/>
  <c r="W1305" i="21" a="1"/>
  <c r="W1305" i="21" s="1"/>
  <c r="V1305" i="21" s="1"/>
  <c r="U1308" i="21"/>
  <c r="V1308" i="21"/>
  <c r="W1308" i="21" a="1"/>
  <c r="W1308" i="21" s="1"/>
  <c r="U1311" i="21"/>
  <c r="W1311" i="21" a="1"/>
  <c r="W1311" i="21" s="1"/>
  <c r="V1311" i="21" s="1"/>
  <c r="U1314" i="21"/>
  <c r="W1314" i="21" a="1"/>
  <c r="W1314" i="21"/>
  <c r="V1314" i="21" s="1"/>
  <c r="U1317" i="21"/>
  <c r="W1317" i="21" a="1"/>
  <c r="W1317" i="21" s="1"/>
  <c r="V1317" i="21" s="1"/>
  <c r="U1320" i="21"/>
  <c r="V1320" i="21"/>
  <c r="W1320" i="21" a="1"/>
  <c r="W1320" i="21"/>
  <c r="U1323" i="21"/>
  <c r="W1323" i="21" a="1"/>
  <c r="W1323" i="21" s="1"/>
  <c r="V1323" i="21" s="1"/>
  <c r="U1326" i="21"/>
  <c r="W1326" i="21" a="1"/>
  <c r="W1326" i="21" s="1"/>
  <c r="V1326" i="21" s="1"/>
  <c r="U1329" i="21"/>
  <c r="W1329" i="21" a="1"/>
  <c r="W1329" i="21" s="1"/>
  <c r="V1329" i="21" s="1"/>
  <c r="U1332" i="21"/>
  <c r="W1332" i="21" a="1"/>
  <c r="W1332" i="21"/>
  <c r="V1332" i="21" s="1"/>
  <c r="U1335" i="21"/>
  <c r="V1335" i="21"/>
  <c r="W1335" i="21" a="1"/>
  <c r="W1335" i="21" s="1"/>
  <c r="U1338" i="21"/>
  <c r="W1338" i="21" a="1"/>
  <c r="W1338" i="21"/>
  <c r="V1338" i="21" s="1"/>
  <c r="U1341" i="21"/>
  <c r="V1341" i="21"/>
  <c r="W1341" i="21" a="1"/>
  <c r="W1341" i="21"/>
  <c r="U1344" i="21"/>
  <c r="W1344" i="21" a="1"/>
  <c r="W1344" i="21" s="1"/>
  <c r="V1344" i="21" s="1"/>
  <c r="U1347" i="21"/>
  <c r="W1347" i="21" a="1"/>
  <c r="W1347" i="21" s="1"/>
  <c r="V1347" i="21" s="1"/>
  <c r="U1350" i="21"/>
  <c r="W1350" i="21" a="1"/>
  <c r="W1350" i="21" s="1"/>
  <c r="V1350" i="21" s="1"/>
  <c r="U1353" i="21"/>
  <c r="V1353" i="21"/>
  <c r="W1353" i="21" a="1"/>
  <c r="W1353" i="21" s="1"/>
  <c r="U1356" i="21"/>
  <c r="W1356" i="21" a="1"/>
  <c r="W1356" i="21"/>
  <c r="V1356" i="21" s="1"/>
  <c r="U1359" i="21"/>
  <c r="V1359" i="21"/>
  <c r="W1359" i="21" a="1"/>
  <c r="W1359" i="21"/>
  <c r="U1362" i="21"/>
  <c r="W1362" i="21" a="1"/>
  <c r="W1362" i="21" s="1"/>
  <c r="V1362" i="21" s="1"/>
  <c r="U1365" i="21"/>
  <c r="V1365" i="21"/>
  <c r="W1365" i="21" a="1"/>
  <c r="W1365" i="21"/>
  <c r="U1368" i="21"/>
  <c r="W1368" i="21" a="1"/>
  <c r="W1368" i="21" s="1"/>
  <c r="V1368" i="21" s="1"/>
  <c r="U1371" i="21"/>
  <c r="W1371" i="21" a="1"/>
  <c r="W1371" i="21"/>
  <c r="V1371" i="21" s="1"/>
  <c r="U1374" i="21"/>
  <c r="V1374" i="21"/>
  <c r="W1374" i="21" a="1"/>
  <c r="W1374" i="21"/>
  <c r="U1377" i="21"/>
  <c r="W1377" i="21" a="1"/>
  <c r="W1377" i="21" s="1"/>
  <c r="V1377" i="21" s="1"/>
  <c r="U1380" i="21"/>
  <c r="W1380" i="21" a="1"/>
  <c r="W1380" i="21"/>
  <c r="V1380" i="21" s="1"/>
  <c r="U1383" i="21"/>
  <c r="V1383" i="21"/>
  <c r="W1383" i="21" a="1"/>
  <c r="W1383" i="21"/>
  <c r="U1386" i="21"/>
  <c r="W1386" i="21" a="1"/>
  <c r="W1386" i="21" s="1"/>
  <c r="V1386" i="21" s="1"/>
  <c r="U1389" i="21"/>
  <c r="W1389" i="21" a="1"/>
  <c r="W1389" i="21"/>
  <c r="V1389" i="21" s="1"/>
  <c r="U1392" i="21"/>
  <c r="W1392" i="21" a="1"/>
  <c r="W1392" i="21" s="1"/>
  <c r="V1392" i="21" s="1"/>
  <c r="U1395" i="21"/>
  <c r="W1395" i="21" a="1"/>
  <c r="W1395" i="21" s="1"/>
  <c r="V1395" i="21" s="1"/>
  <c r="U1398" i="21"/>
  <c r="W1398" i="21" a="1"/>
  <c r="W1398" i="21"/>
  <c r="V1398" i="21" s="1"/>
  <c r="U1401" i="21"/>
  <c r="W1401" i="21" a="1"/>
  <c r="W1401" i="21" s="1"/>
  <c r="V1401" i="21" s="1"/>
  <c r="U1404" i="21"/>
  <c r="W1404" i="21" a="1"/>
  <c r="W1404" i="21" s="1"/>
  <c r="V1404" i="21" s="1"/>
  <c r="U1407" i="21"/>
  <c r="W1407" i="21" a="1"/>
  <c r="W1407" i="21"/>
  <c r="V1407" i="21" s="1"/>
  <c r="U1410" i="21"/>
  <c r="W1410" i="21" a="1"/>
  <c r="W1410" i="21" s="1"/>
  <c r="V1410" i="21" s="1"/>
  <c r="U1413" i="21"/>
  <c r="W1413" i="21" a="1"/>
  <c r="W1413" i="21" s="1"/>
  <c r="V1413" i="21" s="1"/>
  <c r="U1416" i="21"/>
  <c r="W1416" i="21" a="1"/>
  <c r="W1416" i="21"/>
  <c r="V1416" i="21" s="1"/>
  <c r="U1419" i="21"/>
  <c r="W1419" i="21" a="1"/>
  <c r="W1419" i="21" s="1"/>
  <c r="V1419" i="21" s="1"/>
  <c r="U1422" i="21"/>
  <c r="W1422" i="21" a="1"/>
  <c r="W1422" i="21" s="1"/>
  <c r="V1422" i="21" s="1"/>
  <c r="U1425" i="21"/>
  <c r="W1425" i="21" a="1"/>
  <c r="W1425" i="21"/>
  <c r="V1425" i="21" s="1"/>
  <c r="U1428" i="21"/>
  <c r="W1428" i="21" a="1"/>
  <c r="W1428" i="21" s="1"/>
  <c r="V1428" i="21" s="1"/>
  <c r="U1431" i="21"/>
  <c r="W1431" i="21" a="1"/>
  <c r="W1431" i="21" s="1"/>
  <c r="V1431" i="21" s="1"/>
  <c r="U1434" i="21"/>
  <c r="W1434" i="21" a="1"/>
  <c r="W1434" i="21"/>
  <c r="V1434" i="21" s="1"/>
  <c r="U1437" i="21"/>
  <c r="W1437" i="21" a="1"/>
  <c r="W1437" i="21" s="1"/>
  <c r="V1437" i="21" s="1"/>
  <c r="U1440" i="21"/>
  <c r="W1440" i="21" a="1"/>
  <c r="W1440" i="21" s="1"/>
  <c r="V1440" i="21" s="1"/>
  <c r="U1443" i="21"/>
  <c r="W1443" i="21" a="1"/>
  <c r="W1443" i="21"/>
  <c r="V1443" i="21" s="1"/>
  <c r="U1446" i="21"/>
  <c r="W1446" i="21" a="1"/>
  <c r="W1446" i="21" s="1"/>
  <c r="V1446" i="21" s="1"/>
  <c r="U1449" i="21"/>
  <c r="W1449" i="21" a="1"/>
  <c r="W1449" i="21" s="1"/>
  <c r="V1449" i="21" s="1"/>
  <c r="U1452" i="21"/>
  <c r="W1452" i="21" a="1"/>
  <c r="W1452" i="21"/>
  <c r="V1452" i="21" s="1"/>
  <c r="U1455" i="21"/>
  <c r="W1455" i="21" a="1"/>
  <c r="W1455" i="21" s="1"/>
  <c r="V1455" i="21" s="1"/>
  <c r="U1458" i="21"/>
  <c r="W1458" i="21" a="1"/>
  <c r="W1458" i="21" s="1"/>
  <c r="V1458" i="21" s="1"/>
  <c r="U1461" i="21"/>
  <c r="W1461" i="21" a="1"/>
  <c r="W1461" i="21" s="1"/>
  <c r="V1461" i="21" s="1"/>
  <c r="U1464" i="21"/>
  <c r="W1464" i="21" a="1"/>
  <c r="W1464" i="21" s="1"/>
  <c r="V1464" i="21" s="1"/>
  <c r="U1467" i="21"/>
  <c r="W1467" i="21" a="1"/>
  <c r="W1467" i="21" s="1"/>
  <c r="V1467" i="21" s="1"/>
  <c r="U1470" i="21"/>
  <c r="W1470" i="21" a="1"/>
  <c r="W1470" i="21" s="1"/>
  <c r="V1470" i="21" s="1"/>
  <c r="U1473" i="21"/>
  <c r="W1473" i="21" a="1"/>
  <c r="W1473" i="21" s="1"/>
  <c r="V1473" i="21" s="1"/>
  <c r="U1476" i="21"/>
  <c r="W1476" i="21" a="1"/>
  <c r="W1476" i="21" s="1"/>
  <c r="V1476" i="21" s="1"/>
  <c r="U1479" i="21"/>
  <c r="W1479" i="21" a="1"/>
  <c r="W1479" i="21" s="1"/>
  <c r="V1479" i="21" s="1"/>
  <c r="U1482" i="21"/>
  <c r="W1482" i="21" a="1"/>
  <c r="W1482" i="21" s="1"/>
  <c r="V1482" i="21" s="1"/>
  <c r="U1485" i="21"/>
  <c r="W1485" i="21" a="1"/>
  <c r="W1485" i="21" s="1"/>
  <c r="V1485" i="21" s="1"/>
  <c r="U1488" i="21"/>
  <c r="W1488" i="21" a="1"/>
  <c r="W1488" i="21" s="1"/>
  <c r="V1488" i="21" s="1"/>
  <c r="U1491" i="21"/>
  <c r="W1491" i="21" a="1"/>
  <c r="W1491" i="21" s="1"/>
  <c r="V1491" i="21" s="1"/>
  <c r="U1494" i="21"/>
  <c r="W1494" i="21" a="1"/>
  <c r="W1494" i="21" s="1"/>
  <c r="V1494" i="21" s="1"/>
  <c r="U1497" i="21"/>
  <c r="W1497" i="21" a="1"/>
  <c r="W1497" i="21" s="1"/>
  <c r="V1497" i="21" s="1"/>
  <c r="U1500" i="21"/>
  <c r="W1500" i="21" a="1"/>
  <c r="W1500" i="21" s="1"/>
  <c r="V1500" i="21" s="1"/>
  <c r="U1503" i="21"/>
  <c r="W1503" i="21" a="1"/>
  <c r="W1503" i="21" s="1"/>
  <c r="V1503" i="21" s="1"/>
  <c r="U1506" i="21"/>
  <c r="W1506" i="21" a="1"/>
  <c r="W1506" i="21" s="1"/>
  <c r="V1506" i="21" s="1"/>
  <c r="U1509" i="21"/>
  <c r="W1509" i="21" a="1"/>
  <c r="W1509" i="21" s="1"/>
  <c r="V1509" i="21" s="1"/>
  <c r="U1512" i="21"/>
  <c r="W1512" i="21" a="1"/>
  <c r="W1512" i="21" s="1"/>
  <c r="V1512" i="21" s="1"/>
  <c r="U1515" i="21"/>
  <c r="W1515" i="21" a="1"/>
  <c r="W1515" i="21" s="1"/>
  <c r="V1515" i="21" s="1"/>
  <c r="U1518" i="21"/>
  <c r="W1518" i="21" a="1"/>
  <c r="W1518" i="21" s="1"/>
  <c r="V1518" i="21" s="1"/>
  <c r="W9" i="21" a="1"/>
  <c r="W9" i="21" s="1"/>
  <c r="V9" i="21" s="1"/>
  <c r="U9" i="21"/>
  <c r="W6" i="21" a="1"/>
  <c r="W6" i="21" s="1"/>
  <c r="V6" i="21" s="1"/>
  <c r="U6" i="21"/>
  <c r="U12" i="12"/>
  <c r="W12" i="12" a="1"/>
  <c r="W12" i="12" s="1"/>
  <c r="V12" i="12" s="1"/>
  <c r="U15" i="12"/>
  <c r="W15" i="12" a="1"/>
  <c r="W15" i="12" s="1"/>
  <c r="V15" i="12" s="1"/>
  <c r="U18" i="12"/>
  <c r="W18" i="12" a="1"/>
  <c r="W18" i="12"/>
  <c r="V18" i="12" s="1"/>
  <c r="U21" i="12"/>
  <c r="W21" i="12" a="1"/>
  <c r="W21" i="12" s="1"/>
  <c r="V21" i="12" s="1"/>
  <c r="U24" i="12"/>
  <c r="W24" i="12" a="1"/>
  <c r="W24" i="12" s="1"/>
  <c r="V24" i="12" s="1"/>
  <c r="U27" i="12"/>
  <c r="W27" i="12" a="1"/>
  <c r="W27" i="12"/>
  <c r="V27" i="12" s="1"/>
  <c r="U30" i="12"/>
  <c r="W30" i="12" a="1"/>
  <c r="W30" i="12" s="1"/>
  <c r="V30" i="12" s="1"/>
  <c r="U33" i="12"/>
  <c r="W33" i="12" a="1"/>
  <c r="W33" i="12" s="1"/>
  <c r="V33" i="12" s="1"/>
  <c r="U36" i="12"/>
  <c r="W36" i="12" a="1"/>
  <c r="W36" i="12"/>
  <c r="V36" i="12" s="1"/>
  <c r="U39" i="12"/>
  <c r="W39" i="12" a="1"/>
  <c r="W39" i="12" s="1"/>
  <c r="V39" i="12" s="1"/>
  <c r="U42" i="12"/>
  <c r="W42" i="12" a="1"/>
  <c r="W42" i="12" s="1"/>
  <c r="V42" i="12" s="1"/>
  <c r="U45" i="12"/>
  <c r="V45" i="12"/>
  <c r="W45" i="12" a="1"/>
  <c r="W45" i="12"/>
  <c r="U48" i="12"/>
  <c r="W48" i="12" a="1"/>
  <c r="W48" i="12" s="1"/>
  <c r="V48" i="12" s="1"/>
  <c r="U51" i="12"/>
  <c r="W51" i="12" a="1"/>
  <c r="W51" i="12" s="1"/>
  <c r="V51" i="12" s="1"/>
  <c r="U54" i="12"/>
  <c r="V54" i="12"/>
  <c r="W54" i="12" a="1"/>
  <c r="W54" i="12"/>
  <c r="U57" i="12"/>
  <c r="W57" i="12" a="1"/>
  <c r="W57" i="12" s="1"/>
  <c r="V57" i="12" s="1"/>
  <c r="U60" i="12"/>
  <c r="W60" i="12" a="1"/>
  <c r="W60" i="12" s="1"/>
  <c r="V60" i="12" s="1"/>
  <c r="U63" i="12"/>
  <c r="W63" i="12" a="1"/>
  <c r="W63" i="12"/>
  <c r="V63" i="12" s="1"/>
  <c r="U66" i="12"/>
  <c r="W66" i="12" a="1"/>
  <c r="W66" i="12" s="1"/>
  <c r="V66" i="12" s="1"/>
  <c r="U69" i="12"/>
  <c r="W69" i="12" a="1"/>
  <c r="W69" i="12" s="1"/>
  <c r="V69" i="12" s="1"/>
  <c r="U72" i="12"/>
  <c r="V72" i="12"/>
  <c r="W72" i="12" a="1"/>
  <c r="W72" i="12"/>
  <c r="U75" i="12"/>
  <c r="W75" i="12" a="1"/>
  <c r="W75" i="12" s="1"/>
  <c r="V75" i="12" s="1"/>
  <c r="U78" i="12"/>
  <c r="W78" i="12" a="1"/>
  <c r="W78" i="12" s="1"/>
  <c r="V78" i="12" s="1"/>
  <c r="U81" i="12"/>
  <c r="W81" i="12" a="1"/>
  <c r="W81" i="12" s="1"/>
  <c r="V81" i="12" s="1"/>
  <c r="U84" i="12"/>
  <c r="W84" i="12" a="1"/>
  <c r="W84" i="12" s="1"/>
  <c r="V84" i="12" s="1"/>
  <c r="U87" i="12"/>
  <c r="W87" i="12" a="1"/>
  <c r="W87" i="12" s="1"/>
  <c r="V87" i="12" s="1"/>
  <c r="U90" i="12"/>
  <c r="V90" i="12"/>
  <c r="W90" i="12" a="1"/>
  <c r="W90" i="12"/>
  <c r="U93" i="12"/>
  <c r="W93" i="12" a="1"/>
  <c r="W93" i="12" s="1"/>
  <c r="V93" i="12" s="1"/>
  <c r="U96" i="12"/>
  <c r="W96" i="12" a="1"/>
  <c r="W96" i="12" s="1"/>
  <c r="V96" i="12" s="1"/>
  <c r="U99" i="12"/>
  <c r="V99" i="12"/>
  <c r="W99" i="12" a="1"/>
  <c r="W99" i="12"/>
  <c r="U102" i="12"/>
  <c r="V102" i="12"/>
  <c r="W102" i="12" a="1"/>
  <c r="W102" i="12" s="1"/>
  <c r="U105" i="12"/>
  <c r="W105" i="12" a="1"/>
  <c r="W105" i="12" s="1"/>
  <c r="V105" i="12" s="1"/>
  <c r="U108" i="12"/>
  <c r="W108" i="12" a="1"/>
  <c r="W108" i="12"/>
  <c r="V108" i="12" s="1"/>
  <c r="U111" i="12"/>
  <c r="V111" i="12"/>
  <c r="W111" i="12" a="1"/>
  <c r="W111" i="12" s="1"/>
  <c r="U114" i="12"/>
  <c r="W114" i="12" a="1"/>
  <c r="W114" i="12" s="1"/>
  <c r="V114" i="12" s="1"/>
  <c r="U117" i="12"/>
  <c r="W117" i="12" a="1"/>
  <c r="W117" i="12"/>
  <c r="V117" i="12" s="1"/>
  <c r="U120" i="12"/>
  <c r="W120" i="12" a="1"/>
  <c r="W120" i="12" s="1"/>
  <c r="V120" i="12" s="1"/>
  <c r="U123" i="12"/>
  <c r="W123" i="12" a="1"/>
  <c r="W123" i="12" s="1"/>
  <c r="V123" i="12" s="1"/>
  <c r="U126" i="12"/>
  <c r="W126" i="12" a="1"/>
  <c r="W126" i="12" s="1"/>
  <c r="V126" i="12" s="1"/>
  <c r="U129" i="12"/>
  <c r="W129" i="12" a="1"/>
  <c r="W129" i="12" s="1"/>
  <c r="V129" i="12" s="1"/>
  <c r="U132" i="12"/>
  <c r="W132" i="12" a="1"/>
  <c r="W132" i="12" s="1"/>
  <c r="V132" i="12" s="1"/>
  <c r="U135" i="12"/>
  <c r="W135" i="12" a="1"/>
  <c r="W135" i="12" s="1"/>
  <c r="V135" i="12" s="1"/>
  <c r="U138" i="12"/>
  <c r="V138" i="12"/>
  <c r="W138" i="12" a="1"/>
  <c r="W138" i="12" s="1"/>
  <c r="U141" i="12"/>
  <c r="W141" i="12" a="1"/>
  <c r="W141" i="12" s="1"/>
  <c r="V141" i="12" s="1"/>
  <c r="U144" i="12"/>
  <c r="W144" i="12" a="1"/>
  <c r="W144" i="12"/>
  <c r="V144" i="12" s="1"/>
  <c r="U147" i="12"/>
  <c r="V147" i="12"/>
  <c r="W147" i="12" a="1"/>
  <c r="W147" i="12" s="1"/>
  <c r="U150" i="12"/>
  <c r="W150" i="12" a="1"/>
  <c r="W150" i="12" s="1"/>
  <c r="V150" i="12" s="1"/>
  <c r="U153" i="12"/>
  <c r="W153" i="12" a="1"/>
  <c r="W153" i="12"/>
  <c r="V153" i="12" s="1"/>
  <c r="U156" i="12"/>
  <c r="W156" i="12" a="1"/>
  <c r="W156" i="12" s="1"/>
  <c r="V156" i="12" s="1"/>
  <c r="U159" i="12"/>
  <c r="W159" i="12" a="1"/>
  <c r="W159" i="12" s="1"/>
  <c r="V159" i="12" s="1"/>
  <c r="U162" i="12"/>
  <c r="W162" i="12" a="1"/>
  <c r="W162" i="12" s="1"/>
  <c r="V162" i="12" s="1"/>
  <c r="U165" i="12"/>
  <c r="W165" i="12" a="1"/>
  <c r="W165" i="12" s="1"/>
  <c r="V165" i="12" s="1"/>
  <c r="U168" i="12"/>
  <c r="W168" i="12" a="1"/>
  <c r="W168" i="12" s="1"/>
  <c r="V168" i="12" s="1"/>
  <c r="U171" i="12"/>
  <c r="W171" i="12" a="1"/>
  <c r="W171" i="12" s="1"/>
  <c r="V171" i="12" s="1"/>
  <c r="U174" i="12"/>
  <c r="V174" i="12"/>
  <c r="W174" i="12" a="1"/>
  <c r="W174" i="12" s="1"/>
  <c r="U177" i="12"/>
  <c r="W177" i="12" a="1"/>
  <c r="W177" i="12" s="1"/>
  <c r="V177" i="12" s="1"/>
  <c r="U180" i="12"/>
  <c r="W180" i="12" a="1"/>
  <c r="W180" i="12"/>
  <c r="V180" i="12" s="1"/>
  <c r="U183" i="12"/>
  <c r="V183" i="12"/>
  <c r="W183" i="12" a="1"/>
  <c r="W183" i="12" s="1"/>
  <c r="U186" i="12"/>
  <c r="W186" i="12" a="1"/>
  <c r="W186" i="12" s="1"/>
  <c r="V186" i="12" s="1"/>
  <c r="U189" i="12"/>
  <c r="W189" i="12" a="1"/>
  <c r="W189" i="12"/>
  <c r="V189" i="12" s="1"/>
  <c r="U192" i="12"/>
  <c r="W192" i="12" a="1"/>
  <c r="W192" i="12" s="1"/>
  <c r="V192" i="12" s="1"/>
  <c r="U195" i="12"/>
  <c r="W195" i="12" a="1"/>
  <c r="W195" i="12" s="1"/>
  <c r="V195" i="12" s="1"/>
  <c r="U198" i="12"/>
  <c r="W198" i="12" a="1"/>
  <c r="W198" i="12" s="1"/>
  <c r="V198" i="12" s="1"/>
  <c r="U201" i="12"/>
  <c r="W201" i="12" a="1"/>
  <c r="W201" i="12" s="1"/>
  <c r="V201" i="12" s="1"/>
  <c r="U204" i="12"/>
  <c r="W204" i="12" a="1"/>
  <c r="W204" i="12" s="1"/>
  <c r="V204" i="12" s="1"/>
  <c r="U207" i="12"/>
  <c r="W207" i="12" a="1"/>
  <c r="W207" i="12" s="1"/>
  <c r="V207" i="12" s="1"/>
  <c r="U210" i="12"/>
  <c r="V210" i="12"/>
  <c r="W210" i="12" a="1"/>
  <c r="W210" i="12" s="1"/>
  <c r="U213" i="12"/>
  <c r="W213" i="12" a="1"/>
  <c r="W213" i="12" s="1"/>
  <c r="V213" i="12" s="1"/>
  <c r="U216" i="12"/>
  <c r="W216" i="12" a="1"/>
  <c r="W216" i="12"/>
  <c r="V216" i="12" s="1"/>
  <c r="U219" i="12"/>
  <c r="V219" i="12"/>
  <c r="W219" i="12" a="1"/>
  <c r="W219" i="12" s="1"/>
  <c r="U222" i="12"/>
  <c r="W222" i="12" a="1"/>
  <c r="W222" i="12" s="1"/>
  <c r="V222" i="12" s="1"/>
  <c r="U225" i="12"/>
  <c r="W225" i="12" a="1"/>
  <c r="W225" i="12"/>
  <c r="V225" i="12" s="1"/>
  <c r="U228" i="12"/>
  <c r="W228" i="12" a="1"/>
  <c r="W228" i="12" s="1"/>
  <c r="V228" i="12" s="1"/>
  <c r="U231" i="12"/>
  <c r="W231" i="12" a="1"/>
  <c r="W231" i="12" s="1"/>
  <c r="V231" i="12" s="1"/>
  <c r="U234" i="12"/>
  <c r="W234" i="12" a="1"/>
  <c r="W234" i="12" s="1"/>
  <c r="V234" i="12" s="1"/>
  <c r="U237" i="12"/>
  <c r="W237" i="12" a="1"/>
  <c r="W237" i="12" s="1"/>
  <c r="V237" i="12" s="1"/>
  <c r="U240" i="12"/>
  <c r="W240" i="12" a="1"/>
  <c r="W240" i="12" s="1"/>
  <c r="V240" i="12" s="1"/>
  <c r="U243" i="12"/>
  <c r="W243" i="12" a="1"/>
  <c r="W243" i="12" s="1"/>
  <c r="V243" i="12" s="1"/>
  <c r="U246" i="12"/>
  <c r="V246" i="12"/>
  <c r="W246" i="12" a="1"/>
  <c r="W246" i="12" s="1"/>
  <c r="U249" i="12"/>
  <c r="W249" i="12" a="1"/>
  <c r="W249" i="12" s="1"/>
  <c r="V249" i="12" s="1"/>
  <c r="U252" i="12"/>
  <c r="W252" i="12" a="1"/>
  <c r="W252" i="12" s="1"/>
  <c r="V252" i="12" s="1"/>
  <c r="U255" i="12"/>
  <c r="V255" i="12"/>
  <c r="W255" i="12" a="1"/>
  <c r="W255" i="12" s="1"/>
  <c r="U258" i="12"/>
  <c r="V258" i="12"/>
  <c r="W258" i="12" a="1"/>
  <c r="W258" i="12" s="1"/>
  <c r="U261" i="12"/>
  <c r="W261" i="12" a="1"/>
  <c r="W261" i="12" s="1"/>
  <c r="V261" i="12" s="1"/>
  <c r="U264" i="12"/>
  <c r="W264" i="12" a="1"/>
  <c r="W264" i="12" s="1"/>
  <c r="V264" i="12" s="1"/>
  <c r="U267" i="12"/>
  <c r="V267" i="12"/>
  <c r="W267" i="12" a="1"/>
  <c r="W267" i="12" s="1"/>
  <c r="U270" i="12"/>
  <c r="W270" i="12" a="1"/>
  <c r="W270" i="12" s="1"/>
  <c r="V270" i="12" s="1"/>
  <c r="U273" i="12"/>
  <c r="W273" i="12" a="1"/>
  <c r="W273" i="12" s="1"/>
  <c r="V273" i="12" s="1"/>
  <c r="U276" i="12"/>
  <c r="W276" i="12" a="1"/>
  <c r="W276" i="12" s="1"/>
  <c r="V276" i="12" s="1"/>
  <c r="U279" i="12"/>
  <c r="W279" i="12" a="1"/>
  <c r="W279" i="12" s="1"/>
  <c r="V279" i="12" s="1"/>
  <c r="U282" i="12"/>
  <c r="W282" i="12" a="1"/>
  <c r="W282" i="12" s="1"/>
  <c r="V282" i="12" s="1"/>
  <c r="U285" i="12"/>
  <c r="W285" i="12" a="1"/>
  <c r="W285" i="12" s="1"/>
  <c r="V285" i="12" s="1"/>
  <c r="U288" i="12"/>
  <c r="W288" i="12" a="1"/>
  <c r="W288" i="12"/>
  <c r="V288" i="12" s="1"/>
  <c r="U291" i="12"/>
  <c r="W291" i="12" a="1"/>
  <c r="W291" i="12"/>
  <c r="V291" i="12" s="1"/>
  <c r="U294" i="12"/>
  <c r="W294" i="12" a="1"/>
  <c r="W294" i="12" s="1"/>
  <c r="V294" i="12" s="1"/>
  <c r="U297" i="12"/>
  <c r="W297" i="12" a="1"/>
  <c r="W297" i="12" s="1"/>
  <c r="V297" i="12" s="1"/>
  <c r="U300" i="12"/>
  <c r="W300" i="12" a="1"/>
  <c r="W300" i="12" s="1"/>
  <c r="V300" i="12" s="1"/>
  <c r="U303" i="12"/>
  <c r="W303" i="12" a="1"/>
  <c r="W303" i="12" s="1"/>
  <c r="V303" i="12" s="1"/>
  <c r="U306" i="12"/>
  <c r="W306" i="12" a="1"/>
  <c r="W306" i="12" s="1"/>
  <c r="V306" i="12" s="1"/>
  <c r="U309" i="12"/>
  <c r="V309" i="12"/>
  <c r="W309" i="12" a="1"/>
  <c r="W309" i="12"/>
  <c r="U312" i="12"/>
  <c r="V312" i="12"/>
  <c r="W312" i="12" a="1"/>
  <c r="W312" i="12" s="1"/>
  <c r="U315" i="12"/>
  <c r="W315" i="12" a="1"/>
  <c r="W315" i="12"/>
  <c r="V315" i="12" s="1"/>
  <c r="U318" i="12"/>
  <c r="W318" i="12" a="1"/>
  <c r="W318" i="12" s="1"/>
  <c r="V318" i="12" s="1"/>
  <c r="U321" i="12"/>
  <c r="W321" i="12" a="1"/>
  <c r="W321" i="12" s="1"/>
  <c r="V321" i="12" s="1"/>
  <c r="U324" i="12"/>
  <c r="W324" i="12" a="1"/>
  <c r="W324" i="12"/>
  <c r="V324" i="12" s="1"/>
  <c r="U327" i="12"/>
  <c r="W327" i="12" a="1"/>
  <c r="W327" i="12"/>
  <c r="V327" i="12" s="1"/>
  <c r="U330" i="12"/>
  <c r="V330" i="12"/>
  <c r="W330" i="12" a="1"/>
  <c r="W330" i="12" s="1"/>
  <c r="U333" i="12"/>
  <c r="W333" i="12" a="1"/>
  <c r="W333" i="12" s="1"/>
  <c r="V333" i="12" s="1"/>
  <c r="U336" i="12"/>
  <c r="W336" i="12" a="1"/>
  <c r="W336" i="12" s="1"/>
  <c r="V336" i="12" s="1"/>
  <c r="U339" i="12"/>
  <c r="W339" i="12" a="1"/>
  <c r="W339" i="12" s="1"/>
  <c r="V339" i="12" s="1"/>
  <c r="U342" i="12"/>
  <c r="V342" i="12"/>
  <c r="W342" i="12" a="1"/>
  <c r="W342" i="12"/>
  <c r="U345" i="12"/>
  <c r="W345" i="12" a="1"/>
  <c r="W345" i="12" s="1"/>
  <c r="V345" i="12" s="1"/>
  <c r="U348" i="12"/>
  <c r="V348" i="12"/>
  <c r="W348" i="12" a="1"/>
  <c r="W348" i="12" s="1"/>
  <c r="U351" i="12"/>
  <c r="W351" i="12" a="1"/>
  <c r="W351" i="12" s="1"/>
  <c r="V351" i="12" s="1"/>
  <c r="U354" i="12"/>
  <c r="W354" i="12" a="1"/>
  <c r="W354" i="12"/>
  <c r="V354" i="12" s="1"/>
  <c r="U357" i="12"/>
  <c r="W357" i="12" a="1"/>
  <c r="W357" i="12" s="1"/>
  <c r="V357" i="12" s="1"/>
  <c r="U360" i="12"/>
  <c r="W360" i="12" a="1"/>
  <c r="W360" i="12"/>
  <c r="V360" i="12" s="1"/>
  <c r="U363" i="12"/>
  <c r="W363" i="12" a="1"/>
  <c r="W363" i="12"/>
  <c r="V363" i="12" s="1"/>
  <c r="U366" i="12"/>
  <c r="V366" i="12"/>
  <c r="W366" i="12" a="1"/>
  <c r="W366" i="12" s="1"/>
  <c r="U369" i="12"/>
  <c r="W369" i="12" a="1"/>
  <c r="W369" i="12" s="1"/>
  <c r="V369" i="12" s="1"/>
  <c r="U372" i="12"/>
  <c r="W372" i="12" a="1"/>
  <c r="W372" i="12" s="1"/>
  <c r="V372" i="12" s="1"/>
  <c r="U375" i="12"/>
  <c r="V375" i="12"/>
  <c r="W375" i="12" a="1"/>
  <c r="W375" i="12" s="1"/>
  <c r="U378" i="12"/>
  <c r="V378" i="12"/>
  <c r="W378" i="12" a="1"/>
  <c r="W378" i="12"/>
  <c r="U381" i="12"/>
  <c r="V381" i="12"/>
  <c r="W381" i="12" a="1"/>
  <c r="W381" i="12"/>
  <c r="U384" i="12"/>
  <c r="W384" i="12" a="1"/>
  <c r="W384" i="12" s="1"/>
  <c r="V384" i="12" s="1"/>
  <c r="U387" i="12"/>
  <c r="W387" i="12" a="1"/>
  <c r="W387" i="12" s="1"/>
  <c r="V387" i="12" s="1"/>
  <c r="U390" i="12"/>
  <c r="W390" i="12" a="1"/>
  <c r="W390" i="12" s="1"/>
  <c r="V390" i="12" s="1"/>
  <c r="U393" i="12"/>
  <c r="W393" i="12" a="1"/>
  <c r="W393" i="12" s="1"/>
  <c r="V393" i="12" s="1"/>
  <c r="U396" i="12"/>
  <c r="W396" i="12" a="1"/>
  <c r="W396" i="12"/>
  <c r="V396" i="12" s="1"/>
  <c r="U399" i="12"/>
  <c r="W399" i="12" a="1"/>
  <c r="W399" i="12"/>
  <c r="V399" i="12" s="1"/>
  <c r="U402" i="12"/>
  <c r="V402" i="12"/>
  <c r="W402" i="12" a="1"/>
  <c r="W402" i="12" s="1"/>
  <c r="U405" i="12"/>
  <c r="W405" i="12" a="1"/>
  <c r="W405" i="12" s="1"/>
  <c r="V405" i="12" s="1"/>
  <c r="U408" i="12"/>
  <c r="W408" i="12" a="1"/>
  <c r="W408" i="12" s="1"/>
  <c r="V408" i="12" s="1"/>
  <c r="U411" i="12"/>
  <c r="W411" i="12" a="1"/>
  <c r="W411" i="12" s="1"/>
  <c r="V411" i="12" s="1"/>
  <c r="U414" i="12"/>
  <c r="W414" i="12" a="1"/>
  <c r="W414" i="12" s="1"/>
  <c r="V414" i="12" s="1"/>
  <c r="U417" i="12"/>
  <c r="V417" i="12"/>
  <c r="W417" i="12" a="1"/>
  <c r="W417" i="12"/>
  <c r="U420" i="12"/>
  <c r="V420" i="12"/>
  <c r="W420" i="12" a="1"/>
  <c r="W420" i="12" s="1"/>
  <c r="U423" i="12"/>
  <c r="W423" i="12" a="1"/>
  <c r="W423" i="12"/>
  <c r="V423" i="12" s="1"/>
  <c r="U426" i="12"/>
  <c r="W426" i="12" a="1"/>
  <c r="W426" i="12" s="1"/>
  <c r="V426" i="12" s="1"/>
  <c r="U429" i="12"/>
  <c r="W429" i="12" a="1"/>
  <c r="W429" i="12" s="1"/>
  <c r="V429" i="12" s="1"/>
  <c r="U432" i="12"/>
  <c r="W432" i="12" a="1"/>
  <c r="W432" i="12"/>
  <c r="V432" i="12" s="1"/>
  <c r="U435" i="12"/>
  <c r="W435" i="12" a="1"/>
  <c r="W435" i="12"/>
  <c r="V435" i="12" s="1"/>
  <c r="U438" i="12"/>
  <c r="V438" i="12"/>
  <c r="W438" i="12" a="1"/>
  <c r="W438" i="12" s="1"/>
  <c r="U441" i="12"/>
  <c r="W441" i="12" a="1"/>
  <c r="W441" i="12" s="1"/>
  <c r="V441" i="12" s="1"/>
  <c r="U444" i="12"/>
  <c r="W444" i="12" a="1"/>
  <c r="W444" i="12" s="1"/>
  <c r="V444" i="12" s="1"/>
  <c r="U447" i="12"/>
  <c r="W447" i="12" a="1"/>
  <c r="W447" i="12" s="1"/>
  <c r="V447" i="12" s="1"/>
  <c r="U450" i="12"/>
  <c r="V450" i="12"/>
  <c r="W450" i="12" a="1"/>
  <c r="W450" i="12"/>
  <c r="U453" i="12"/>
  <c r="W453" i="12" a="1"/>
  <c r="W453" i="12" s="1"/>
  <c r="V453" i="12" s="1"/>
  <c r="U456" i="12"/>
  <c r="V456" i="12"/>
  <c r="W456" i="12" a="1"/>
  <c r="W456" i="12" s="1"/>
  <c r="U459" i="12"/>
  <c r="W459" i="12" a="1"/>
  <c r="W459" i="12" s="1"/>
  <c r="V459" i="12" s="1"/>
  <c r="U462" i="12"/>
  <c r="W462" i="12" a="1"/>
  <c r="W462" i="12"/>
  <c r="V462" i="12" s="1"/>
  <c r="U465" i="12"/>
  <c r="W465" i="12" a="1"/>
  <c r="W465" i="12" s="1"/>
  <c r="V465" i="12" s="1"/>
  <c r="U468" i="12"/>
  <c r="W468" i="12" a="1"/>
  <c r="W468" i="12"/>
  <c r="V468" i="12" s="1"/>
  <c r="U471" i="12"/>
  <c r="W471" i="12" a="1"/>
  <c r="W471" i="12"/>
  <c r="V471" i="12" s="1"/>
  <c r="U474" i="12"/>
  <c r="V474" i="12"/>
  <c r="W474" i="12" a="1"/>
  <c r="W474" i="12" s="1"/>
  <c r="U477" i="12"/>
  <c r="W477" i="12" a="1"/>
  <c r="W477" i="12" s="1"/>
  <c r="V477" i="12" s="1"/>
  <c r="U480" i="12"/>
  <c r="W480" i="12" a="1"/>
  <c r="W480" i="12" s="1"/>
  <c r="V480" i="12" s="1"/>
  <c r="U483" i="12"/>
  <c r="V483" i="12"/>
  <c r="W483" i="12" a="1"/>
  <c r="W483" i="12" s="1"/>
  <c r="U486" i="12"/>
  <c r="V486" i="12"/>
  <c r="W486" i="12" a="1"/>
  <c r="W486" i="12"/>
  <c r="U489" i="12"/>
  <c r="V489" i="12"/>
  <c r="W489" i="12" a="1"/>
  <c r="W489" i="12"/>
  <c r="U492" i="12"/>
  <c r="W492" i="12" a="1"/>
  <c r="W492" i="12" s="1"/>
  <c r="V492" i="12" s="1"/>
  <c r="U495" i="12"/>
  <c r="W495" i="12" a="1"/>
  <c r="W495" i="12" s="1"/>
  <c r="V495" i="12" s="1"/>
  <c r="U498" i="12"/>
  <c r="W498" i="12" a="1"/>
  <c r="W498" i="12" s="1"/>
  <c r="V498" i="12" s="1"/>
  <c r="U501" i="12"/>
  <c r="W501" i="12" a="1"/>
  <c r="W501" i="12" s="1"/>
  <c r="V501" i="12" s="1"/>
  <c r="U504" i="12"/>
  <c r="W504" i="12" a="1"/>
  <c r="W504" i="12"/>
  <c r="V504" i="12" s="1"/>
  <c r="U507" i="12"/>
  <c r="W507" i="12" a="1"/>
  <c r="W507" i="12"/>
  <c r="V507" i="12" s="1"/>
  <c r="U510" i="12"/>
  <c r="V510" i="12"/>
  <c r="W510" i="12" a="1"/>
  <c r="W510" i="12" s="1"/>
  <c r="U513" i="12"/>
  <c r="W513" i="12" a="1"/>
  <c r="W513" i="12" s="1"/>
  <c r="V513" i="12" s="1"/>
  <c r="U516" i="12"/>
  <c r="W516" i="12" a="1"/>
  <c r="W516" i="12" s="1"/>
  <c r="V516" i="12" s="1"/>
  <c r="U519" i="12"/>
  <c r="W519" i="12" a="1"/>
  <c r="W519" i="12" s="1"/>
  <c r="V519" i="12" s="1"/>
  <c r="U522" i="12"/>
  <c r="W522" i="12" a="1"/>
  <c r="W522" i="12" s="1"/>
  <c r="V522" i="12" s="1"/>
  <c r="U525" i="12"/>
  <c r="V525" i="12"/>
  <c r="W525" i="12" a="1"/>
  <c r="W525" i="12"/>
  <c r="U528" i="12"/>
  <c r="V528" i="12"/>
  <c r="W528" i="12" a="1"/>
  <c r="W528" i="12" s="1"/>
  <c r="U531" i="12"/>
  <c r="W531" i="12" a="1"/>
  <c r="W531" i="12"/>
  <c r="V531" i="12" s="1"/>
  <c r="U534" i="12"/>
  <c r="W534" i="12" a="1"/>
  <c r="W534" i="12" s="1"/>
  <c r="V534" i="12" s="1"/>
  <c r="U537" i="12"/>
  <c r="W537" i="12" a="1"/>
  <c r="W537" i="12" s="1"/>
  <c r="V537" i="12" s="1"/>
  <c r="U540" i="12"/>
  <c r="W540" i="12" a="1"/>
  <c r="W540" i="12"/>
  <c r="V540" i="12" s="1"/>
  <c r="U543" i="12"/>
  <c r="W543" i="12" a="1"/>
  <c r="W543" i="12"/>
  <c r="V543" i="12" s="1"/>
  <c r="U546" i="12"/>
  <c r="V546" i="12"/>
  <c r="W546" i="12" a="1"/>
  <c r="W546" i="12" s="1"/>
  <c r="U549" i="12"/>
  <c r="W549" i="12" a="1"/>
  <c r="W549" i="12" s="1"/>
  <c r="V549" i="12" s="1"/>
  <c r="U552" i="12"/>
  <c r="W552" i="12" a="1"/>
  <c r="W552" i="12" s="1"/>
  <c r="V552" i="12" s="1"/>
  <c r="U555" i="12"/>
  <c r="W555" i="12" a="1"/>
  <c r="W555" i="12" s="1"/>
  <c r="V555" i="12" s="1"/>
  <c r="U558" i="12"/>
  <c r="V558" i="12"/>
  <c r="W558" i="12" a="1"/>
  <c r="W558" i="12"/>
  <c r="U561" i="12"/>
  <c r="W561" i="12" a="1"/>
  <c r="W561" i="12" s="1"/>
  <c r="V561" i="12" s="1"/>
  <c r="U564" i="12"/>
  <c r="V564" i="12"/>
  <c r="W564" i="12" a="1"/>
  <c r="W564" i="12" s="1"/>
  <c r="U567" i="12"/>
  <c r="W567" i="12" a="1"/>
  <c r="W567" i="12" s="1"/>
  <c r="V567" i="12" s="1"/>
  <c r="U570" i="12"/>
  <c r="W570" i="12" a="1"/>
  <c r="W570" i="12" s="1"/>
  <c r="V570" i="12" s="1"/>
  <c r="U573" i="12"/>
  <c r="W573" i="12" a="1"/>
  <c r="W573" i="12" s="1"/>
  <c r="V573" i="12" s="1"/>
  <c r="U576" i="12"/>
  <c r="W576" i="12" a="1"/>
  <c r="W576" i="12"/>
  <c r="V576" i="12" s="1"/>
  <c r="U579" i="12"/>
  <c r="W579" i="12" a="1"/>
  <c r="W579" i="12"/>
  <c r="V579" i="12" s="1"/>
  <c r="U582" i="12"/>
  <c r="V582" i="12"/>
  <c r="W582" i="12" a="1"/>
  <c r="W582" i="12" s="1"/>
  <c r="U585" i="12"/>
  <c r="W585" i="12" a="1"/>
  <c r="W585" i="12" s="1"/>
  <c r="V585" i="12" s="1"/>
  <c r="U588" i="12"/>
  <c r="W588" i="12" a="1"/>
  <c r="W588" i="12" s="1"/>
  <c r="V588" i="12" s="1"/>
  <c r="U591" i="12"/>
  <c r="V591" i="12"/>
  <c r="W591" i="12" a="1"/>
  <c r="W591" i="12" s="1"/>
  <c r="U594" i="12"/>
  <c r="V594" i="12"/>
  <c r="W594" i="12" a="1"/>
  <c r="W594" i="12"/>
  <c r="U597" i="12"/>
  <c r="V597" i="12"/>
  <c r="W597" i="12" a="1"/>
  <c r="W597" i="12"/>
  <c r="U600" i="12"/>
  <c r="W600" i="12" a="1"/>
  <c r="W600" i="12" s="1"/>
  <c r="V600" i="12" s="1"/>
  <c r="U603" i="12"/>
  <c r="W603" i="12" a="1"/>
  <c r="W603" i="12" s="1"/>
  <c r="V603" i="12" s="1"/>
  <c r="U606" i="12"/>
  <c r="W606" i="12" a="1"/>
  <c r="W606" i="12" s="1"/>
  <c r="V606" i="12" s="1"/>
  <c r="U609" i="12"/>
  <c r="W609" i="12" a="1"/>
  <c r="W609" i="12" s="1"/>
  <c r="V609" i="12" s="1"/>
  <c r="U612" i="12"/>
  <c r="W612" i="12" a="1"/>
  <c r="W612" i="12"/>
  <c r="V612" i="12" s="1"/>
  <c r="U615" i="12"/>
  <c r="W615" i="12" a="1"/>
  <c r="W615" i="12"/>
  <c r="V615" i="12" s="1"/>
  <c r="U618" i="12"/>
  <c r="V618" i="12"/>
  <c r="W618" i="12" a="1"/>
  <c r="W618" i="12" s="1"/>
  <c r="U621" i="12"/>
  <c r="W621" i="12" a="1"/>
  <c r="W621" i="12" s="1"/>
  <c r="V621" i="12" s="1"/>
  <c r="U624" i="12"/>
  <c r="W624" i="12" a="1"/>
  <c r="W624" i="12" s="1"/>
  <c r="V624" i="12" s="1"/>
  <c r="U627" i="12"/>
  <c r="W627" i="12" a="1"/>
  <c r="W627" i="12" s="1"/>
  <c r="V627" i="12" s="1"/>
  <c r="U630" i="12"/>
  <c r="W630" i="12" a="1"/>
  <c r="W630" i="12" s="1"/>
  <c r="V630" i="12" s="1"/>
  <c r="U633" i="12"/>
  <c r="V633" i="12"/>
  <c r="W633" i="12" a="1"/>
  <c r="W633" i="12"/>
  <c r="U636" i="12"/>
  <c r="V636" i="12"/>
  <c r="W636" i="12" a="1"/>
  <c r="W636" i="12" s="1"/>
  <c r="U639" i="12"/>
  <c r="W639" i="12" a="1"/>
  <c r="W639" i="12"/>
  <c r="V639" i="12" s="1"/>
  <c r="U642" i="12"/>
  <c r="W642" i="12" a="1"/>
  <c r="W642" i="12" s="1"/>
  <c r="V642" i="12" s="1"/>
  <c r="U645" i="12"/>
  <c r="W645" i="12" a="1"/>
  <c r="W645" i="12" s="1"/>
  <c r="V645" i="12" s="1"/>
  <c r="U648" i="12"/>
  <c r="W648" i="12" a="1"/>
  <c r="W648" i="12"/>
  <c r="V648" i="12" s="1"/>
  <c r="U651" i="12"/>
  <c r="W651" i="12" a="1"/>
  <c r="W651" i="12"/>
  <c r="V651" i="12" s="1"/>
  <c r="U654" i="12"/>
  <c r="V654" i="12"/>
  <c r="W654" i="12" a="1"/>
  <c r="W654" i="12" s="1"/>
  <c r="U657" i="12"/>
  <c r="W657" i="12" a="1"/>
  <c r="W657" i="12" s="1"/>
  <c r="V657" i="12" s="1"/>
  <c r="U660" i="12"/>
  <c r="W660" i="12" a="1"/>
  <c r="W660" i="12" s="1"/>
  <c r="V660" i="12" s="1"/>
  <c r="U663" i="12"/>
  <c r="W663" i="12" a="1"/>
  <c r="W663" i="12" s="1"/>
  <c r="V663" i="12" s="1"/>
  <c r="U666" i="12"/>
  <c r="V666" i="12"/>
  <c r="W666" i="12" a="1"/>
  <c r="W666" i="12"/>
  <c r="U669" i="12"/>
  <c r="W669" i="12" a="1"/>
  <c r="W669" i="12" s="1"/>
  <c r="V669" i="12" s="1"/>
  <c r="U672" i="12"/>
  <c r="V672" i="12"/>
  <c r="W672" i="12" a="1"/>
  <c r="W672" i="12" s="1"/>
  <c r="U675" i="12"/>
  <c r="W675" i="12" a="1"/>
  <c r="W675" i="12" s="1"/>
  <c r="V675" i="12" s="1"/>
  <c r="U678" i="12"/>
  <c r="W678" i="12" a="1"/>
  <c r="W678" i="12" s="1"/>
  <c r="V678" i="12" s="1"/>
  <c r="U681" i="12"/>
  <c r="W681" i="12" a="1"/>
  <c r="W681" i="12" s="1"/>
  <c r="V681" i="12" s="1"/>
  <c r="U684" i="12"/>
  <c r="W684" i="12" a="1"/>
  <c r="W684" i="12"/>
  <c r="V684" i="12" s="1"/>
  <c r="U687" i="12"/>
  <c r="W687" i="12" a="1"/>
  <c r="W687" i="12"/>
  <c r="V687" i="12" s="1"/>
  <c r="U690" i="12"/>
  <c r="V690" i="12"/>
  <c r="W690" i="12" a="1"/>
  <c r="W690" i="12" s="1"/>
  <c r="U693" i="12"/>
  <c r="W693" i="12" a="1"/>
  <c r="W693" i="12" s="1"/>
  <c r="V693" i="12" s="1"/>
  <c r="U696" i="12"/>
  <c r="W696" i="12" a="1"/>
  <c r="W696" i="12" s="1"/>
  <c r="V696" i="12" s="1"/>
  <c r="U699" i="12"/>
  <c r="V699" i="12"/>
  <c r="W699" i="12" a="1"/>
  <c r="W699" i="12" s="1"/>
  <c r="U702" i="12"/>
  <c r="V702" i="12"/>
  <c r="W702" i="12" a="1"/>
  <c r="W702" i="12"/>
  <c r="U705" i="12"/>
  <c r="V705" i="12"/>
  <c r="W705" i="12" a="1"/>
  <c r="W705" i="12"/>
  <c r="U708" i="12"/>
  <c r="W708" i="12" a="1"/>
  <c r="W708" i="12" s="1"/>
  <c r="V708" i="12" s="1"/>
  <c r="U711" i="12"/>
  <c r="W711" i="12" a="1"/>
  <c r="W711" i="12" s="1"/>
  <c r="V711" i="12" s="1"/>
  <c r="U714" i="12"/>
  <c r="W714" i="12" a="1"/>
  <c r="W714" i="12" s="1"/>
  <c r="V714" i="12" s="1"/>
  <c r="U717" i="12"/>
  <c r="W717" i="12" a="1"/>
  <c r="W717" i="12" s="1"/>
  <c r="V717" i="12" s="1"/>
  <c r="U720" i="12"/>
  <c r="W720" i="12" a="1"/>
  <c r="W720" i="12"/>
  <c r="V720" i="12" s="1"/>
  <c r="U723" i="12"/>
  <c r="W723" i="12" a="1"/>
  <c r="W723" i="12"/>
  <c r="V723" i="12" s="1"/>
  <c r="U726" i="12"/>
  <c r="V726" i="12"/>
  <c r="W726" i="12" a="1"/>
  <c r="W726" i="12" s="1"/>
  <c r="U729" i="12"/>
  <c r="W729" i="12" a="1"/>
  <c r="W729" i="12" s="1"/>
  <c r="V729" i="12" s="1"/>
  <c r="U732" i="12"/>
  <c r="W732" i="12" a="1"/>
  <c r="W732" i="12" s="1"/>
  <c r="V732" i="12" s="1"/>
  <c r="U735" i="12"/>
  <c r="W735" i="12" a="1"/>
  <c r="W735" i="12" s="1"/>
  <c r="V735" i="12" s="1"/>
  <c r="U738" i="12"/>
  <c r="W738" i="12" a="1"/>
  <c r="W738" i="12" s="1"/>
  <c r="V738" i="12" s="1"/>
  <c r="U741" i="12"/>
  <c r="V741" i="12"/>
  <c r="W741" i="12" a="1"/>
  <c r="W741" i="12"/>
  <c r="U744" i="12"/>
  <c r="V744" i="12"/>
  <c r="W744" i="12" a="1"/>
  <c r="W744" i="12" s="1"/>
  <c r="U747" i="12"/>
  <c r="W747" i="12" a="1"/>
  <c r="W747" i="12" s="1"/>
  <c r="V747" i="12" s="1"/>
  <c r="U750" i="12"/>
  <c r="W750" i="12" a="1"/>
  <c r="W750" i="12" s="1"/>
  <c r="V750" i="12" s="1"/>
  <c r="U753" i="12"/>
  <c r="W753" i="12" a="1"/>
  <c r="W753" i="12" s="1"/>
  <c r="V753" i="12" s="1"/>
  <c r="U756" i="12"/>
  <c r="W756" i="12" a="1"/>
  <c r="W756" i="12"/>
  <c r="V756" i="12" s="1"/>
  <c r="U759" i="12"/>
  <c r="W759" i="12" a="1"/>
  <c r="W759" i="12"/>
  <c r="V759" i="12" s="1"/>
  <c r="U762" i="12"/>
  <c r="V762" i="12"/>
  <c r="W762" i="12" a="1"/>
  <c r="W762" i="12" s="1"/>
  <c r="U765" i="12"/>
  <c r="W765" i="12" a="1"/>
  <c r="W765" i="12" s="1"/>
  <c r="V765" i="12" s="1"/>
  <c r="U768" i="12"/>
  <c r="W768" i="12" a="1"/>
  <c r="W768" i="12" s="1"/>
  <c r="V768" i="12" s="1"/>
  <c r="U771" i="12"/>
  <c r="W771" i="12" a="1"/>
  <c r="W771" i="12" s="1"/>
  <c r="V771" i="12" s="1"/>
  <c r="U774" i="12"/>
  <c r="V774" i="12"/>
  <c r="W774" i="12" a="1"/>
  <c r="W774" i="12"/>
  <c r="U777" i="12"/>
  <c r="W777" i="12" a="1"/>
  <c r="W777" i="12" s="1"/>
  <c r="V777" i="12" s="1"/>
  <c r="U780" i="12"/>
  <c r="V780" i="12"/>
  <c r="W780" i="12" a="1"/>
  <c r="W780" i="12"/>
  <c r="U783" i="12"/>
  <c r="V783" i="12"/>
  <c r="W783" i="12" a="1"/>
  <c r="W783" i="12"/>
  <c r="U786" i="12"/>
  <c r="W786" i="12" a="1"/>
  <c r="W786" i="12" s="1"/>
  <c r="V786" i="12" s="1"/>
  <c r="U789" i="12"/>
  <c r="V789" i="12"/>
  <c r="W789" i="12" a="1"/>
  <c r="W789" i="12"/>
  <c r="U792" i="12"/>
  <c r="V792" i="12"/>
  <c r="W792" i="12" a="1"/>
  <c r="W792" i="12"/>
  <c r="U795" i="12"/>
  <c r="W795" i="12" a="1"/>
  <c r="W795" i="12" s="1"/>
  <c r="V795" i="12" s="1"/>
  <c r="U798" i="12"/>
  <c r="V798" i="12"/>
  <c r="W798" i="12" a="1"/>
  <c r="W798" i="12"/>
  <c r="U801" i="12"/>
  <c r="V801" i="12"/>
  <c r="W801" i="12" a="1"/>
  <c r="W801" i="12"/>
  <c r="U804" i="12"/>
  <c r="W804" i="12" a="1"/>
  <c r="W804" i="12" s="1"/>
  <c r="V804" i="12" s="1"/>
  <c r="U807" i="12"/>
  <c r="V807" i="12"/>
  <c r="W807" i="12" a="1"/>
  <c r="W807" i="12"/>
  <c r="U810" i="12"/>
  <c r="V810" i="12"/>
  <c r="W810" i="12" a="1"/>
  <c r="W810" i="12"/>
  <c r="U813" i="12"/>
  <c r="W813" i="12" a="1"/>
  <c r="W813" i="12" s="1"/>
  <c r="V813" i="12" s="1"/>
  <c r="U816" i="12"/>
  <c r="V816" i="12"/>
  <c r="W816" i="12" a="1"/>
  <c r="W816" i="12"/>
  <c r="U819" i="12"/>
  <c r="V819" i="12"/>
  <c r="W819" i="12" a="1"/>
  <c r="W819" i="12"/>
  <c r="U822" i="12"/>
  <c r="W822" i="12" a="1"/>
  <c r="W822" i="12" s="1"/>
  <c r="V822" i="12" s="1"/>
  <c r="U825" i="12"/>
  <c r="V825" i="12"/>
  <c r="W825" i="12" a="1"/>
  <c r="W825" i="12"/>
  <c r="U828" i="12"/>
  <c r="V828" i="12"/>
  <c r="W828" i="12" a="1"/>
  <c r="W828" i="12"/>
  <c r="U831" i="12"/>
  <c r="W831" i="12" a="1"/>
  <c r="W831" i="12" s="1"/>
  <c r="V831" i="12" s="1"/>
  <c r="U834" i="12"/>
  <c r="V834" i="12"/>
  <c r="W834" i="12" a="1"/>
  <c r="W834" i="12"/>
  <c r="U837" i="12"/>
  <c r="V837" i="12"/>
  <c r="W837" i="12" a="1"/>
  <c r="W837" i="12"/>
  <c r="U840" i="12"/>
  <c r="W840" i="12" a="1"/>
  <c r="W840" i="12" s="1"/>
  <c r="V840" i="12" s="1"/>
  <c r="U843" i="12"/>
  <c r="V843" i="12"/>
  <c r="W843" i="12" a="1"/>
  <c r="W843" i="12"/>
  <c r="U846" i="12"/>
  <c r="V846" i="12"/>
  <c r="W846" i="12" a="1"/>
  <c r="W846" i="12"/>
  <c r="U849" i="12"/>
  <c r="W849" i="12" a="1"/>
  <c r="W849" i="12" s="1"/>
  <c r="V849" i="12" s="1"/>
  <c r="U852" i="12"/>
  <c r="V852" i="12"/>
  <c r="W852" i="12" a="1"/>
  <c r="W852" i="12"/>
  <c r="U855" i="12"/>
  <c r="V855" i="12"/>
  <c r="W855" i="12" a="1"/>
  <c r="W855" i="12"/>
  <c r="U858" i="12"/>
  <c r="W858" i="12" a="1"/>
  <c r="W858" i="12" s="1"/>
  <c r="V858" i="12" s="1"/>
  <c r="U861" i="12"/>
  <c r="V861" i="12"/>
  <c r="W861" i="12" a="1"/>
  <c r="W861" i="12"/>
  <c r="U864" i="12"/>
  <c r="V864" i="12"/>
  <c r="W864" i="12" a="1"/>
  <c r="W864" i="12"/>
  <c r="U867" i="12"/>
  <c r="W867" i="12" a="1"/>
  <c r="W867" i="12" s="1"/>
  <c r="V867" i="12" s="1"/>
  <c r="U870" i="12"/>
  <c r="V870" i="12"/>
  <c r="W870" i="12" a="1"/>
  <c r="W870" i="12"/>
  <c r="U873" i="12"/>
  <c r="V873" i="12"/>
  <c r="W873" i="12" a="1"/>
  <c r="W873" i="12"/>
  <c r="U876" i="12"/>
  <c r="W876" i="12" a="1"/>
  <c r="W876" i="12" s="1"/>
  <c r="V876" i="12" s="1"/>
  <c r="U879" i="12"/>
  <c r="V879" i="12"/>
  <c r="W879" i="12" a="1"/>
  <c r="W879" i="12"/>
  <c r="U882" i="12"/>
  <c r="V882" i="12"/>
  <c r="W882" i="12" a="1"/>
  <c r="W882" i="12"/>
  <c r="U885" i="12"/>
  <c r="W885" i="12" a="1"/>
  <c r="W885" i="12" s="1"/>
  <c r="V885" i="12" s="1"/>
  <c r="U888" i="12"/>
  <c r="W888" i="12" a="1"/>
  <c r="W888" i="12" s="1"/>
  <c r="V888" i="12" s="1"/>
  <c r="U891" i="12"/>
  <c r="V891" i="12"/>
  <c r="W891" i="12" a="1"/>
  <c r="W891" i="12"/>
  <c r="U894" i="12"/>
  <c r="W894" i="12" a="1"/>
  <c r="W894" i="12" s="1"/>
  <c r="V894" i="12" s="1"/>
  <c r="U897" i="12"/>
  <c r="W897" i="12" a="1"/>
  <c r="W897" i="12" s="1"/>
  <c r="V897" i="12" s="1"/>
  <c r="U900" i="12"/>
  <c r="V900" i="12"/>
  <c r="W900" i="12" a="1"/>
  <c r="W900" i="12"/>
  <c r="U903" i="12"/>
  <c r="W903" i="12" a="1"/>
  <c r="W903" i="12" s="1"/>
  <c r="V903" i="12" s="1"/>
  <c r="U906" i="12"/>
  <c r="W906" i="12" a="1"/>
  <c r="W906" i="12" s="1"/>
  <c r="V906" i="12" s="1"/>
  <c r="U909" i="12"/>
  <c r="V909" i="12"/>
  <c r="W909" i="12" a="1"/>
  <c r="W909" i="12"/>
  <c r="U912" i="12"/>
  <c r="W912" i="12" a="1"/>
  <c r="W912" i="12" s="1"/>
  <c r="V912" i="12" s="1"/>
  <c r="U915" i="12"/>
  <c r="W915" i="12" a="1"/>
  <c r="W915" i="12" s="1"/>
  <c r="V915" i="12" s="1"/>
  <c r="U918" i="12"/>
  <c r="V918" i="12"/>
  <c r="W918" i="12" a="1"/>
  <c r="W918" i="12"/>
  <c r="U921" i="12"/>
  <c r="W921" i="12" a="1"/>
  <c r="W921" i="12" s="1"/>
  <c r="V921" i="12" s="1"/>
  <c r="U924" i="12"/>
  <c r="W924" i="12" a="1"/>
  <c r="W924" i="12" s="1"/>
  <c r="V924" i="12" s="1"/>
  <c r="U927" i="12"/>
  <c r="V927" i="12"/>
  <c r="W927" i="12" a="1"/>
  <c r="W927" i="12"/>
  <c r="U930" i="12"/>
  <c r="W930" i="12" a="1"/>
  <c r="W930" i="12" s="1"/>
  <c r="V930" i="12" s="1"/>
  <c r="U933" i="12"/>
  <c r="W933" i="12" a="1"/>
  <c r="W933" i="12" s="1"/>
  <c r="V933" i="12" s="1"/>
  <c r="U936" i="12"/>
  <c r="V936" i="12"/>
  <c r="W936" i="12" a="1"/>
  <c r="W936" i="12"/>
  <c r="U939" i="12"/>
  <c r="W939" i="12" a="1"/>
  <c r="W939" i="12" s="1"/>
  <c r="V939" i="12" s="1"/>
  <c r="U942" i="12"/>
  <c r="W942" i="12" a="1"/>
  <c r="W942" i="12" s="1"/>
  <c r="V942" i="12" s="1"/>
  <c r="U945" i="12"/>
  <c r="V945" i="12"/>
  <c r="W945" i="12" a="1"/>
  <c r="W945" i="12"/>
  <c r="U948" i="12"/>
  <c r="W948" i="12" a="1"/>
  <c r="W948" i="12" s="1"/>
  <c r="V948" i="12" s="1"/>
  <c r="U951" i="12"/>
  <c r="W951" i="12" a="1"/>
  <c r="W951" i="12" s="1"/>
  <c r="V951" i="12" s="1"/>
  <c r="U954" i="12"/>
  <c r="V954" i="12"/>
  <c r="W954" i="12" a="1"/>
  <c r="W954" i="12"/>
  <c r="U957" i="12"/>
  <c r="W957" i="12" a="1"/>
  <c r="W957" i="12" s="1"/>
  <c r="V957" i="12" s="1"/>
  <c r="U960" i="12"/>
  <c r="W960" i="12" a="1"/>
  <c r="W960" i="12" s="1"/>
  <c r="V960" i="12" s="1"/>
  <c r="U963" i="12"/>
  <c r="W963" i="12" a="1"/>
  <c r="W963" i="12" s="1"/>
  <c r="V963" i="12" s="1"/>
  <c r="U966" i="12"/>
  <c r="W966" i="12" a="1"/>
  <c r="W966" i="12" s="1"/>
  <c r="V966" i="12" s="1"/>
  <c r="U969" i="12"/>
  <c r="W969" i="12" a="1"/>
  <c r="W969" i="12" s="1"/>
  <c r="V969" i="12" s="1"/>
  <c r="U972" i="12"/>
  <c r="W972" i="12" a="1"/>
  <c r="W972" i="12" s="1"/>
  <c r="V972" i="12" s="1"/>
  <c r="U975" i="12"/>
  <c r="W975" i="12" a="1"/>
  <c r="W975" i="12" s="1"/>
  <c r="V975" i="12" s="1"/>
  <c r="U978" i="12"/>
  <c r="W978" i="12" a="1"/>
  <c r="W978" i="12" s="1"/>
  <c r="V978" i="12" s="1"/>
  <c r="U981" i="12"/>
  <c r="W981" i="12" a="1"/>
  <c r="W981" i="12" s="1"/>
  <c r="V981" i="12" s="1"/>
  <c r="U984" i="12"/>
  <c r="W984" i="12" a="1"/>
  <c r="W984" i="12" s="1"/>
  <c r="V984" i="12" s="1"/>
  <c r="U987" i="12"/>
  <c r="W987" i="12" a="1"/>
  <c r="W987" i="12" s="1"/>
  <c r="V987" i="12" s="1"/>
  <c r="U990" i="12"/>
  <c r="W990" i="12" a="1"/>
  <c r="W990" i="12" s="1"/>
  <c r="V990" i="12" s="1"/>
  <c r="U993" i="12"/>
  <c r="W993" i="12" a="1"/>
  <c r="W993" i="12" s="1"/>
  <c r="V993" i="12" s="1"/>
  <c r="U996" i="12"/>
  <c r="W996" i="12" a="1"/>
  <c r="W996" i="12" s="1"/>
  <c r="V996" i="12" s="1"/>
  <c r="U999" i="12"/>
  <c r="W999" i="12" a="1"/>
  <c r="W999" i="12" s="1"/>
  <c r="V999" i="12" s="1"/>
  <c r="U1002" i="12"/>
  <c r="W1002" i="12" a="1"/>
  <c r="W1002" i="12" s="1"/>
  <c r="V1002" i="12" s="1"/>
  <c r="U1005" i="12"/>
  <c r="W1005" i="12" a="1"/>
  <c r="W1005" i="12" s="1"/>
  <c r="V1005" i="12" s="1"/>
  <c r="U1008" i="12"/>
  <c r="W1008" i="12" a="1"/>
  <c r="W1008" i="12" s="1"/>
  <c r="V1008" i="12" s="1"/>
  <c r="U1011" i="12"/>
  <c r="W1011" i="12" a="1"/>
  <c r="W1011" i="12" s="1"/>
  <c r="V1011" i="12" s="1"/>
  <c r="U1014" i="12"/>
  <c r="W1014" i="12" a="1"/>
  <c r="W1014" i="12" s="1"/>
  <c r="V1014" i="12" s="1"/>
  <c r="U1017" i="12"/>
  <c r="W1017" i="12" a="1"/>
  <c r="W1017" i="12" s="1"/>
  <c r="V1017" i="12" s="1"/>
  <c r="U1020" i="12"/>
  <c r="W1020" i="12" a="1"/>
  <c r="W1020" i="12" s="1"/>
  <c r="V1020" i="12" s="1"/>
  <c r="U1023" i="12"/>
  <c r="W1023" i="12" a="1"/>
  <c r="W1023" i="12" s="1"/>
  <c r="V1023" i="12" s="1"/>
  <c r="U1026" i="12"/>
  <c r="W1026" i="12" a="1"/>
  <c r="W1026" i="12" s="1"/>
  <c r="V1026" i="12" s="1"/>
  <c r="U1029" i="12"/>
  <c r="W1029" i="12" a="1"/>
  <c r="W1029" i="12" s="1"/>
  <c r="V1029" i="12" s="1"/>
  <c r="U1032" i="12"/>
  <c r="W1032" i="12" a="1"/>
  <c r="W1032" i="12" s="1"/>
  <c r="V1032" i="12" s="1"/>
  <c r="U1035" i="12"/>
  <c r="W1035" i="12" a="1"/>
  <c r="W1035" i="12" s="1"/>
  <c r="V1035" i="12" s="1"/>
  <c r="U1038" i="12"/>
  <c r="W1038" i="12" a="1"/>
  <c r="W1038" i="12" s="1"/>
  <c r="V1038" i="12" s="1"/>
  <c r="U1041" i="12"/>
  <c r="W1041" i="12" a="1"/>
  <c r="W1041" i="12" s="1"/>
  <c r="V1041" i="12" s="1"/>
  <c r="U1044" i="12"/>
  <c r="W1044" i="12" a="1"/>
  <c r="W1044" i="12" s="1"/>
  <c r="V1044" i="12" s="1"/>
  <c r="U1047" i="12"/>
  <c r="W1047" i="12" a="1"/>
  <c r="W1047" i="12" s="1"/>
  <c r="V1047" i="12" s="1"/>
  <c r="U1050" i="12"/>
  <c r="W1050" i="12" a="1"/>
  <c r="W1050" i="12" s="1"/>
  <c r="V1050" i="12" s="1"/>
  <c r="U1053" i="12"/>
  <c r="W1053" i="12" a="1"/>
  <c r="W1053" i="12" s="1"/>
  <c r="V1053" i="12" s="1"/>
  <c r="U1056" i="12"/>
  <c r="W1056" i="12" a="1"/>
  <c r="W1056" i="12" s="1"/>
  <c r="V1056" i="12" s="1"/>
  <c r="U1059" i="12"/>
  <c r="W1059" i="12" a="1"/>
  <c r="W1059" i="12" s="1"/>
  <c r="V1059" i="12" s="1"/>
  <c r="U1062" i="12"/>
  <c r="W1062" i="12" a="1"/>
  <c r="W1062" i="12" s="1"/>
  <c r="V1062" i="12" s="1"/>
  <c r="U1065" i="12"/>
  <c r="W1065" i="12" a="1"/>
  <c r="W1065" i="12" s="1"/>
  <c r="V1065" i="12" s="1"/>
  <c r="U1068" i="12"/>
  <c r="W1068" i="12" a="1"/>
  <c r="W1068" i="12" s="1"/>
  <c r="V1068" i="12" s="1"/>
  <c r="U1071" i="12"/>
  <c r="W1071" i="12" a="1"/>
  <c r="W1071" i="12" s="1"/>
  <c r="V1071" i="12" s="1"/>
  <c r="U1074" i="12"/>
  <c r="W1074" i="12" a="1"/>
  <c r="W1074" i="12" s="1"/>
  <c r="V1074" i="12" s="1"/>
  <c r="U1077" i="12"/>
  <c r="W1077" i="12" a="1"/>
  <c r="W1077" i="12" s="1"/>
  <c r="V1077" i="12" s="1"/>
  <c r="U1080" i="12"/>
  <c r="W1080" i="12" a="1"/>
  <c r="W1080" i="12" s="1"/>
  <c r="V1080" i="12" s="1"/>
  <c r="U1083" i="12"/>
  <c r="W1083" i="12" a="1"/>
  <c r="W1083" i="12" s="1"/>
  <c r="V1083" i="12" s="1"/>
  <c r="U1086" i="12"/>
  <c r="W1086" i="12" a="1"/>
  <c r="W1086" i="12" s="1"/>
  <c r="V1086" i="12" s="1"/>
  <c r="U1089" i="12"/>
  <c r="W1089" i="12" a="1"/>
  <c r="W1089" i="12" s="1"/>
  <c r="V1089" i="12" s="1"/>
  <c r="U1092" i="12"/>
  <c r="W1092" i="12" a="1"/>
  <c r="W1092" i="12" s="1"/>
  <c r="V1092" i="12" s="1"/>
  <c r="U1095" i="12"/>
  <c r="W1095" i="12" a="1"/>
  <c r="W1095" i="12" s="1"/>
  <c r="V1095" i="12" s="1"/>
  <c r="U1098" i="12"/>
  <c r="W1098" i="12" a="1"/>
  <c r="W1098" i="12" s="1"/>
  <c r="V1098" i="12" s="1"/>
  <c r="U1101" i="12"/>
  <c r="W1101" i="12" a="1"/>
  <c r="W1101" i="12" s="1"/>
  <c r="V1101" i="12" s="1"/>
  <c r="U1104" i="12"/>
  <c r="W1104" i="12" a="1"/>
  <c r="W1104" i="12" s="1"/>
  <c r="V1104" i="12" s="1"/>
  <c r="U1107" i="12"/>
  <c r="W1107" i="12" a="1"/>
  <c r="W1107" i="12" s="1"/>
  <c r="V1107" i="12" s="1"/>
  <c r="U1110" i="12"/>
  <c r="W1110" i="12" a="1"/>
  <c r="W1110" i="12" s="1"/>
  <c r="V1110" i="12" s="1"/>
  <c r="U1113" i="12"/>
  <c r="W1113" i="12" a="1"/>
  <c r="W1113" i="12" s="1"/>
  <c r="V1113" i="12" s="1"/>
  <c r="U1116" i="12"/>
  <c r="W1116" i="12" a="1"/>
  <c r="W1116" i="12" s="1"/>
  <c r="V1116" i="12" s="1"/>
  <c r="U1119" i="12"/>
  <c r="W1119" i="12" a="1"/>
  <c r="W1119" i="12" s="1"/>
  <c r="V1119" i="12" s="1"/>
  <c r="U1122" i="12"/>
  <c r="W1122" i="12" a="1"/>
  <c r="W1122" i="12" s="1"/>
  <c r="V1122" i="12" s="1"/>
  <c r="U1125" i="12"/>
  <c r="W1125" i="12" a="1"/>
  <c r="W1125" i="12" s="1"/>
  <c r="V1125" i="12" s="1"/>
  <c r="U1128" i="12"/>
  <c r="W1128" i="12" a="1"/>
  <c r="W1128" i="12" s="1"/>
  <c r="V1128" i="12" s="1"/>
  <c r="U1131" i="12"/>
  <c r="W1131" i="12" a="1"/>
  <c r="W1131" i="12" s="1"/>
  <c r="V1131" i="12" s="1"/>
  <c r="U1134" i="12"/>
  <c r="W1134" i="12" a="1"/>
  <c r="W1134" i="12" s="1"/>
  <c r="V1134" i="12" s="1"/>
  <c r="U1137" i="12"/>
  <c r="W1137" i="12" a="1"/>
  <c r="W1137" i="12" s="1"/>
  <c r="V1137" i="12" s="1"/>
  <c r="U1140" i="12"/>
  <c r="W1140" i="12" a="1"/>
  <c r="W1140" i="12" s="1"/>
  <c r="V1140" i="12" s="1"/>
  <c r="U1143" i="12"/>
  <c r="W1143" i="12" a="1"/>
  <c r="W1143" i="12" s="1"/>
  <c r="V1143" i="12" s="1"/>
  <c r="U1146" i="12"/>
  <c r="W1146" i="12" a="1"/>
  <c r="W1146" i="12" s="1"/>
  <c r="V1146" i="12" s="1"/>
  <c r="U1149" i="12"/>
  <c r="W1149" i="12" a="1"/>
  <c r="W1149" i="12" s="1"/>
  <c r="V1149" i="12" s="1"/>
  <c r="U1152" i="12"/>
  <c r="W1152" i="12" a="1"/>
  <c r="W1152" i="12" s="1"/>
  <c r="V1152" i="12" s="1"/>
  <c r="U1155" i="12"/>
  <c r="W1155" i="12" a="1"/>
  <c r="W1155" i="12" s="1"/>
  <c r="V1155" i="12" s="1"/>
  <c r="U1158" i="12"/>
  <c r="W1158" i="12" a="1"/>
  <c r="W1158" i="12" s="1"/>
  <c r="V1158" i="12" s="1"/>
  <c r="U1161" i="12"/>
  <c r="W1161" i="12" a="1"/>
  <c r="W1161" i="12" s="1"/>
  <c r="V1161" i="12" s="1"/>
  <c r="U1164" i="12"/>
  <c r="W1164" i="12" a="1"/>
  <c r="W1164" i="12" s="1"/>
  <c r="V1164" i="12" s="1"/>
  <c r="U1167" i="12"/>
  <c r="W1167" i="12" a="1"/>
  <c r="W1167" i="12" s="1"/>
  <c r="V1167" i="12" s="1"/>
  <c r="U1170" i="12"/>
  <c r="W1170" i="12" a="1"/>
  <c r="W1170" i="12" s="1"/>
  <c r="V1170" i="12" s="1"/>
  <c r="U1173" i="12"/>
  <c r="W1173" i="12" a="1"/>
  <c r="W1173" i="12" s="1"/>
  <c r="V1173" i="12" s="1"/>
  <c r="U1176" i="12"/>
  <c r="W1176" i="12" a="1"/>
  <c r="W1176" i="12" s="1"/>
  <c r="V1176" i="12" s="1"/>
  <c r="U1179" i="12"/>
  <c r="W1179" i="12" a="1"/>
  <c r="W1179" i="12" s="1"/>
  <c r="V1179" i="12" s="1"/>
  <c r="U1182" i="12"/>
  <c r="W1182" i="12" a="1"/>
  <c r="W1182" i="12" s="1"/>
  <c r="V1182" i="12" s="1"/>
  <c r="U1185" i="12"/>
  <c r="W1185" i="12" a="1"/>
  <c r="W1185" i="12" s="1"/>
  <c r="V1185" i="12" s="1"/>
  <c r="U1188" i="12"/>
  <c r="W1188" i="12" a="1"/>
  <c r="W1188" i="12" s="1"/>
  <c r="V1188" i="12" s="1"/>
  <c r="U1191" i="12"/>
  <c r="W1191" i="12" a="1"/>
  <c r="W1191" i="12" s="1"/>
  <c r="V1191" i="12" s="1"/>
  <c r="U1194" i="12"/>
  <c r="W1194" i="12" a="1"/>
  <c r="W1194" i="12" s="1"/>
  <c r="V1194" i="12" s="1"/>
  <c r="U1197" i="12"/>
  <c r="W1197" i="12" a="1"/>
  <c r="W1197" i="12" s="1"/>
  <c r="V1197" i="12" s="1"/>
  <c r="U1200" i="12"/>
  <c r="W1200" i="12" a="1"/>
  <c r="W1200" i="12" s="1"/>
  <c r="V1200" i="12" s="1"/>
  <c r="U1203" i="12"/>
  <c r="W1203" i="12" a="1"/>
  <c r="W1203" i="12" s="1"/>
  <c r="V1203" i="12" s="1"/>
  <c r="U1206" i="12"/>
  <c r="W1206" i="12" a="1"/>
  <c r="W1206" i="12" s="1"/>
  <c r="V1206" i="12" s="1"/>
  <c r="U1209" i="12"/>
  <c r="W1209" i="12" a="1"/>
  <c r="W1209" i="12" s="1"/>
  <c r="V1209" i="12" s="1"/>
  <c r="U1212" i="12"/>
  <c r="W1212" i="12" a="1"/>
  <c r="W1212" i="12" s="1"/>
  <c r="V1212" i="12" s="1"/>
  <c r="U1215" i="12"/>
  <c r="W1215" i="12" a="1"/>
  <c r="W1215" i="12" s="1"/>
  <c r="V1215" i="12" s="1"/>
  <c r="U1218" i="12"/>
  <c r="W1218" i="12" a="1"/>
  <c r="W1218" i="12" s="1"/>
  <c r="V1218" i="12" s="1"/>
  <c r="U1221" i="12"/>
  <c r="W1221" i="12" a="1"/>
  <c r="W1221" i="12" s="1"/>
  <c r="V1221" i="12" s="1"/>
  <c r="U1224" i="12"/>
  <c r="W1224" i="12" a="1"/>
  <c r="W1224" i="12" s="1"/>
  <c r="V1224" i="12" s="1"/>
  <c r="U1227" i="12"/>
  <c r="W1227" i="12" a="1"/>
  <c r="W1227" i="12" s="1"/>
  <c r="V1227" i="12" s="1"/>
  <c r="U1230" i="12"/>
  <c r="W1230" i="12" a="1"/>
  <c r="W1230" i="12" s="1"/>
  <c r="V1230" i="12" s="1"/>
  <c r="U1233" i="12"/>
  <c r="W1233" i="12" a="1"/>
  <c r="W1233" i="12" s="1"/>
  <c r="V1233" i="12" s="1"/>
  <c r="U1236" i="12"/>
  <c r="W1236" i="12" a="1"/>
  <c r="W1236" i="12" s="1"/>
  <c r="V1236" i="12" s="1"/>
  <c r="U1239" i="12"/>
  <c r="W1239" i="12" a="1"/>
  <c r="W1239" i="12" s="1"/>
  <c r="V1239" i="12" s="1"/>
  <c r="U1242" i="12"/>
  <c r="W1242" i="12" a="1"/>
  <c r="W1242" i="12" s="1"/>
  <c r="V1242" i="12" s="1"/>
  <c r="U1245" i="12"/>
  <c r="W1245" i="12" a="1"/>
  <c r="W1245" i="12" s="1"/>
  <c r="V1245" i="12" s="1"/>
  <c r="U1248" i="12"/>
  <c r="W1248" i="12" a="1"/>
  <c r="W1248" i="12" s="1"/>
  <c r="V1248" i="12" s="1"/>
  <c r="U1251" i="12"/>
  <c r="W1251" i="12" a="1"/>
  <c r="W1251" i="12" s="1"/>
  <c r="V1251" i="12" s="1"/>
  <c r="U1254" i="12"/>
  <c r="W1254" i="12" a="1"/>
  <c r="W1254" i="12" s="1"/>
  <c r="V1254" i="12" s="1"/>
  <c r="U1257" i="12"/>
  <c r="W1257" i="12" a="1"/>
  <c r="W1257" i="12" s="1"/>
  <c r="V1257" i="12" s="1"/>
  <c r="U1260" i="12"/>
  <c r="W1260" i="12" a="1"/>
  <c r="W1260" i="12" s="1"/>
  <c r="V1260" i="12" s="1"/>
  <c r="U1263" i="12"/>
  <c r="W1263" i="12" a="1"/>
  <c r="W1263" i="12" s="1"/>
  <c r="V1263" i="12" s="1"/>
  <c r="U1266" i="12"/>
  <c r="W1266" i="12" a="1"/>
  <c r="W1266" i="12" s="1"/>
  <c r="V1266" i="12" s="1"/>
  <c r="U1269" i="12"/>
  <c r="W1269" i="12" a="1"/>
  <c r="W1269" i="12" s="1"/>
  <c r="V1269" i="12" s="1"/>
  <c r="U1272" i="12"/>
  <c r="W1272" i="12" a="1"/>
  <c r="W1272" i="12" s="1"/>
  <c r="V1272" i="12" s="1"/>
  <c r="U1275" i="12"/>
  <c r="W1275" i="12" a="1"/>
  <c r="W1275" i="12" s="1"/>
  <c r="V1275" i="12" s="1"/>
  <c r="U1278" i="12"/>
  <c r="W1278" i="12" a="1"/>
  <c r="W1278" i="12" s="1"/>
  <c r="V1278" i="12" s="1"/>
  <c r="U1281" i="12"/>
  <c r="W1281" i="12" a="1"/>
  <c r="W1281" i="12" s="1"/>
  <c r="V1281" i="12" s="1"/>
  <c r="U1284" i="12"/>
  <c r="W1284" i="12" a="1"/>
  <c r="W1284" i="12" s="1"/>
  <c r="V1284" i="12" s="1"/>
  <c r="U1287" i="12"/>
  <c r="W1287" i="12" a="1"/>
  <c r="W1287" i="12" s="1"/>
  <c r="V1287" i="12" s="1"/>
  <c r="U1290" i="12"/>
  <c r="W1290" i="12" a="1"/>
  <c r="W1290" i="12" s="1"/>
  <c r="V1290" i="12" s="1"/>
  <c r="U1293" i="12"/>
  <c r="W1293" i="12" a="1"/>
  <c r="W1293" i="12" s="1"/>
  <c r="V1293" i="12" s="1"/>
  <c r="U1296" i="12"/>
  <c r="W1296" i="12" a="1"/>
  <c r="W1296" i="12" s="1"/>
  <c r="V1296" i="12" s="1"/>
  <c r="U1299" i="12"/>
  <c r="W1299" i="12" a="1"/>
  <c r="W1299" i="12" s="1"/>
  <c r="V1299" i="12" s="1"/>
  <c r="U1302" i="12"/>
  <c r="W1302" i="12" a="1"/>
  <c r="W1302" i="12" s="1"/>
  <c r="V1302" i="12" s="1"/>
  <c r="U1305" i="12"/>
  <c r="W1305" i="12" a="1"/>
  <c r="W1305" i="12" s="1"/>
  <c r="V1305" i="12" s="1"/>
  <c r="U1308" i="12"/>
  <c r="W1308" i="12" a="1"/>
  <c r="W1308" i="12" s="1"/>
  <c r="V1308" i="12" s="1"/>
  <c r="W9" i="12" a="1"/>
  <c r="W9" i="12" s="1"/>
  <c r="V9" i="12" s="1"/>
  <c r="U9" i="12"/>
  <c r="W6" i="12" a="1"/>
  <c r="W6" i="12" s="1"/>
  <c r="V6" i="12" s="1"/>
  <c r="U6" i="12"/>
  <c r="U12" i="2"/>
  <c r="W12" i="2" a="1"/>
  <c r="W12" i="2" s="1"/>
  <c r="V12" i="2" s="1"/>
  <c r="U15" i="2"/>
  <c r="W15" i="2" a="1"/>
  <c r="W15" i="2" s="1"/>
  <c r="V15" i="2" s="1"/>
  <c r="U18" i="2"/>
  <c r="W18" i="2" a="1"/>
  <c r="W18" i="2" s="1"/>
  <c r="V18" i="2" s="1"/>
  <c r="U21" i="2"/>
  <c r="W21" i="2" a="1"/>
  <c r="W21" i="2" s="1"/>
  <c r="V21" i="2" s="1"/>
  <c r="U24" i="2"/>
  <c r="W24" i="2" a="1"/>
  <c r="W24" i="2" s="1"/>
  <c r="V24" i="2" s="1"/>
  <c r="U27" i="2"/>
  <c r="W27" i="2" a="1"/>
  <c r="W27" i="2" s="1"/>
  <c r="V27" i="2" s="1"/>
  <c r="U30" i="2"/>
  <c r="W30" i="2" a="1"/>
  <c r="W30" i="2" s="1"/>
  <c r="V30" i="2" s="1"/>
  <c r="U33" i="2"/>
  <c r="W33" i="2" a="1"/>
  <c r="W33" i="2" s="1"/>
  <c r="V33" i="2" s="1"/>
  <c r="U36" i="2"/>
  <c r="W36" i="2" a="1"/>
  <c r="W36" i="2" s="1"/>
  <c r="V36" i="2" s="1"/>
  <c r="U39" i="2"/>
  <c r="W39" i="2" a="1"/>
  <c r="W39" i="2" s="1"/>
  <c r="V39" i="2" s="1"/>
  <c r="U42" i="2"/>
  <c r="W42" i="2" a="1"/>
  <c r="W42" i="2" s="1"/>
  <c r="V42" i="2" s="1"/>
  <c r="U45" i="2"/>
  <c r="W45" i="2" a="1"/>
  <c r="W45" i="2" s="1"/>
  <c r="V45" i="2" s="1"/>
  <c r="U48" i="2"/>
  <c r="W48" i="2" a="1"/>
  <c r="W48" i="2" s="1"/>
  <c r="V48" i="2" s="1"/>
  <c r="U51" i="2"/>
  <c r="W51" i="2" a="1"/>
  <c r="W51" i="2" s="1"/>
  <c r="V51" i="2" s="1"/>
  <c r="U54" i="2"/>
  <c r="W54" i="2" a="1"/>
  <c r="W54" i="2" s="1"/>
  <c r="V54" i="2" s="1"/>
  <c r="U57" i="2"/>
  <c r="W57" i="2" a="1"/>
  <c r="W57" i="2" s="1"/>
  <c r="V57" i="2" s="1"/>
  <c r="U60" i="2"/>
  <c r="W60" i="2" a="1"/>
  <c r="W60" i="2" s="1"/>
  <c r="V60" i="2" s="1"/>
  <c r="U63" i="2"/>
  <c r="W63" i="2" a="1"/>
  <c r="W63" i="2" s="1"/>
  <c r="V63" i="2" s="1"/>
  <c r="U66" i="2"/>
  <c r="W66" i="2" a="1"/>
  <c r="W66" i="2" s="1"/>
  <c r="V66" i="2" s="1"/>
  <c r="U69" i="2"/>
  <c r="W69" i="2" a="1"/>
  <c r="W69" i="2" s="1"/>
  <c r="V69" i="2" s="1"/>
  <c r="U72" i="2"/>
  <c r="W72" i="2" a="1"/>
  <c r="W72" i="2" s="1"/>
  <c r="V72" i="2" s="1"/>
  <c r="U75" i="2"/>
  <c r="W75" i="2" a="1"/>
  <c r="W75" i="2" s="1"/>
  <c r="V75" i="2" s="1"/>
  <c r="U78" i="2"/>
  <c r="W78" i="2" a="1"/>
  <c r="W78" i="2" s="1"/>
  <c r="V78" i="2" s="1"/>
  <c r="U81" i="2"/>
  <c r="W81" i="2" a="1"/>
  <c r="W81" i="2" s="1"/>
  <c r="V81" i="2" s="1"/>
  <c r="U84" i="2"/>
  <c r="W84" i="2" a="1"/>
  <c r="W84" i="2" s="1"/>
  <c r="V84" i="2" s="1"/>
  <c r="U87" i="2"/>
  <c r="W87" i="2" a="1"/>
  <c r="W87" i="2" s="1"/>
  <c r="V87" i="2" s="1"/>
  <c r="U90" i="2"/>
  <c r="W90" i="2" a="1"/>
  <c r="W90" i="2" s="1"/>
  <c r="V90" i="2" s="1"/>
  <c r="U93" i="2"/>
  <c r="W93" i="2" a="1"/>
  <c r="W93" i="2" s="1"/>
  <c r="V93" i="2" s="1"/>
  <c r="U96" i="2"/>
  <c r="W96" i="2" a="1"/>
  <c r="W96" i="2" s="1"/>
  <c r="V96" i="2" s="1"/>
  <c r="U99" i="2"/>
  <c r="W99" i="2" a="1"/>
  <c r="W99" i="2" s="1"/>
  <c r="V99" i="2" s="1"/>
  <c r="U102" i="2"/>
  <c r="W102" i="2" a="1"/>
  <c r="W102" i="2" s="1"/>
  <c r="V102" i="2" s="1"/>
  <c r="U105" i="2"/>
  <c r="W105" i="2" a="1"/>
  <c r="W105" i="2" s="1"/>
  <c r="V105" i="2" s="1"/>
  <c r="U108" i="2"/>
  <c r="W108" i="2" a="1"/>
  <c r="W108" i="2" s="1"/>
  <c r="V108" i="2" s="1"/>
  <c r="U111" i="2"/>
  <c r="W111" i="2" a="1"/>
  <c r="W111" i="2" s="1"/>
  <c r="V111" i="2" s="1"/>
  <c r="U114" i="2"/>
  <c r="W114" i="2" a="1"/>
  <c r="W114" i="2" s="1"/>
  <c r="V114" i="2" s="1"/>
  <c r="U117" i="2"/>
  <c r="W117" i="2" a="1"/>
  <c r="W117" i="2" s="1"/>
  <c r="V117" i="2" s="1"/>
  <c r="U120" i="2"/>
  <c r="W120" i="2" a="1"/>
  <c r="W120" i="2" s="1"/>
  <c r="V120" i="2" s="1"/>
  <c r="U123" i="2"/>
  <c r="W123" i="2" a="1"/>
  <c r="W123" i="2" s="1"/>
  <c r="V123" i="2" s="1"/>
  <c r="U126" i="2"/>
  <c r="W126" i="2" a="1"/>
  <c r="W126" i="2" s="1"/>
  <c r="V126" i="2" s="1"/>
  <c r="U129" i="2"/>
  <c r="W129" i="2" a="1"/>
  <c r="W129" i="2" s="1"/>
  <c r="V129" i="2" s="1"/>
  <c r="U132" i="2"/>
  <c r="W132" i="2" a="1"/>
  <c r="W132" i="2" s="1"/>
  <c r="V132" i="2" s="1"/>
  <c r="U135" i="2"/>
  <c r="W135" i="2" a="1"/>
  <c r="W135" i="2" s="1"/>
  <c r="V135" i="2" s="1"/>
  <c r="U138" i="2"/>
  <c r="W138" i="2" a="1"/>
  <c r="W138" i="2" s="1"/>
  <c r="V138" i="2" s="1"/>
  <c r="U141" i="2"/>
  <c r="W141" i="2" a="1"/>
  <c r="W141" i="2" s="1"/>
  <c r="V141" i="2" s="1"/>
  <c r="U144" i="2"/>
  <c r="W144" i="2" a="1"/>
  <c r="W144" i="2" s="1"/>
  <c r="V144" i="2" s="1"/>
  <c r="U147" i="2"/>
  <c r="W147" i="2" a="1"/>
  <c r="W147" i="2" s="1"/>
  <c r="V147" i="2" s="1"/>
  <c r="U150" i="2"/>
  <c r="W150" i="2" a="1"/>
  <c r="W150" i="2" s="1"/>
  <c r="V150" i="2" s="1"/>
  <c r="U153" i="2"/>
  <c r="W153" i="2" a="1"/>
  <c r="W153" i="2" s="1"/>
  <c r="V153" i="2" s="1"/>
  <c r="U156" i="2"/>
  <c r="W156" i="2" a="1"/>
  <c r="W156" i="2" s="1"/>
  <c r="V156" i="2" s="1"/>
  <c r="U159" i="2"/>
  <c r="W159" i="2" a="1"/>
  <c r="W159" i="2" s="1"/>
  <c r="V159" i="2" s="1"/>
  <c r="U162" i="2"/>
  <c r="W162" i="2" a="1"/>
  <c r="W162" i="2" s="1"/>
  <c r="V162" i="2" s="1"/>
  <c r="U165" i="2"/>
  <c r="W165" i="2" a="1"/>
  <c r="W165" i="2" s="1"/>
  <c r="V165" i="2" s="1"/>
  <c r="U168" i="2"/>
  <c r="W168" i="2" a="1"/>
  <c r="W168" i="2" s="1"/>
  <c r="V168" i="2" s="1"/>
  <c r="U171" i="2"/>
  <c r="W171" i="2" a="1"/>
  <c r="W171" i="2" s="1"/>
  <c r="V171" i="2" s="1"/>
  <c r="U174" i="2"/>
  <c r="W174" i="2" a="1"/>
  <c r="W174" i="2" s="1"/>
  <c r="V174" i="2" s="1"/>
  <c r="U177" i="2"/>
  <c r="W177" i="2" a="1"/>
  <c r="W177" i="2" s="1"/>
  <c r="V177" i="2" s="1"/>
  <c r="U180" i="2"/>
  <c r="W180" i="2" a="1"/>
  <c r="W180" i="2" s="1"/>
  <c r="V180" i="2" s="1"/>
  <c r="U183" i="2"/>
  <c r="W183" i="2" a="1"/>
  <c r="W183" i="2" s="1"/>
  <c r="V183" i="2" s="1"/>
  <c r="U186" i="2"/>
  <c r="W186" i="2" a="1"/>
  <c r="W186" i="2" s="1"/>
  <c r="V186" i="2" s="1"/>
  <c r="U189" i="2"/>
  <c r="W189" i="2" a="1"/>
  <c r="W189" i="2" s="1"/>
  <c r="V189" i="2" s="1"/>
  <c r="U192" i="2"/>
  <c r="W192" i="2" a="1"/>
  <c r="W192" i="2" s="1"/>
  <c r="V192" i="2" s="1"/>
  <c r="U195" i="2"/>
  <c r="W195" i="2" a="1"/>
  <c r="W195" i="2" s="1"/>
  <c r="V195" i="2" s="1"/>
  <c r="U198" i="2"/>
  <c r="W198" i="2" a="1"/>
  <c r="W198" i="2" s="1"/>
  <c r="V198" i="2" s="1"/>
  <c r="U201" i="2"/>
  <c r="W201" i="2" a="1"/>
  <c r="W201" i="2" s="1"/>
  <c r="V201" i="2" s="1"/>
  <c r="U204" i="2"/>
  <c r="W204" i="2" a="1"/>
  <c r="W204" i="2" s="1"/>
  <c r="V204" i="2" s="1"/>
  <c r="U207" i="2"/>
  <c r="W207" i="2" a="1"/>
  <c r="W207" i="2" s="1"/>
  <c r="V207" i="2" s="1"/>
  <c r="U210" i="2"/>
  <c r="W210" i="2" a="1"/>
  <c r="W210" i="2" s="1"/>
  <c r="V210" i="2" s="1"/>
  <c r="U213" i="2"/>
  <c r="W213" i="2" a="1"/>
  <c r="W213" i="2" s="1"/>
  <c r="V213" i="2" s="1"/>
  <c r="U216" i="2"/>
  <c r="W216" i="2" a="1"/>
  <c r="W216" i="2" s="1"/>
  <c r="V216" i="2" s="1"/>
  <c r="U219" i="2"/>
  <c r="W219" i="2" a="1"/>
  <c r="W219" i="2" s="1"/>
  <c r="V219" i="2" s="1"/>
  <c r="U222" i="2"/>
  <c r="W222" i="2" a="1"/>
  <c r="W222" i="2" s="1"/>
  <c r="V222" i="2" s="1"/>
  <c r="U225" i="2"/>
  <c r="W225" i="2" a="1"/>
  <c r="W225" i="2" s="1"/>
  <c r="V225" i="2" s="1"/>
  <c r="U228" i="2"/>
  <c r="V228" i="2"/>
  <c r="W228" i="2" a="1"/>
  <c r="W228" i="2" s="1"/>
  <c r="U231" i="2"/>
  <c r="W231" i="2" a="1"/>
  <c r="W231" i="2" s="1"/>
  <c r="V231" i="2" s="1"/>
  <c r="U234" i="2"/>
  <c r="W234" i="2" a="1"/>
  <c r="W234" i="2" s="1"/>
  <c r="V234" i="2" s="1"/>
  <c r="U237" i="2"/>
  <c r="W237" i="2" a="1"/>
  <c r="W237" i="2" s="1"/>
  <c r="V237" i="2" s="1"/>
  <c r="U240" i="2"/>
  <c r="V240" i="2"/>
  <c r="W240" i="2" a="1"/>
  <c r="W240" i="2" s="1"/>
  <c r="U243" i="2"/>
  <c r="W243" i="2" a="1"/>
  <c r="W243" i="2" s="1"/>
  <c r="V243" i="2" s="1"/>
  <c r="U246" i="2"/>
  <c r="V246" i="2"/>
  <c r="W246" i="2" a="1"/>
  <c r="W246" i="2" s="1"/>
  <c r="U249" i="2"/>
  <c r="W249" i="2" a="1"/>
  <c r="W249" i="2" s="1"/>
  <c r="V249" i="2" s="1"/>
  <c r="U252" i="2"/>
  <c r="V252" i="2"/>
  <c r="W252" i="2" a="1"/>
  <c r="W252" i="2" s="1"/>
  <c r="U255" i="2"/>
  <c r="W255" i="2" a="1"/>
  <c r="W255" i="2" s="1"/>
  <c r="V255" i="2" s="1"/>
  <c r="U258" i="2"/>
  <c r="V258" i="2"/>
  <c r="W258" i="2" a="1"/>
  <c r="W258" i="2" s="1"/>
  <c r="U261" i="2"/>
  <c r="W261" i="2" a="1"/>
  <c r="W261" i="2" s="1"/>
  <c r="V261" i="2" s="1"/>
  <c r="U264" i="2"/>
  <c r="V264" i="2"/>
  <c r="W264" i="2" a="1"/>
  <c r="W264" i="2" s="1"/>
  <c r="U267" i="2"/>
  <c r="W267" i="2" a="1"/>
  <c r="W267" i="2" s="1"/>
  <c r="V267" i="2" s="1"/>
  <c r="U270" i="2"/>
  <c r="V270" i="2"/>
  <c r="W270" i="2" a="1"/>
  <c r="W270" i="2" s="1"/>
  <c r="U273" i="2"/>
  <c r="W273" i="2" a="1"/>
  <c r="W273" i="2" s="1"/>
  <c r="V273" i="2" s="1"/>
  <c r="U276" i="2"/>
  <c r="V276" i="2"/>
  <c r="W276" i="2" a="1"/>
  <c r="W276" i="2" s="1"/>
  <c r="U279" i="2"/>
  <c r="W279" i="2" a="1"/>
  <c r="W279" i="2" s="1"/>
  <c r="V279" i="2" s="1"/>
  <c r="U282" i="2"/>
  <c r="V282" i="2"/>
  <c r="W282" i="2" a="1"/>
  <c r="W282" i="2" s="1"/>
  <c r="U285" i="2"/>
  <c r="W285" i="2" a="1"/>
  <c r="W285" i="2" s="1"/>
  <c r="V285" i="2" s="1"/>
  <c r="U288" i="2"/>
  <c r="V288" i="2"/>
  <c r="W288" i="2" a="1"/>
  <c r="W288" i="2" s="1"/>
  <c r="U291" i="2"/>
  <c r="W291" i="2" a="1"/>
  <c r="W291" i="2" s="1"/>
  <c r="V291" i="2" s="1"/>
  <c r="U294" i="2"/>
  <c r="V294" i="2"/>
  <c r="W294" i="2" a="1"/>
  <c r="W294" i="2" s="1"/>
  <c r="U297" i="2"/>
  <c r="W297" i="2" a="1"/>
  <c r="W297" i="2" s="1"/>
  <c r="V297" i="2" s="1"/>
  <c r="U300" i="2"/>
  <c r="V300" i="2"/>
  <c r="W300" i="2" a="1"/>
  <c r="W300" i="2" s="1"/>
  <c r="U303" i="2"/>
  <c r="W303" i="2" a="1"/>
  <c r="W303" i="2" s="1"/>
  <c r="V303" i="2" s="1"/>
  <c r="U306" i="2"/>
  <c r="V306" i="2"/>
  <c r="W306" i="2" a="1"/>
  <c r="W306" i="2" s="1"/>
  <c r="U309" i="2"/>
  <c r="W309" i="2" a="1"/>
  <c r="W309" i="2" s="1"/>
  <c r="V309" i="2" s="1"/>
  <c r="U312" i="2"/>
  <c r="V312" i="2"/>
  <c r="W312" i="2" a="1"/>
  <c r="W312" i="2" s="1"/>
  <c r="U315" i="2"/>
  <c r="W315" i="2" a="1"/>
  <c r="W315" i="2" s="1"/>
  <c r="V315" i="2" s="1"/>
  <c r="U318" i="2"/>
  <c r="V318" i="2"/>
  <c r="W318" i="2" a="1"/>
  <c r="W318" i="2" s="1"/>
  <c r="U321" i="2"/>
  <c r="W321" i="2" a="1"/>
  <c r="W321" i="2" s="1"/>
  <c r="V321" i="2" s="1"/>
  <c r="U324" i="2"/>
  <c r="V324" i="2"/>
  <c r="W324" i="2" a="1"/>
  <c r="W324" i="2" s="1"/>
  <c r="U327" i="2"/>
  <c r="W327" i="2" a="1"/>
  <c r="W327" i="2" s="1"/>
  <c r="V327" i="2" s="1"/>
  <c r="U330" i="2"/>
  <c r="V330" i="2"/>
  <c r="W330" i="2" a="1"/>
  <c r="W330" i="2" s="1"/>
  <c r="U333" i="2"/>
  <c r="W333" i="2" a="1"/>
  <c r="W333" i="2" s="1"/>
  <c r="V333" i="2" s="1"/>
  <c r="U336" i="2"/>
  <c r="V336" i="2"/>
  <c r="W336" i="2" a="1"/>
  <c r="W336" i="2" s="1"/>
  <c r="U339" i="2"/>
  <c r="W339" i="2" a="1"/>
  <c r="W339" i="2" s="1"/>
  <c r="V339" i="2" s="1"/>
  <c r="U342" i="2"/>
  <c r="V342" i="2"/>
  <c r="W342" i="2" a="1"/>
  <c r="W342" i="2" s="1"/>
  <c r="U345" i="2"/>
  <c r="W345" i="2" a="1"/>
  <c r="W345" i="2" s="1"/>
  <c r="V345" i="2" s="1"/>
  <c r="U348" i="2"/>
  <c r="V348" i="2"/>
  <c r="W348" i="2" a="1"/>
  <c r="W348" i="2" s="1"/>
  <c r="U351" i="2"/>
  <c r="W351" i="2" a="1"/>
  <c r="W351" i="2" s="1"/>
  <c r="V351" i="2" s="1"/>
  <c r="U354" i="2"/>
  <c r="V354" i="2"/>
  <c r="W354" i="2" a="1"/>
  <c r="W354" i="2" s="1"/>
  <c r="U357" i="2"/>
  <c r="W357" i="2" a="1"/>
  <c r="W357" i="2" s="1"/>
  <c r="V357" i="2" s="1"/>
  <c r="U360" i="2"/>
  <c r="V360" i="2"/>
  <c r="W360" i="2" a="1"/>
  <c r="W360" i="2" s="1"/>
  <c r="U363" i="2"/>
  <c r="W363" i="2" a="1"/>
  <c r="W363" i="2" s="1"/>
  <c r="V363" i="2" s="1"/>
  <c r="U366" i="2"/>
  <c r="V366" i="2"/>
  <c r="W366" i="2" a="1"/>
  <c r="W366" i="2" s="1"/>
  <c r="U369" i="2"/>
  <c r="W369" i="2" a="1"/>
  <c r="W369" i="2" s="1"/>
  <c r="V369" i="2" s="1"/>
  <c r="U372" i="2"/>
  <c r="V372" i="2"/>
  <c r="W372" i="2" a="1"/>
  <c r="W372" i="2" s="1"/>
  <c r="U375" i="2"/>
  <c r="W375" i="2" a="1"/>
  <c r="W375" i="2" s="1"/>
  <c r="V375" i="2" s="1"/>
  <c r="U378" i="2"/>
  <c r="V378" i="2"/>
  <c r="W378" i="2" a="1"/>
  <c r="W378" i="2" s="1"/>
  <c r="U381" i="2"/>
  <c r="W381" i="2" a="1"/>
  <c r="W381" i="2" s="1"/>
  <c r="V381" i="2" s="1"/>
  <c r="U384" i="2"/>
  <c r="V384" i="2"/>
  <c r="W384" i="2" a="1"/>
  <c r="W384" i="2" s="1"/>
  <c r="U387" i="2"/>
  <c r="W387" i="2" a="1"/>
  <c r="W387" i="2" s="1"/>
  <c r="V387" i="2" s="1"/>
  <c r="U390" i="2"/>
  <c r="V390" i="2"/>
  <c r="W390" i="2" a="1"/>
  <c r="W390" i="2" s="1"/>
  <c r="U393" i="2"/>
  <c r="W393" i="2" a="1"/>
  <c r="W393" i="2" s="1"/>
  <c r="V393" i="2" s="1"/>
  <c r="U396" i="2"/>
  <c r="V396" i="2"/>
  <c r="W396" i="2" a="1"/>
  <c r="W396" i="2" s="1"/>
  <c r="U399" i="2"/>
  <c r="W399" i="2" a="1"/>
  <c r="W399" i="2" s="1"/>
  <c r="V399" i="2" s="1"/>
  <c r="U402" i="2"/>
  <c r="V402" i="2"/>
  <c r="W402" i="2" a="1"/>
  <c r="W402" i="2" s="1"/>
  <c r="U405" i="2"/>
  <c r="W405" i="2" a="1"/>
  <c r="W405" i="2" s="1"/>
  <c r="V405" i="2" s="1"/>
  <c r="U408" i="2"/>
  <c r="V408" i="2"/>
  <c r="W408" i="2" a="1"/>
  <c r="W408" i="2" s="1"/>
  <c r="U411" i="2"/>
  <c r="W411" i="2" a="1"/>
  <c r="W411" i="2" s="1"/>
  <c r="V411" i="2" s="1"/>
  <c r="U414" i="2"/>
  <c r="V414" i="2"/>
  <c r="W414" i="2" a="1"/>
  <c r="W414" i="2" s="1"/>
  <c r="U417" i="2"/>
  <c r="W417" i="2" a="1"/>
  <c r="W417" i="2" s="1"/>
  <c r="V417" i="2" s="1"/>
  <c r="U420" i="2"/>
  <c r="V420" i="2"/>
  <c r="W420" i="2" a="1"/>
  <c r="W420" i="2" s="1"/>
  <c r="U423" i="2"/>
  <c r="W423" i="2" a="1"/>
  <c r="W423" i="2" s="1"/>
  <c r="V423" i="2" s="1"/>
  <c r="U426" i="2"/>
  <c r="V426" i="2"/>
  <c r="W426" i="2" a="1"/>
  <c r="W426" i="2" s="1"/>
  <c r="U429" i="2"/>
  <c r="W429" i="2" a="1"/>
  <c r="W429" i="2" s="1"/>
  <c r="V429" i="2" s="1"/>
  <c r="U432" i="2"/>
  <c r="V432" i="2"/>
  <c r="W432" i="2" a="1"/>
  <c r="W432" i="2" s="1"/>
  <c r="U435" i="2"/>
  <c r="W435" i="2" a="1"/>
  <c r="W435" i="2" s="1"/>
  <c r="V435" i="2" s="1"/>
  <c r="U438" i="2"/>
  <c r="V438" i="2"/>
  <c r="W438" i="2" a="1"/>
  <c r="W438" i="2" s="1"/>
  <c r="U441" i="2"/>
  <c r="W441" i="2" a="1"/>
  <c r="W441" i="2" s="1"/>
  <c r="V441" i="2" s="1"/>
  <c r="U444" i="2"/>
  <c r="V444" i="2"/>
  <c r="W444" i="2" a="1"/>
  <c r="W444" i="2" s="1"/>
  <c r="U447" i="2"/>
  <c r="W447" i="2" a="1"/>
  <c r="W447" i="2" s="1"/>
  <c r="V447" i="2" s="1"/>
  <c r="U450" i="2"/>
  <c r="V450" i="2"/>
  <c r="W450" i="2" a="1"/>
  <c r="W450" i="2" s="1"/>
  <c r="U453" i="2"/>
  <c r="W453" i="2" a="1"/>
  <c r="W453" i="2" s="1"/>
  <c r="V453" i="2" s="1"/>
  <c r="U456" i="2"/>
  <c r="V456" i="2"/>
  <c r="W456" i="2" a="1"/>
  <c r="W456" i="2" s="1"/>
  <c r="U459" i="2"/>
  <c r="W459" i="2" a="1"/>
  <c r="W459" i="2" s="1"/>
  <c r="V459" i="2" s="1"/>
  <c r="U462" i="2"/>
  <c r="V462" i="2"/>
  <c r="W462" i="2" a="1"/>
  <c r="W462" i="2" s="1"/>
  <c r="U465" i="2"/>
  <c r="W465" i="2" a="1"/>
  <c r="W465" i="2" s="1"/>
  <c r="V465" i="2" s="1"/>
  <c r="U468" i="2"/>
  <c r="V468" i="2"/>
  <c r="W468" i="2" a="1"/>
  <c r="W468" i="2" s="1"/>
  <c r="U471" i="2"/>
  <c r="W471" i="2" a="1"/>
  <c r="W471" i="2" s="1"/>
  <c r="V471" i="2" s="1"/>
  <c r="U474" i="2"/>
  <c r="V474" i="2"/>
  <c r="W474" i="2" a="1"/>
  <c r="W474" i="2" s="1"/>
  <c r="U477" i="2"/>
  <c r="W477" i="2" a="1"/>
  <c r="W477" i="2" s="1"/>
  <c r="V477" i="2" s="1"/>
  <c r="U480" i="2"/>
  <c r="V480" i="2"/>
  <c r="W480" i="2" a="1"/>
  <c r="W480" i="2" s="1"/>
  <c r="U483" i="2"/>
  <c r="W483" i="2" a="1"/>
  <c r="W483" i="2" s="1"/>
  <c r="V483" i="2" s="1"/>
  <c r="U486" i="2"/>
  <c r="V486" i="2"/>
  <c r="W486" i="2" a="1"/>
  <c r="W486" i="2" s="1"/>
  <c r="U489" i="2"/>
  <c r="W489" i="2" a="1"/>
  <c r="W489" i="2" s="1"/>
  <c r="V489" i="2" s="1"/>
  <c r="U492" i="2"/>
  <c r="W492" i="2" a="1"/>
  <c r="W492" i="2" s="1"/>
  <c r="V492" i="2" s="1"/>
  <c r="U495" i="2"/>
  <c r="W495" i="2" a="1"/>
  <c r="W495" i="2" s="1"/>
  <c r="V495" i="2" s="1"/>
  <c r="U498" i="2"/>
  <c r="V498" i="2"/>
  <c r="W498" i="2" a="1"/>
  <c r="W498" i="2" s="1"/>
  <c r="U501" i="2"/>
  <c r="W501" i="2" a="1"/>
  <c r="W501" i="2" s="1"/>
  <c r="V501" i="2" s="1"/>
  <c r="U504" i="2"/>
  <c r="W504" i="2" a="1"/>
  <c r="W504" i="2" s="1"/>
  <c r="V504" i="2" s="1"/>
  <c r="U507" i="2"/>
  <c r="W507" i="2" a="1"/>
  <c r="W507" i="2" s="1"/>
  <c r="V507" i="2" s="1"/>
  <c r="U510" i="2"/>
  <c r="V510" i="2"/>
  <c r="W510" i="2" a="1"/>
  <c r="W510" i="2" s="1"/>
  <c r="U513" i="2"/>
  <c r="W513" i="2" a="1"/>
  <c r="W513" i="2" s="1"/>
  <c r="V513" i="2" s="1"/>
  <c r="U516" i="2"/>
  <c r="W516" i="2" a="1"/>
  <c r="W516" i="2" s="1"/>
  <c r="V516" i="2" s="1"/>
  <c r="U519" i="2"/>
  <c r="W519" i="2" a="1"/>
  <c r="W519" i="2" s="1"/>
  <c r="V519" i="2" s="1"/>
  <c r="U522" i="2"/>
  <c r="V522" i="2"/>
  <c r="W522" i="2" a="1"/>
  <c r="W522" i="2" s="1"/>
  <c r="U525" i="2"/>
  <c r="W525" i="2" a="1"/>
  <c r="W525" i="2" s="1"/>
  <c r="V525" i="2" s="1"/>
  <c r="U528" i="2"/>
  <c r="W528" i="2" a="1"/>
  <c r="W528" i="2" s="1"/>
  <c r="V528" i="2" s="1"/>
  <c r="U531" i="2"/>
  <c r="W531" i="2" a="1"/>
  <c r="W531" i="2" s="1"/>
  <c r="V531" i="2" s="1"/>
  <c r="U534" i="2"/>
  <c r="V534" i="2"/>
  <c r="W534" i="2" a="1"/>
  <c r="W534" i="2" s="1"/>
  <c r="U537" i="2"/>
  <c r="W537" i="2" a="1"/>
  <c r="W537" i="2" s="1"/>
  <c r="V537" i="2" s="1"/>
  <c r="U540" i="2"/>
  <c r="V540" i="2"/>
  <c r="W540" i="2" a="1"/>
  <c r="W540" i="2" s="1"/>
  <c r="U543" i="2"/>
  <c r="W543" i="2" a="1"/>
  <c r="W543" i="2" s="1"/>
  <c r="V543" i="2" s="1"/>
  <c r="U546" i="2"/>
  <c r="V546" i="2"/>
  <c r="W546" i="2" a="1"/>
  <c r="W546" i="2" s="1"/>
  <c r="U549" i="2"/>
  <c r="W549" i="2" a="1"/>
  <c r="W549" i="2" s="1"/>
  <c r="V549" i="2" s="1"/>
  <c r="U552" i="2"/>
  <c r="W552" i="2" a="1"/>
  <c r="W552" i="2" s="1"/>
  <c r="V552" i="2" s="1"/>
  <c r="U555" i="2"/>
  <c r="W555" i="2" a="1"/>
  <c r="W555" i="2" s="1"/>
  <c r="V555" i="2" s="1"/>
  <c r="U558" i="2"/>
  <c r="V558" i="2"/>
  <c r="W558" i="2" a="1"/>
  <c r="W558" i="2" s="1"/>
  <c r="U561" i="2"/>
  <c r="W561" i="2" a="1"/>
  <c r="W561" i="2" s="1"/>
  <c r="V561" i="2" s="1"/>
  <c r="U564" i="2"/>
  <c r="W564" i="2" a="1"/>
  <c r="W564" i="2" s="1"/>
  <c r="V564" i="2" s="1"/>
  <c r="U567" i="2"/>
  <c r="W567" i="2" a="1"/>
  <c r="W567" i="2" s="1"/>
  <c r="V567" i="2" s="1"/>
  <c r="U570" i="2"/>
  <c r="V570" i="2"/>
  <c r="W570" i="2" a="1"/>
  <c r="W570" i="2" s="1"/>
  <c r="U573" i="2"/>
  <c r="W573" i="2" a="1"/>
  <c r="W573" i="2" s="1"/>
  <c r="V573" i="2" s="1"/>
  <c r="U576" i="2"/>
  <c r="W576" i="2" a="1"/>
  <c r="W576" i="2" s="1"/>
  <c r="V576" i="2" s="1"/>
  <c r="U579" i="2"/>
  <c r="W579" i="2" a="1"/>
  <c r="W579" i="2" s="1"/>
  <c r="V579" i="2" s="1"/>
  <c r="U582" i="2"/>
  <c r="V582" i="2"/>
  <c r="W582" i="2" a="1"/>
  <c r="W582" i="2" s="1"/>
  <c r="U585" i="2"/>
  <c r="W585" i="2" a="1"/>
  <c r="W585" i="2" s="1"/>
  <c r="V585" i="2" s="1"/>
  <c r="U588" i="2"/>
  <c r="W588" i="2" a="1"/>
  <c r="W588" i="2" s="1"/>
  <c r="V588" i="2" s="1"/>
  <c r="U591" i="2"/>
  <c r="W591" i="2" a="1"/>
  <c r="W591" i="2" s="1"/>
  <c r="V591" i="2" s="1"/>
  <c r="U594" i="2"/>
  <c r="V594" i="2"/>
  <c r="W594" i="2" a="1"/>
  <c r="W594" i="2" s="1"/>
  <c r="U597" i="2"/>
  <c r="W597" i="2" a="1"/>
  <c r="W597" i="2" s="1"/>
  <c r="V597" i="2" s="1"/>
  <c r="U600" i="2"/>
  <c r="W600" i="2" a="1"/>
  <c r="W600" i="2" s="1"/>
  <c r="V600" i="2" s="1"/>
  <c r="U603" i="2"/>
  <c r="W603" i="2" a="1"/>
  <c r="W603" i="2" s="1"/>
  <c r="V603" i="2" s="1"/>
  <c r="U606" i="2"/>
  <c r="V606" i="2"/>
  <c r="W606" i="2" a="1"/>
  <c r="W606" i="2" s="1"/>
  <c r="U609" i="2"/>
  <c r="W609" i="2" a="1"/>
  <c r="W609" i="2" s="1"/>
  <c r="V609" i="2" s="1"/>
  <c r="U612" i="2"/>
  <c r="V612" i="2"/>
  <c r="W612" i="2" a="1"/>
  <c r="W612" i="2" s="1"/>
  <c r="U615" i="2"/>
  <c r="W615" i="2" a="1"/>
  <c r="W615" i="2" s="1"/>
  <c r="V615" i="2" s="1"/>
  <c r="U618" i="2"/>
  <c r="V618" i="2"/>
  <c r="W618" i="2" a="1"/>
  <c r="W618" i="2" s="1"/>
  <c r="U621" i="2"/>
  <c r="W621" i="2" a="1"/>
  <c r="W621" i="2" s="1"/>
  <c r="V621" i="2" s="1"/>
  <c r="U624" i="2"/>
  <c r="W624" i="2" a="1"/>
  <c r="W624" i="2" s="1"/>
  <c r="V624" i="2" s="1"/>
  <c r="U627" i="2"/>
  <c r="W627" i="2" a="1"/>
  <c r="W627" i="2" s="1"/>
  <c r="V627" i="2" s="1"/>
  <c r="U630" i="2"/>
  <c r="V630" i="2"/>
  <c r="W630" i="2" a="1"/>
  <c r="W630" i="2" s="1"/>
  <c r="U633" i="2"/>
  <c r="W633" i="2" a="1"/>
  <c r="W633" i="2" s="1"/>
  <c r="V633" i="2" s="1"/>
  <c r="U636" i="2"/>
  <c r="W636" i="2" a="1"/>
  <c r="W636" i="2" s="1"/>
  <c r="V636" i="2" s="1"/>
  <c r="U639" i="2"/>
  <c r="W639" i="2" a="1"/>
  <c r="W639" i="2" s="1"/>
  <c r="V639" i="2" s="1"/>
  <c r="U642" i="2"/>
  <c r="V642" i="2"/>
  <c r="W642" i="2" a="1"/>
  <c r="W642" i="2" s="1"/>
  <c r="U645" i="2"/>
  <c r="W645" i="2" a="1"/>
  <c r="W645" i="2" s="1"/>
  <c r="V645" i="2" s="1"/>
  <c r="U648" i="2"/>
  <c r="W648" i="2" a="1"/>
  <c r="W648" i="2" s="1"/>
  <c r="V648" i="2" s="1"/>
  <c r="U651" i="2"/>
  <c r="W651" i="2" a="1"/>
  <c r="W651" i="2" s="1"/>
  <c r="V651" i="2" s="1"/>
  <c r="U654" i="2"/>
  <c r="V654" i="2"/>
  <c r="W654" i="2" a="1"/>
  <c r="W654" i="2" s="1"/>
  <c r="U657" i="2"/>
  <c r="W657" i="2" a="1"/>
  <c r="W657" i="2" s="1"/>
  <c r="V657" i="2" s="1"/>
  <c r="U660" i="2"/>
  <c r="W660" i="2" a="1"/>
  <c r="W660" i="2" s="1"/>
  <c r="V660" i="2" s="1"/>
  <c r="U663" i="2"/>
  <c r="W663" i="2" a="1"/>
  <c r="W663" i="2" s="1"/>
  <c r="V663" i="2" s="1"/>
  <c r="U666" i="2"/>
  <c r="V666" i="2"/>
  <c r="W666" i="2" a="1"/>
  <c r="W666" i="2" s="1"/>
  <c r="U669" i="2"/>
  <c r="W669" i="2" a="1"/>
  <c r="W669" i="2" s="1"/>
  <c r="V669" i="2" s="1"/>
  <c r="U672" i="2"/>
  <c r="W672" i="2" a="1"/>
  <c r="W672" i="2" s="1"/>
  <c r="V672" i="2" s="1"/>
  <c r="U675" i="2"/>
  <c r="W675" i="2" a="1"/>
  <c r="W675" i="2" s="1"/>
  <c r="V675" i="2" s="1"/>
  <c r="U678" i="2"/>
  <c r="V678" i="2"/>
  <c r="W678" i="2" a="1"/>
  <c r="W678" i="2" s="1"/>
  <c r="U681" i="2"/>
  <c r="W681" i="2" a="1"/>
  <c r="W681" i="2" s="1"/>
  <c r="V681" i="2" s="1"/>
  <c r="U684" i="2"/>
  <c r="V684" i="2"/>
  <c r="W684" i="2" a="1"/>
  <c r="W684" i="2" s="1"/>
  <c r="U687" i="2"/>
  <c r="W687" i="2" a="1"/>
  <c r="W687" i="2" s="1"/>
  <c r="V687" i="2" s="1"/>
  <c r="U690" i="2"/>
  <c r="V690" i="2"/>
  <c r="W690" i="2" a="1"/>
  <c r="W690" i="2" s="1"/>
  <c r="U693" i="2"/>
  <c r="W693" i="2" a="1"/>
  <c r="W693" i="2" s="1"/>
  <c r="V693" i="2" s="1"/>
  <c r="U696" i="2"/>
  <c r="W696" i="2" a="1"/>
  <c r="W696" i="2" s="1"/>
  <c r="V696" i="2" s="1"/>
  <c r="U699" i="2"/>
  <c r="W699" i="2" a="1"/>
  <c r="W699" i="2" s="1"/>
  <c r="V699" i="2" s="1"/>
  <c r="U702" i="2"/>
  <c r="V702" i="2"/>
  <c r="W702" i="2" a="1"/>
  <c r="W702" i="2" s="1"/>
  <c r="U705" i="2"/>
  <c r="W705" i="2" a="1"/>
  <c r="W705" i="2" s="1"/>
  <c r="V705" i="2" s="1"/>
  <c r="U708" i="2"/>
  <c r="W708" i="2" a="1"/>
  <c r="W708" i="2" s="1"/>
  <c r="V708" i="2" s="1"/>
  <c r="U711" i="2"/>
  <c r="W711" i="2" a="1"/>
  <c r="W711" i="2" s="1"/>
  <c r="V711" i="2" s="1"/>
  <c r="U714" i="2"/>
  <c r="V714" i="2"/>
  <c r="W714" i="2" a="1"/>
  <c r="W714" i="2" s="1"/>
  <c r="U717" i="2"/>
  <c r="W717" i="2" a="1"/>
  <c r="W717" i="2" s="1"/>
  <c r="V717" i="2" s="1"/>
  <c r="U720" i="2"/>
  <c r="W720" i="2" a="1"/>
  <c r="W720" i="2" s="1"/>
  <c r="V720" i="2" s="1"/>
  <c r="U723" i="2"/>
  <c r="W723" i="2" a="1"/>
  <c r="W723" i="2" s="1"/>
  <c r="V723" i="2" s="1"/>
  <c r="U726" i="2"/>
  <c r="W726" i="2" a="1"/>
  <c r="W726" i="2" s="1"/>
  <c r="V726" i="2" s="1"/>
  <c r="U729" i="2"/>
  <c r="W729" i="2" a="1"/>
  <c r="W729" i="2" s="1"/>
  <c r="V729" i="2" s="1"/>
  <c r="U732" i="2"/>
  <c r="W732" i="2" a="1"/>
  <c r="W732" i="2" s="1"/>
  <c r="V732" i="2" s="1"/>
  <c r="U735" i="2"/>
  <c r="W735" i="2" a="1"/>
  <c r="W735" i="2" s="1"/>
  <c r="V735" i="2" s="1"/>
  <c r="U738" i="2"/>
  <c r="V738" i="2"/>
  <c r="W738" i="2" a="1"/>
  <c r="W738" i="2" s="1"/>
  <c r="U741" i="2"/>
  <c r="W741" i="2" a="1"/>
  <c r="W741" i="2" s="1"/>
  <c r="V741" i="2" s="1"/>
  <c r="U744" i="2"/>
  <c r="W744" i="2" a="1"/>
  <c r="W744" i="2" s="1"/>
  <c r="V744" i="2" s="1"/>
  <c r="U747" i="2"/>
  <c r="W747" i="2" a="1"/>
  <c r="W747" i="2" s="1"/>
  <c r="V747" i="2" s="1"/>
  <c r="U750" i="2"/>
  <c r="V750" i="2"/>
  <c r="W750" i="2" a="1"/>
  <c r="W750" i="2" s="1"/>
  <c r="U753" i="2"/>
  <c r="W753" i="2" a="1"/>
  <c r="W753" i="2" s="1"/>
  <c r="V753" i="2" s="1"/>
  <c r="U756" i="2"/>
  <c r="V756" i="2"/>
  <c r="W756" i="2" a="1"/>
  <c r="W756" i="2" s="1"/>
  <c r="U759" i="2"/>
  <c r="W759" i="2" a="1"/>
  <c r="W759" i="2" s="1"/>
  <c r="V759" i="2" s="1"/>
  <c r="U762" i="2"/>
  <c r="V762" i="2"/>
  <c r="W762" i="2" a="1"/>
  <c r="W762" i="2" s="1"/>
  <c r="U765" i="2"/>
  <c r="W765" i="2" a="1"/>
  <c r="W765" i="2" s="1"/>
  <c r="V765" i="2" s="1"/>
  <c r="U768" i="2"/>
  <c r="W768" i="2" a="1"/>
  <c r="W768" i="2" s="1"/>
  <c r="V768" i="2" s="1"/>
  <c r="U771" i="2"/>
  <c r="W771" i="2" a="1"/>
  <c r="W771" i="2" s="1"/>
  <c r="V771" i="2" s="1"/>
  <c r="U774" i="2"/>
  <c r="V774" i="2"/>
  <c r="W774" i="2" a="1"/>
  <c r="W774" i="2" s="1"/>
  <c r="U777" i="2"/>
  <c r="W777" i="2" a="1"/>
  <c r="W777" i="2" s="1"/>
  <c r="V777" i="2" s="1"/>
  <c r="U780" i="2"/>
  <c r="W780" i="2" a="1"/>
  <c r="W780" i="2" s="1"/>
  <c r="V780" i="2" s="1"/>
  <c r="U783" i="2"/>
  <c r="W783" i="2" a="1"/>
  <c r="W783" i="2"/>
  <c r="V783" i="2" s="1"/>
  <c r="U786" i="2"/>
  <c r="W786" i="2" a="1"/>
  <c r="W786" i="2" s="1"/>
  <c r="V786" i="2" s="1"/>
  <c r="U789" i="2"/>
  <c r="W789" i="2" a="1"/>
  <c r="W789" i="2" s="1"/>
  <c r="V789" i="2" s="1"/>
  <c r="U792" i="2"/>
  <c r="W792" i="2" a="1"/>
  <c r="W792" i="2" s="1"/>
  <c r="V792" i="2" s="1"/>
  <c r="U795" i="2"/>
  <c r="W795" i="2" a="1"/>
  <c r="W795" i="2" s="1"/>
  <c r="V795" i="2" s="1"/>
  <c r="U798" i="2"/>
  <c r="V798" i="2"/>
  <c r="W798" i="2" a="1"/>
  <c r="W798" i="2" s="1"/>
  <c r="U801" i="2"/>
  <c r="W801" i="2" a="1"/>
  <c r="W801" i="2" s="1"/>
  <c r="V801" i="2" s="1"/>
  <c r="U804" i="2"/>
  <c r="W804" i="2" a="1"/>
  <c r="W804" i="2" s="1"/>
  <c r="V804" i="2" s="1"/>
  <c r="U807" i="2"/>
  <c r="W807" i="2" a="1"/>
  <c r="W807" i="2" s="1"/>
  <c r="V807" i="2" s="1"/>
  <c r="U810" i="2"/>
  <c r="W810" i="2" a="1"/>
  <c r="W810" i="2"/>
  <c r="V810" i="2" s="1"/>
  <c r="U813" i="2"/>
  <c r="W813" i="2" a="1"/>
  <c r="W813" i="2" s="1"/>
  <c r="V813" i="2" s="1"/>
  <c r="U816" i="2"/>
  <c r="W816" i="2" a="1"/>
  <c r="W816" i="2" s="1"/>
  <c r="V816" i="2" s="1"/>
  <c r="U819" i="2"/>
  <c r="W819" i="2" a="1"/>
  <c r="W819" i="2" s="1"/>
  <c r="V819" i="2" s="1"/>
  <c r="U822" i="2"/>
  <c r="W822" i="2" a="1"/>
  <c r="W822" i="2" s="1"/>
  <c r="V822" i="2" s="1"/>
  <c r="U825" i="2"/>
  <c r="V825" i="2"/>
  <c r="W825" i="2" a="1"/>
  <c r="W825" i="2" s="1"/>
  <c r="U828" i="2"/>
  <c r="W828" i="2" a="1"/>
  <c r="W828" i="2" s="1"/>
  <c r="V828" i="2" s="1"/>
  <c r="U831" i="2"/>
  <c r="W831" i="2" a="1"/>
  <c r="W831" i="2" s="1"/>
  <c r="V831" i="2" s="1"/>
  <c r="U834" i="2"/>
  <c r="W834" i="2" a="1"/>
  <c r="W834" i="2" s="1"/>
  <c r="V834" i="2" s="1"/>
  <c r="U837" i="2"/>
  <c r="W837" i="2" a="1"/>
  <c r="W837" i="2"/>
  <c r="V837" i="2" s="1"/>
  <c r="U840" i="2"/>
  <c r="W840" i="2" a="1"/>
  <c r="W840" i="2" s="1"/>
  <c r="V840" i="2" s="1"/>
  <c r="U843" i="2"/>
  <c r="W843" i="2" a="1"/>
  <c r="W843" i="2" s="1"/>
  <c r="V843" i="2" s="1"/>
  <c r="U846" i="2"/>
  <c r="W846" i="2" a="1"/>
  <c r="W846" i="2" s="1"/>
  <c r="V846" i="2" s="1"/>
  <c r="U849" i="2"/>
  <c r="W849" i="2" a="1"/>
  <c r="W849" i="2" s="1"/>
  <c r="V849" i="2" s="1"/>
  <c r="U852" i="2"/>
  <c r="V852" i="2"/>
  <c r="W852" i="2" a="1"/>
  <c r="W852" i="2" s="1"/>
  <c r="U855" i="2"/>
  <c r="W855" i="2" a="1"/>
  <c r="W855" i="2" s="1"/>
  <c r="V855" i="2" s="1"/>
  <c r="U858" i="2"/>
  <c r="W858" i="2" a="1"/>
  <c r="W858" i="2" s="1"/>
  <c r="V858" i="2" s="1"/>
  <c r="U861" i="2"/>
  <c r="W861" i="2" a="1"/>
  <c r="W861" i="2" s="1"/>
  <c r="V861" i="2" s="1"/>
  <c r="U864" i="2"/>
  <c r="W864" i="2" a="1"/>
  <c r="W864" i="2"/>
  <c r="V864" i="2" s="1"/>
  <c r="U867" i="2"/>
  <c r="W867" i="2" a="1"/>
  <c r="W867" i="2" s="1"/>
  <c r="V867" i="2" s="1"/>
  <c r="U870" i="2"/>
  <c r="W870" i="2" a="1"/>
  <c r="W870" i="2" s="1"/>
  <c r="V870" i="2" s="1"/>
  <c r="U873" i="2"/>
  <c r="W873" i="2" a="1"/>
  <c r="W873" i="2" s="1"/>
  <c r="V873" i="2" s="1"/>
  <c r="U876" i="2"/>
  <c r="W876" i="2" a="1"/>
  <c r="W876" i="2" s="1"/>
  <c r="V876" i="2" s="1"/>
  <c r="U879" i="2"/>
  <c r="V879" i="2"/>
  <c r="W879" i="2" a="1"/>
  <c r="W879" i="2" s="1"/>
  <c r="U882" i="2"/>
  <c r="V882" i="2"/>
  <c r="W882" i="2" a="1"/>
  <c r="W882" i="2"/>
  <c r="U885" i="2"/>
  <c r="W885" i="2" a="1"/>
  <c r="W885" i="2" s="1"/>
  <c r="V885" i="2" s="1"/>
  <c r="U888" i="2"/>
  <c r="V888" i="2"/>
  <c r="W888" i="2" a="1"/>
  <c r="W888" i="2" s="1"/>
  <c r="U891" i="2"/>
  <c r="W891" i="2" a="1"/>
  <c r="W891" i="2" s="1"/>
  <c r="V891" i="2" s="1"/>
  <c r="U894" i="2"/>
  <c r="W894" i="2" a="1"/>
  <c r="W894" i="2" s="1"/>
  <c r="V894" i="2" s="1"/>
  <c r="U897" i="2"/>
  <c r="W897" i="2" a="1"/>
  <c r="W897" i="2" s="1"/>
  <c r="V897" i="2" s="1"/>
  <c r="U900" i="2"/>
  <c r="V900" i="2"/>
  <c r="W900" i="2" a="1"/>
  <c r="W900" i="2"/>
  <c r="U903" i="2"/>
  <c r="V903" i="2"/>
  <c r="W903" i="2" a="1"/>
  <c r="W903" i="2" s="1"/>
  <c r="U906" i="2"/>
  <c r="W906" i="2" a="1"/>
  <c r="W906" i="2" s="1"/>
  <c r="V906" i="2" s="1"/>
  <c r="U909" i="2"/>
  <c r="V909" i="2"/>
  <c r="W909" i="2" a="1"/>
  <c r="W909" i="2"/>
  <c r="U912" i="2"/>
  <c r="W912" i="2" a="1"/>
  <c r="W912" i="2" s="1"/>
  <c r="V912" i="2" s="1"/>
  <c r="U915" i="2"/>
  <c r="W915" i="2" a="1"/>
  <c r="W915" i="2" s="1"/>
  <c r="V915" i="2" s="1"/>
  <c r="U918" i="2"/>
  <c r="V918" i="2"/>
  <c r="W918" i="2" a="1"/>
  <c r="W918" i="2"/>
  <c r="U921" i="2"/>
  <c r="V921" i="2"/>
  <c r="W921" i="2" a="1"/>
  <c r="W921" i="2" s="1"/>
  <c r="U924" i="2"/>
  <c r="V924" i="2"/>
  <c r="W924" i="2" a="1"/>
  <c r="W924" i="2" s="1"/>
  <c r="U927" i="2"/>
  <c r="V927" i="2"/>
  <c r="W927" i="2" a="1"/>
  <c r="W927" i="2"/>
  <c r="U930" i="2"/>
  <c r="V930" i="2"/>
  <c r="W930" i="2" a="1"/>
  <c r="W930" i="2" s="1"/>
  <c r="U933" i="2"/>
  <c r="W933" i="2" a="1"/>
  <c r="W933" i="2" s="1"/>
  <c r="V933" i="2" s="1"/>
  <c r="U936" i="2"/>
  <c r="W936" i="2" a="1"/>
  <c r="W936" i="2"/>
  <c r="V936" i="2" s="1"/>
  <c r="U939" i="2"/>
  <c r="V939" i="2"/>
  <c r="W939" i="2" a="1"/>
  <c r="W939" i="2" s="1"/>
  <c r="U942" i="2"/>
  <c r="W942" i="2" a="1"/>
  <c r="W942" i="2" s="1"/>
  <c r="V942" i="2" s="1"/>
  <c r="U945" i="2"/>
  <c r="W945" i="2" a="1"/>
  <c r="W945" i="2" s="1"/>
  <c r="V945" i="2" s="1"/>
  <c r="U948" i="2"/>
  <c r="V948" i="2"/>
  <c r="W948" i="2" a="1"/>
  <c r="W948" i="2" s="1"/>
  <c r="U951" i="2"/>
  <c r="W951" i="2" a="1"/>
  <c r="W951" i="2" s="1"/>
  <c r="V951" i="2" s="1"/>
  <c r="U954" i="2"/>
  <c r="V954" i="2"/>
  <c r="W954" i="2" a="1"/>
  <c r="W954" i="2"/>
  <c r="U957" i="2"/>
  <c r="V957" i="2"/>
  <c r="W957" i="2" a="1"/>
  <c r="W957" i="2" s="1"/>
  <c r="U960" i="2"/>
  <c r="W960" i="2" a="1"/>
  <c r="W960" i="2" s="1"/>
  <c r="V960" i="2" s="1"/>
  <c r="U963" i="2"/>
  <c r="V963" i="2"/>
  <c r="W963" i="2" a="1"/>
  <c r="W963" i="2"/>
  <c r="U966" i="2"/>
  <c r="W966" i="2" a="1"/>
  <c r="W966" i="2" s="1"/>
  <c r="V966" i="2" s="1"/>
  <c r="U969" i="2"/>
  <c r="W969" i="2" a="1"/>
  <c r="W969" i="2" s="1"/>
  <c r="V969" i="2" s="1"/>
  <c r="U972" i="2"/>
  <c r="V972" i="2"/>
  <c r="W972" i="2" a="1"/>
  <c r="W972" i="2"/>
  <c r="U975" i="2"/>
  <c r="V975" i="2"/>
  <c r="W975" i="2" a="1"/>
  <c r="W975" i="2" s="1"/>
  <c r="U978" i="2"/>
  <c r="V978" i="2"/>
  <c r="W978" i="2" a="1"/>
  <c r="W978" i="2" s="1"/>
  <c r="U981" i="2"/>
  <c r="V981" i="2"/>
  <c r="W981" i="2" a="1"/>
  <c r="W981" i="2"/>
  <c r="U984" i="2"/>
  <c r="V984" i="2"/>
  <c r="W984" i="2" a="1"/>
  <c r="W984" i="2" s="1"/>
  <c r="U987" i="2"/>
  <c r="W987" i="2" a="1"/>
  <c r="W987" i="2" s="1"/>
  <c r="V987" i="2" s="1"/>
  <c r="U990" i="2"/>
  <c r="W990" i="2" a="1"/>
  <c r="W990" i="2"/>
  <c r="V990" i="2" s="1"/>
  <c r="U993" i="2"/>
  <c r="V993" i="2"/>
  <c r="W993" i="2" a="1"/>
  <c r="W993" i="2" s="1"/>
  <c r="U996" i="2"/>
  <c r="W996" i="2" a="1"/>
  <c r="W996" i="2" s="1"/>
  <c r="V996" i="2" s="1"/>
  <c r="U999" i="2"/>
  <c r="W999" i="2" a="1"/>
  <c r="W999" i="2" s="1"/>
  <c r="V999" i="2" s="1"/>
  <c r="U1002" i="2"/>
  <c r="V1002" i="2"/>
  <c r="W1002" i="2" a="1"/>
  <c r="W1002" i="2" s="1"/>
  <c r="U1005" i="2"/>
  <c r="W1005" i="2" a="1"/>
  <c r="W1005" i="2" s="1"/>
  <c r="V1005" i="2" s="1"/>
  <c r="U1008" i="2"/>
  <c r="V1008" i="2"/>
  <c r="W1008" i="2" a="1"/>
  <c r="W1008" i="2"/>
  <c r="U1011" i="2"/>
  <c r="V1011" i="2"/>
  <c r="W1011" i="2" a="1"/>
  <c r="W1011" i="2" s="1"/>
  <c r="U1014" i="2"/>
  <c r="W1014" i="2" a="1"/>
  <c r="W1014" i="2" s="1"/>
  <c r="V1014" i="2" s="1"/>
  <c r="U1017" i="2"/>
  <c r="V1017" i="2"/>
  <c r="W1017" i="2" a="1"/>
  <c r="W1017" i="2"/>
  <c r="U1020" i="2"/>
  <c r="W1020" i="2" a="1"/>
  <c r="W1020" i="2" s="1"/>
  <c r="V1020" i="2" s="1"/>
  <c r="U1023" i="2"/>
  <c r="W1023" i="2" a="1"/>
  <c r="W1023" i="2" s="1"/>
  <c r="V1023" i="2" s="1"/>
  <c r="U1026" i="2"/>
  <c r="V1026" i="2"/>
  <c r="W1026" i="2" a="1"/>
  <c r="W1026" i="2"/>
  <c r="U1029" i="2"/>
  <c r="V1029" i="2"/>
  <c r="W1029" i="2" a="1"/>
  <c r="W1029" i="2" s="1"/>
  <c r="U1032" i="2"/>
  <c r="V1032" i="2"/>
  <c r="W1032" i="2" a="1"/>
  <c r="W1032" i="2" s="1"/>
  <c r="U1035" i="2"/>
  <c r="V1035" i="2"/>
  <c r="W1035" i="2" a="1"/>
  <c r="W1035" i="2"/>
  <c r="U1038" i="2"/>
  <c r="V1038" i="2"/>
  <c r="W1038" i="2" a="1"/>
  <c r="W1038" i="2" s="1"/>
  <c r="U1041" i="2"/>
  <c r="W1041" i="2" a="1"/>
  <c r="W1041" i="2" s="1"/>
  <c r="V1041" i="2" s="1"/>
  <c r="U1044" i="2"/>
  <c r="W1044" i="2" a="1"/>
  <c r="W1044" i="2"/>
  <c r="V1044" i="2" s="1"/>
  <c r="U1047" i="2"/>
  <c r="V1047" i="2"/>
  <c r="W1047" i="2" a="1"/>
  <c r="W1047" i="2" s="1"/>
  <c r="U1050" i="2"/>
  <c r="W1050" i="2" a="1"/>
  <c r="W1050" i="2" s="1"/>
  <c r="V1050" i="2" s="1"/>
  <c r="U1053" i="2"/>
  <c r="W1053" i="2" a="1"/>
  <c r="W1053" i="2" s="1"/>
  <c r="V1053" i="2" s="1"/>
  <c r="U1056" i="2"/>
  <c r="V1056" i="2"/>
  <c r="W1056" i="2" a="1"/>
  <c r="W1056" i="2" s="1"/>
  <c r="U1059" i="2"/>
  <c r="W1059" i="2" a="1"/>
  <c r="W1059" i="2" s="1"/>
  <c r="V1059" i="2" s="1"/>
  <c r="U1062" i="2"/>
  <c r="V1062" i="2"/>
  <c r="W1062" i="2" a="1"/>
  <c r="W1062" i="2"/>
  <c r="U1065" i="2"/>
  <c r="V1065" i="2"/>
  <c r="W1065" i="2" a="1"/>
  <c r="W1065" i="2" s="1"/>
  <c r="U1068" i="2"/>
  <c r="W1068" i="2" a="1"/>
  <c r="W1068" i="2" s="1"/>
  <c r="V1068" i="2" s="1"/>
  <c r="U1071" i="2"/>
  <c r="V1071" i="2"/>
  <c r="W1071" i="2" a="1"/>
  <c r="W1071" i="2"/>
  <c r="U1074" i="2"/>
  <c r="W1074" i="2" a="1"/>
  <c r="W1074" i="2" s="1"/>
  <c r="V1074" i="2" s="1"/>
  <c r="U1077" i="2"/>
  <c r="W1077" i="2" a="1"/>
  <c r="W1077" i="2" s="1"/>
  <c r="V1077" i="2" s="1"/>
  <c r="U1080" i="2"/>
  <c r="V1080" i="2"/>
  <c r="W1080" i="2" a="1"/>
  <c r="W1080" i="2"/>
  <c r="U1083" i="2"/>
  <c r="V1083" i="2"/>
  <c r="W1083" i="2" a="1"/>
  <c r="W1083" i="2" s="1"/>
  <c r="U1086" i="2"/>
  <c r="V1086" i="2"/>
  <c r="W1086" i="2" a="1"/>
  <c r="W1086" i="2" s="1"/>
  <c r="U1089" i="2"/>
  <c r="V1089" i="2"/>
  <c r="W1089" i="2" a="1"/>
  <c r="W1089" i="2"/>
  <c r="U1092" i="2"/>
  <c r="V1092" i="2"/>
  <c r="W1092" i="2" a="1"/>
  <c r="W1092" i="2" s="1"/>
  <c r="U1095" i="2"/>
  <c r="W1095" i="2" a="1"/>
  <c r="W1095" i="2" s="1"/>
  <c r="V1095" i="2" s="1"/>
  <c r="U1098" i="2"/>
  <c r="W1098" i="2" a="1"/>
  <c r="W1098" i="2"/>
  <c r="V1098" i="2" s="1"/>
  <c r="U1101" i="2"/>
  <c r="V1101" i="2"/>
  <c r="W1101" i="2" a="1"/>
  <c r="W1101" i="2" s="1"/>
  <c r="U1104" i="2"/>
  <c r="W1104" i="2" a="1"/>
  <c r="W1104" i="2" s="1"/>
  <c r="V1104" i="2" s="1"/>
  <c r="U1107" i="2"/>
  <c r="W1107" i="2" a="1"/>
  <c r="W1107" i="2" s="1"/>
  <c r="V1107" i="2" s="1"/>
  <c r="U1110" i="2"/>
  <c r="V1110" i="2"/>
  <c r="W1110" i="2" a="1"/>
  <c r="W1110" i="2" s="1"/>
  <c r="U1113" i="2"/>
  <c r="W1113" i="2" a="1"/>
  <c r="W1113" i="2" s="1"/>
  <c r="V1113" i="2" s="1"/>
  <c r="U1116" i="2"/>
  <c r="W1116" i="2" a="1"/>
  <c r="W1116" i="2" s="1"/>
  <c r="V1116" i="2" s="1"/>
  <c r="U1119" i="2"/>
  <c r="V1119" i="2"/>
  <c r="W1119" i="2" a="1"/>
  <c r="W1119" i="2" s="1"/>
  <c r="U1122" i="2"/>
  <c r="W1122" i="2" a="1"/>
  <c r="W1122" i="2" s="1"/>
  <c r="V1122" i="2" s="1"/>
  <c r="U1125" i="2"/>
  <c r="V1125" i="2"/>
  <c r="W1125" i="2" a="1"/>
  <c r="W1125" i="2"/>
  <c r="U1128" i="2"/>
  <c r="W1128" i="2" a="1"/>
  <c r="W1128" i="2" s="1"/>
  <c r="V1128" i="2" s="1"/>
  <c r="U1131" i="2"/>
  <c r="W1131" i="2" a="1"/>
  <c r="W1131" i="2" s="1"/>
  <c r="V1131" i="2" s="1"/>
  <c r="U1134" i="2"/>
  <c r="V1134" i="2"/>
  <c r="W1134" i="2" a="1"/>
  <c r="W1134" i="2"/>
  <c r="U1137" i="2"/>
  <c r="V1137" i="2"/>
  <c r="W1137" i="2" a="1"/>
  <c r="W1137" i="2" s="1"/>
  <c r="U1140" i="2"/>
  <c r="W1140" i="2" a="1"/>
  <c r="W1140" i="2" s="1"/>
  <c r="V1140" i="2" s="1"/>
  <c r="U1143" i="2"/>
  <c r="W1143" i="2" a="1"/>
  <c r="W1143" i="2" s="1"/>
  <c r="V1143" i="2" s="1"/>
  <c r="U1146" i="2"/>
  <c r="W1146" i="2" a="1"/>
  <c r="W1146" i="2" s="1"/>
  <c r="V1146" i="2" s="1"/>
  <c r="U9" i="2"/>
  <c r="V9" i="2"/>
  <c r="V6" i="2"/>
  <c r="U6" i="2"/>
  <c r="B201" i="12"/>
  <c r="B204" i="12"/>
  <c r="B207" i="12"/>
  <c r="B210" i="12"/>
  <c r="B213" i="12"/>
  <c r="B216" i="12"/>
  <c r="B219" i="12"/>
  <c r="B222" i="12"/>
  <c r="B225" i="12"/>
  <c r="B228" i="12"/>
  <c r="B231" i="12"/>
  <c r="B234" i="12"/>
  <c r="B237" i="12"/>
  <c r="B240" i="12"/>
  <c r="B243" i="12"/>
  <c r="B246" i="12"/>
  <c r="B249" i="12"/>
  <c r="B252" i="12"/>
  <c r="B255" i="12"/>
  <c r="B258" i="12"/>
  <c r="B261" i="12"/>
  <c r="B264" i="12"/>
  <c r="B267" i="12"/>
  <c r="B270" i="12"/>
  <c r="B273" i="12"/>
  <c r="B276" i="12"/>
  <c r="B279" i="12"/>
  <c r="B282" i="12"/>
  <c r="B285" i="12"/>
  <c r="B288" i="12"/>
  <c r="B291" i="12"/>
  <c r="B294" i="12"/>
  <c r="B297" i="12"/>
  <c r="B300" i="12"/>
  <c r="B303" i="12"/>
  <c r="B306" i="12"/>
  <c r="B309" i="12"/>
  <c r="B312" i="12"/>
  <c r="B315" i="12"/>
  <c r="B318" i="12"/>
  <c r="B321" i="12"/>
  <c r="B324" i="12"/>
  <c r="B327" i="12"/>
  <c r="B330" i="12"/>
  <c r="B333" i="12"/>
  <c r="B336" i="12"/>
  <c r="B339" i="12"/>
  <c r="B342" i="12"/>
  <c r="B345" i="12"/>
  <c r="B348" i="12"/>
  <c r="B351" i="12"/>
  <c r="B354" i="12"/>
  <c r="B357" i="12"/>
  <c r="B360" i="12"/>
  <c r="B363" i="12"/>
  <c r="B366" i="12"/>
  <c r="B369" i="12"/>
  <c r="B372" i="12"/>
  <c r="B375" i="12"/>
  <c r="B378" i="12"/>
  <c r="B381" i="12"/>
  <c r="B384" i="12"/>
  <c r="B387" i="12"/>
  <c r="B390" i="12"/>
  <c r="B393" i="12"/>
  <c r="B396" i="12"/>
  <c r="B399" i="12"/>
  <c r="B402" i="12"/>
  <c r="B405" i="12"/>
  <c r="B408" i="12"/>
  <c r="B411" i="12"/>
  <c r="B414" i="12"/>
  <c r="B417" i="12"/>
  <c r="B420" i="12"/>
  <c r="B423" i="12"/>
  <c r="B426" i="12"/>
  <c r="B429" i="12"/>
  <c r="B432" i="12"/>
  <c r="B435" i="12"/>
  <c r="B438" i="12"/>
  <c r="B441" i="12"/>
  <c r="B444" i="12"/>
  <c r="B447" i="12"/>
  <c r="B450" i="12"/>
  <c r="B453" i="12"/>
  <c r="B456" i="12"/>
  <c r="B459" i="12"/>
  <c r="B462" i="12"/>
  <c r="B465" i="12"/>
  <c r="B468" i="12"/>
  <c r="B471" i="12"/>
  <c r="B474" i="12"/>
  <c r="B477" i="12"/>
  <c r="B480" i="12"/>
  <c r="B483" i="12"/>
  <c r="B486" i="12"/>
  <c r="B489" i="12"/>
  <c r="B492" i="12"/>
  <c r="B495" i="12"/>
  <c r="B498" i="12"/>
  <c r="B501" i="12"/>
  <c r="B504" i="12"/>
  <c r="B507" i="12"/>
  <c r="B510" i="12"/>
  <c r="B513" i="12"/>
  <c r="B516" i="12"/>
  <c r="B519" i="12"/>
  <c r="B522" i="12"/>
  <c r="B525" i="12"/>
  <c r="B528" i="12"/>
  <c r="B531" i="12"/>
  <c r="B534" i="12"/>
  <c r="B537" i="12"/>
  <c r="B540" i="12"/>
  <c r="B543" i="12"/>
  <c r="B546" i="12"/>
  <c r="B549" i="12"/>
  <c r="B552" i="12"/>
  <c r="B555" i="12"/>
  <c r="B558" i="12"/>
  <c r="B561" i="12"/>
  <c r="B564" i="12"/>
  <c r="B567" i="12"/>
  <c r="B570" i="12"/>
  <c r="B573" i="12"/>
  <c r="B576" i="12"/>
  <c r="B579" i="12"/>
  <c r="B582" i="12"/>
  <c r="B585" i="12"/>
  <c r="B588" i="12"/>
  <c r="B591" i="12"/>
  <c r="B594" i="12"/>
  <c r="B597" i="12"/>
  <c r="B600" i="12"/>
  <c r="B603" i="12"/>
  <c r="B606" i="12"/>
  <c r="B609" i="12"/>
  <c r="B612" i="12"/>
  <c r="B615" i="12"/>
  <c r="B618" i="12"/>
  <c r="B621" i="12"/>
  <c r="B624" i="12"/>
  <c r="B627" i="12"/>
  <c r="B630" i="12"/>
  <c r="B633" i="12"/>
  <c r="B636" i="12"/>
  <c r="B639" i="12"/>
  <c r="B642" i="12"/>
  <c r="B645" i="12"/>
  <c r="B648" i="12"/>
  <c r="B651" i="12"/>
  <c r="B654" i="12"/>
  <c r="B657" i="12"/>
  <c r="B660" i="12"/>
  <c r="B663" i="12"/>
  <c r="B666" i="12"/>
  <c r="B669" i="12"/>
  <c r="B672" i="12"/>
  <c r="B675" i="12"/>
  <c r="B678" i="12"/>
  <c r="B681" i="12"/>
  <c r="B684" i="12"/>
  <c r="B687" i="12"/>
  <c r="B690" i="12"/>
  <c r="B693" i="12"/>
  <c r="B696" i="12"/>
  <c r="B699" i="12"/>
  <c r="B702" i="12"/>
  <c r="B705" i="12"/>
  <c r="B708" i="12"/>
  <c r="B711" i="12"/>
  <c r="B714" i="12"/>
  <c r="B717" i="12"/>
  <c r="B720" i="12"/>
  <c r="B723" i="12"/>
  <c r="B726" i="12"/>
  <c r="B729" i="12"/>
  <c r="B732" i="12"/>
  <c r="B735" i="12"/>
  <c r="B738" i="12"/>
  <c r="B741" i="12"/>
  <c r="B744" i="12"/>
  <c r="B747" i="12"/>
  <c r="B750" i="12"/>
  <c r="B753" i="12"/>
  <c r="B756" i="12"/>
  <c r="B759" i="12"/>
  <c r="B762" i="12"/>
  <c r="B765" i="12"/>
  <c r="B768" i="12"/>
  <c r="B771" i="12"/>
  <c r="B774" i="12"/>
  <c r="B777" i="12"/>
  <c r="B780" i="12"/>
  <c r="B783" i="12"/>
  <c r="B786" i="12"/>
  <c r="B789" i="12"/>
  <c r="B792" i="12"/>
  <c r="B795" i="12"/>
  <c r="B798" i="12"/>
  <c r="B801" i="12"/>
  <c r="B804" i="12"/>
  <c r="B807" i="12"/>
  <c r="B810" i="12"/>
  <c r="B813" i="12"/>
  <c r="B816" i="12"/>
  <c r="B819" i="12"/>
  <c r="B822" i="12"/>
  <c r="B825" i="12"/>
  <c r="B828" i="12"/>
  <c r="B831" i="12"/>
  <c r="B834" i="12"/>
  <c r="B837" i="12"/>
  <c r="B840" i="12"/>
  <c r="B843" i="12"/>
  <c r="B846" i="12"/>
  <c r="B849" i="12"/>
  <c r="B852" i="12"/>
  <c r="B855" i="12"/>
  <c r="B858" i="12"/>
  <c r="B861" i="12"/>
  <c r="B864" i="12"/>
  <c r="B867" i="12"/>
  <c r="B870" i="12"/>
  <c r="B873" i="12"/>
  <c r="B876" i="12"/>
  <c r="B879" i="12"/>
  <c r="B882" i="12"/>
  <c r="B885" i="12"/>
  <c r="B888" i="12"/>
  <c r="B891" i="12"/>
  <c r="B894" i="12"/>
  <c r="B897" i="12"/>
  <c r="B900" i="12"/>
  <c r="B903" i="12"/>
  <c r="B906" i="12"/>
  <c r="B909" i="12"/>
  <c r="B912" i="12"/>
  <c r="B915" i="12"/>
  <c r="B918" i="12"/>
  <c r="B921" i="12"/>
  <c r="B924" i="12"/>
  <c r="B927" i="12"/>
  <c r="B930" i="12"/>
  <c r="B933" i="12"/>
  <c r="B936" i="12"/>
  <c r="B939" i="12"/>
  <c r="B942" i="12"/>
  <c r="B945" i="12"/>
  <c r="B948" i="12"/>
  <c r="B951" i="12"/>
  <c r="B954" i="12"/>
  <c r="B957" i="12"/>
  <c r="B960" i="12"/>
  <c r="B963" i="12"/>
  <c r="B966" i="12"/>
  <c r="B969" i="12"/>
  <c r="B972" i="12"/>
  <c r="B975" i="12"/>
  <c r="B978" i="12"/>
  <c r="B981" i="12"/>
  <c r="B984" i="12"/>
  <c r="B987" i="12"/>
  <c r="B990" i="12"/>
  <c r="B993" i="12"/>
  <c r="B996" i="12"/>
  <c r="B999" i="12"/>
  <c r="B1002" i="12"/>
  <c r="B1005" i="12"/>
  <c r="B1008" i="12"/>
  <c r="B1011" i="12"/>
  <c r="B1014" i="12"/>
  <c r="B1017" i="12"/>
  <c r="B1020" i="12"/>
  <c r="B1023" i="12"/>
  <c r="B1026" i="12"/>
  <c r="B1029" i="12"/>
  <c r="B1032" i="12"/>
  <c r="B1035" i="12"/>
  <c r="B1038" i="12"/>
  <c r="B1041" i="12"/>
  <c r="B1044" i="12"/>
  <c r="B1047" i="12"/>
  <c r="B1050" i="12"/>
  <c r="B1053" i="12"/>
  <c r="B1056" i="12"/>
  <c r="B1059" i="12"/>
  <c r="B1062" i="12"/>
  <c r="B1065" i="12"/>
  <c r="B1068" i="12"/>
  <c r="B1071" i="12"/>
  <c r="B1074" i="12"/>
  <c r="B1077" i="12"/>
  <c r="B1080" i="12"/>
  <c r="B1083" i="12"/>
  <c r="B1086" i="12"/>
  <c r="B1089" i="12"/>
  <c r="B1092" i="12"/>
  <c r="B1095" i="12"/>
  <c r="B1098" i="12"/>
  <c r="B1101" i="12"/>
  <c r="B1104" i="12"/>
  <c r="B1107" i="12"/>
  <c r="B1110" i="12"/>
  <c r="B1113" i="12"/>
  <c r="B1116" i="12"/>
  <c r="B1119" i="12"/>
  <c r="B1122" i="12"/>
  <c r="B1125" i="12"/>
  <c r="B1128" i="12"/>
  <c r="B1131" i="12"/>
  <c r="B1134" i="12"/>
  <c r="B1137" i="12"/>
  <c r="B1140" i="12"/>
  <c r="B1143" i="12"/>
  <c r="B1146" i="12"/>
  <c r="B1149" i="12"/>
  <c r="B1152" i="12"/>
  <c r="B1155" i="12"/>
  <c r="B1158" i="12"/>
  <c r="B1161" i="12"/>
  <c r="B1164" i="12"/>
  <c r="B1167" i="12"/>
  <c r="B1170" i="12"/>
  <c r="B1173" i="12"/>
  <c r="B1176" i="12"/>
  <c r="B1179" i="12"/>
  <c r="B1182" i="12"/>
  <c r="B1185" i="12"/>
  <c r="B1188" i="12"/>
  <c r="B1191" i="12"/>
  <c r="B1194" i="12"/>
  <c r="B1197" i="12"/>
  <c r="B1200" i="12"/>
  <c r="B1203" i="12"/>
  <c r="B1206" i="12"/>
  <c r="B1209" i="12"/>
  <c r="B1212" i="12"/>
  <c r="B1215" i="12"/>
  <c r="B1218" i="12"/>
  <c r="B1221" i="12"/>
  <c r="B1224" i="12"/>
  <c r="B1227" i="12"/>
  <c r="B1230" i="12"/>
  <c r="B1233" i="12"/>
  <c r="B1236" i="12"/>
  <c r="B1239" i="12"/>
  <c r="B1242" i="12"/>
  <c r="B1245" i="12"/>
  <c r="B1248" i="12"/>
  <c r="B1251" i="12"/>
  <c r="B1254" i="12"/>
  <c r="B1257" i="12"/>
  <c r="B1260" i="12"/>
  <c r="B1263" i="12"/>
  <c r="B1266" i="12"/>
  <c r="B1269" i="12"/>
  <c r="B1272" i="12"/>
  <c r="B1275" i="12"/>
  <c r="B1278" i="12"/>
  <c r="B1281" i="12"/>
  <c r="B1284" i="12"/>
  <c r="B1287" i="12"/>
  <c r="B1290" i="12"/>
  <c r="B1293" i="12"/>
  <c r="B1296" i="12"/>
  <c r="B1299" i="12"/>
  <c r="B1302" i="12"/>
  <c r="B1305" i="12"/>
  <c r="B1308" i="12"/>
  <c r="B201" i="21"/>
  <c r="B204" i="21"/>
  <c r="B207" i="21"/>
  <c r="B210" i="21"/>
  <c r="B213" i="21"/>
  <c r="B216" i="21"/>
  <c r="B219" i="21"/>
  <c r="B222" i="21"/>
  <c r="B225" i="21"/>
  <c r="B228" i="21"/>
  <c r="B231" i="21"/>
  <c r="B234" i="21"/>
  <c r="B237" i="21"/>
  <c r="B240" i="21"/>
  <c r="B243" i="21"/>
  <c r="B246" i="21"/>
  <c r="B249" i="21"/>
  <c r="B252" i="21"/>
  <c r="B255" i="21"/>
  <c r="B258" i="21"/>
  <c r="B261" i="21"/>
  <c r="B264" i="21"/>
  <c r="B267" i="21"/>
  <c r="B270" i="21"/>
  <c r="B273" i="21"/>
  <c r="B276" i="21"/>
  <c r="B279" i="21"/>
  <c r="B282" i="21"/>
  <c r="B285" i="21"/>
  <c r="B288" i="21"/>
  <c r="B291" i="21"/>
  <c r="B294" i="21"/>
  <c r="B297" i="21"/>
  <c r="B300" i="21"/>
  <c r="B303" i="21"/>
  <c r="B306" i="21"/>
  <c r="B309" i="21"/>
  <c r="B312" i="21"/>
  <c r="B315" i="21"/>
  <c r="B318" i="21"/>
  <c r="B321" i="21"/>
  <c r="B324" i="21"/>
  <c r="B327" i="21"/>
  <c r="B330" i="21"/>
  <c r="B333" i="21"/>
  <c r="B336" i="21"/>
  <c r="B339" i="21"/>
  <c r="B342" i="21"/>
  <c r="B345" i="21"/>
  <c r="B348" i="21"/>
  <c r="B351" i="21"/>
  <c r="B354" i="21"/>
  <c r="B357" i="21"/>
  <c r="B360" i="21"/>
  <c r="B363" i="21"/>
  <c r="B366" i="21"/>
  <c r="B369" i="21"/>
  <c r="B372" i="21"/>
  <c r="B375" i="21"/>
  <c r="B378" i="21"/>
  <c r="B381" i="21"/>
  <c r="B384" i="21"/>
  <c r="B387" i="21"/>
  <c r="B390" i="21"/>
  <c r="B393" i="21"/>
  <c r="B396" i="21"/>
  <c r="B399" i="21"/>
  <c r="B402" i="21"/>
  <c r="B405" i="21"/>
  <c r="B408" i="21"/>
  <c r="B411" i="21"/>
  <c r="B414" i="21"/>
  <c r="B417" i="21"/>
  <c r="B420" i="21"/>
  <c r="B423" i="21"/>
  <c r="B426" i="21"/>
  <c r="B429" i="21"/>
  <c r="B432" i="21"/>
  <c r="B435" i="21"/>
  <c r="B438" i="21"/>
  <c r="B441" i="21"/>
  <c r="B444" i="21"/>
  <c r="B447" i="21"/>
  <c r="B450" i="21"/>
  <c r="B453" i="21"/>
  <c r="B456" i="21"/>
  <c r="B459" i="21"/>
  <c r="B462" i="21"/>
  <c r="B465" i="21"/>
  <c r="B468" i="21"/>
  <c r="B471" i="21"/>
  <c r="B474" i="21"/>
  <c r="B477" i="21"/>
  <c r="B480" i="21"/>
  <c r="B483" i="21"/>
  <c r="B486" i="21"/>
  <c r="B489" i="21"/>
  <c r="B492" i="21"/>
  <c r="B495" i="21"/>
  <c r="B498" i="21"/>
  <c r="B501" i="21"/>
  <c r="B504" i="21"/>
  <c r="B507" i="21"/>
  <c r="B510" i="21"/>
  <c r="B513" i="21"/>
  <c r="B516" i="21"/>
  <c r="B519" i="21"/>
  <c r="B522" i="21"/>
  <c r="B525" i="21"/>
  <c r="B528" i="21"/>
  <c r="B531" i="21"/>
  <c r="B534" i="21"/>
  <c r="B537" i="21"/>
  <c r="B540" i="21"/>
  <c r="B543" i="21"/>
  <c r="B546" i="21"/>
  <c r="B549" i="21"/>
  <c r="B552" i="21"/>
  <c r="B555" i="21"/>
  <c r="B558" i="21"/>
  <c r="B561" i="21"/>
  <c r="B564" i="21"/>
  <c r="B567" i="21"/>
  <c r="B570" i="21"/>
  <c r="B573" i="21"/>
  <c r="B576" i="21"/>
  <c r="B579" i="21"/>
  <c r="B582" i="21"/>
  <c r="B585" i="21"/>
  <c r="B588" i="21"/>
  <c r="B591" i="21"/>
  <c r="B594" i="21"/>
  <c r="B597" i="21"/>
  <c r="B600" i="21"/>
  <c r="B603" i="21"/>
  <c r="B606" i="21"/>
  <c r="B609" i="21"/>
  <c r="B612" i="21"/>
  <c r="B615" i="21"/>
  <c r="B618" i="21"/>
  <c r="B621" i="21"/>
  <c r="B624" i="21"/>
  <c r="B627" i="21"/>
  <c r="B630" i="21"/>
  <c r="B633" i="21"/>
  <c r="B636" i="21"/>
  <c r="B639" i="21"/>
  <c r="B642" i="21"/>
  <c r="B645" i="21"/>
  <c r="B648" i="21"/>
  <c r="B651" i="21"/>
  <c r="B654" i="21"/>
  <c r="B657" i="21"/>
  <c r="B660" i="21"/>
  <c r="B663" i="21"/>
  <c r="B666" i="21"/>
  <c r="B669" i="21"/>
  <c r="B672" i="21"/>
  <c r="B675" i="21"/>
  <c r="B678" i="21"/>
  <c r="B681" i="21"/>
  <c r="B684" i="21"/>
  <c r="B687" i="21"/>
  <c r="B690" i="21"/>
  <c r="B693" i="21"/>
  <c r="B696" i="21"/>
  <c r="B699" i="21"/>
  <c r="B702" i="21"/>
  <c r="B705" i="21"/>
  <c r="B708" i="21"/>
  <c r="B711" i="21"/>
  <c r="B714" i="21"/>
  <c r="B717" i="21"/>
  <c r="B720" i="21"/>
  <c r="B723" i="21"/>
  <c r="B726" i="21"/>
  <c r="B729" i="21"/>
  <c r="B732" i="21"/>
  <c r="B735" i="21"/>
  <c r="B738" i="21"/>
  <c r="B741" i="21"/>
  <c r="B744" i="21"/>
  <c r="B747" i="21"/>
  <c r="B750" i="21"/>
  <c r="B753" i="21"/>
  <c r="B756" i="21"/>
  <c r="B759" i="21"/>
  <c r="B762" i="21"/>
  <c r="B765" i="21"/>
  <c r="B768" i="21"/>
  <c r="B771" i="21"/>
  <c r="B774" i="21"/>
  <c r="B777" i="21"/>
  <c r="B780" i="21"/>
  <c r="B783" i="21"/>
  <c r="B786" i="21"/>
  <c r="B789" i="21"/>
  <c r="B792" i="21"/>
  <c r="B795" i="21"/>
  <c r="B798" i="21"/>
  <c r="B801" i="21"/>
  <c r="B804" i="21"/>
  <c r="B807" i="21"/>
  <c r="B810" i="21"/>
  <c r="B813" i="21"/>
  <c r="B816" i="21"/>
  <c r="B819" i="21"/>
  <c r="B822" i="21"/>
  <c r="B825" i="21"/>
  <c r="B828" i="21"/>
  <c r="B831" i="21"/>
  <c r="B834" i="21"/>
  <c r="B837" i="21"/>
  <c r="B840" i="21"/>
  <c r="B843" i="21"/>
  <c r="B846" i="21"/>
  <c r="B849" i="21"/>
  <c r="B852" i="21"/>
  <c r="B855" i="21"/>
  <c r="B858" i="21"/>
  <c r="B861" i="21"/>
  <c r="B864" i="21"/>
  <c r="B867" i="21"/>
  <c r="B870" i="21"/>
  <c r="B873" i="21"/>
  <c r="B876" i="21"/>
  <c r="B879" i="21"/>
  <c r="B882" i="21"/>
  <c r="B885" i="21"/>
  <c r="B888" i="21"/>
  <c r="B891" i="21"/>
  <c r="B894" i="21"/>
  <c r="B897" i="21"/>
  <c r="B900" i="21"/>
  <c r="B903" i="21"/>
  <c r="B906" i="21"/>
  <c r="B909" i="21"/>
  <c r="B912" i="21"/>
  <c r="B915" i="21"/>
  <c r="B918" i="21"/>
  <c r="B921" i="21"/>
  <c r="B924" i="21"/>
  <c r="B927" i="21"/>
  <c r="B930" i="21"/>
  <c r="B933" i="21"/>
  <c r="B936" i="21"/>
  <c r="B939" i="21"/>
  <c r="B942" i="21"/>
  <c r="B945" i="21"/>
  <c r="B948" i="21"/>
  <c r="B951" i="21"/>
  <c r="B954" i="21"/>
  <c r="B957" i="21"/>
  <c r="B960" i="21"/>
  <c r="B963" i="21"/>
  <c r="B966" i="21"/>
  <c r="B969" i="21"/>
  <c r="B972" i="21"/>
  <c r="B975" i="21"/>
  <c r="B978" i="21"/>
  <c r="B981" i="21"/>
  <c r="B984" i="21"/>
  <c r="B987" i="21"/>
  <c r="B990" i="21"/>
  <c r="B993" i="21"/>
  <c r="B996" i="21"/>
  <c r="B999" i="21"/>
  <c r="B1002" i="21"/>
  <c r="B1005" i="21"/>
  <c r="B1008" i="21"/>
  <c r="B1011" i="21"/>
  <c r="B1014" i="21"/>
  <c r="B1017" i="21"/>
  <c r="B1020" i="21"/>
  <c r="B1023" i="21"/>
  <c r="B1026" i="21"/>
  <c r="B1029" i="21"/>
  <c r="B1032" i="21"/>
  <c r="B1035" i="21"/>
  <c r="B1038" i="21"/>
  <c r="B1041" i="21"/>
  <c r="B1044" i="21"/>
  <c r="B1047" i="21"/>
  <c r="B1050" i="21"/>
  <c r="B1053" i="21"/>
  <c r="B1056" i="21"/>
  <c r="B1059" i="21"/>
  <c r="B1062" i="21"/>
  <c r="B1065" i="21"/>
  <c r="B1068" i="21"/>
  <c r="B1071" i="21"/>
  <c r="B1074" i="21"/>
  <c r="B1077" i="21"/>
  <c r="B1080" i="21"/>
  <c r="B1083" i="21"/>
  <c r="B1086" i="21"/>
  <c r="B1089" i="21"/>
  <c r="B1092" i="21"/>
  <c r="B1095" i="21"/>
  <c r="B1098" i="21"/>
  <c r="B1101" i="21"/>
  <c r="B1104" i="21"/>
  <c r="B1107" i="21"/>
  <c r="B1110" i="21"/>
  <c r="B1113" i="21"/>
  <c r="B1116" i="21"/>
  <c r="B1119" i="21"/>
  <c r="B1122" i="21"/>
  <c r="B1125" i="21"/>
  <c r="B1128" i="21"/>
  <c r="B1131" i="21"/>
  <c r="B1134" i="21"/>
  <c r="B1137" i="21"/>
  <c r="B1140" i="21"/>
  <c r="B1143" i="21"/>
  <c r="B1146" i="21"/>
  <c r="B1149" i="21"/>
  <c r="B1152" i="21"/>
  <c r="B1155" i="21"/>
  <c r="B1158" i="21"/>
  <c r="B1161" i="21"/>
  <c r="B1164" i="21"/>
  <c r="B1167" i="21"/>
  <c r="B1170" i="21"/>
  <c r="B1173" i="21"/>
  <c r="B1176" i="21"/>
  <c r="B1179" i="21"/>
  <c r="B1182" i="21"/>
  <c r="B1185" i="21"/>
  <c r="B1188" i="21"/>
  <c r="B1191" i="21"/>
  <c r="B1194" i="21"/>
  <c r="B1197" i="21"/>
  <c r="B1200" i="21"/>
  <c r="B1203" i="21"/>
  <c r="B1206" i="21"/>
  <c r="B1209" i="21"/>
  <c r="B1212" i="21"/>
  <c r="B1215" i="21"/>
  <c r="B1218" i="21"/>
  <c r="B1221" i="21"/>
  <c r="B1224" i="21"/>
  <c r="B1227" i="21"/>
  <c r="B1230" i="21"/>
  <c r="B1233" i="21"/>
  <c r="B1236" i="21"/>
  <c r="B1239" i="21"/>
  <c r="B1242" i="21"/>
  <c r="B1245" i="21"/>
  <c r="B1248" i="21"/>
  <c r="B1251" i="21"/>
  <c r="B1254" i="21"/>
  <c r="B1257" i="21"/>
  <c r="B1260" i="21"/>
  <c r="B1263" i="21"/>
  <c r="B1266" i="21"/>
  <c r="B1269" i="21"/>
  <c r="B1272" i="21"/>
  <c r="B1275" i="21"/>
  <c r="B1278" i="21"/>
  <c r="B1281" i="21"/>
  <c r="B1284" i="21"/>
  <c r="B1287" i="21"/>
  <c r="B1290" i="21"/>
  <c r="B1293" i="21"/>
  <c r="B1296" i="21"/>
  <c r="B1299" i="21"/>
  <c r="B1302" i="21"/>
  <c r="B1305" i="21"/>
  <c r="B1308" i="21"/>
  <c r="B1311" i="21"/>
  <c r="B1314" i="21"/>
  <c r="B1317" i="21"/>
  <c r="B1320" i="21"/>
  <c r="B1323" i="21"/>
  <c r="B1326" i="21"/>
  <c r="B1329" i="21"/>
  <c r="B1332" i="21"/>
  <c r="B1335" i="21"/>
  <c r="B1338" i="21"/>
  <c r="B1341" i="21"/>
  <c r="B1344" i="21"/>
  <c r="B1347" i="21"/>
  <c r="B1350" i="21"/>
  <c r="B1353" i="21"/>
  <c r="B1356" i="21"/>
  <c r="B1359" i="21"/>
  <c r="B1362" i="21"/>
  <c r="B1365" i="21"/>
  <c r="B1368" i="21"/>
  <c r="B1371" i="21"/>
  <c r="B1374" i="21"/>
  <c r="B1377" i="21"/>
  <c r="B1380" i="21"/>
  <c r="B1383" i="21"/>
  <c r="B1386" i="21"/>
  <c r="B1389" i="21"/>
  <c r="B1392" i="21"/>
  <c r="B1395" i="21"/>
  <c r="B1398" i="21"/>
  <c r="B1401" i="21"/>
  <c r="B1404" i="21"/>
  <c r="B1407" i="21"/>
  <c r="B1410" i="21"/>
  <c r="B1413" i="21"/>
  <c r="B1416" i="21"/>
  <c r="B1419" i="21"/>
  <c r="B1422" i="21"/>
  <c r="B1425" i="21"/>
  <c r="B1428" i="21"/>
  <c r="B1431" i="21"/>
  <c r="B1434" i="21"/>
  <c r="B1437" i="21"/>
  <c r="B1440" i="21"/>
  <c r="B1443" i="21"/>
  <c r="B1446" i="21"/>
  <c r="B1449" i="21"/>
  <c r="B1452" i="21"/>
  <c r="B1455" i="21"/>
  <c r="B1458" i="21"/>
  <c r="B1461" i="21"/>
  <c r="B1464" i="21"/>
  <c r="B1467" i="21"/>
  <c r="B1470" i="21"/>
  <c r="B1473" i="21"/>
  <c r="B1476" i="21"/>
  <c r="B1479" i="21"/>
  <c r="B1482" i="21"/>
  <c r="B1485" i="21"/>
  <c r="B1488" i="21"/>
  <c r="B1491" i="21"/>
  <c r="B1494" i="21"/>
  <c r="B1497" i="21"/>
  <c r="B1500" i="21"/>
  <c r="B1503" i="21"/>
  <c r="B1506" i="21"/>
  <c r="B1509" i="21"/>
  <c r="B1512" i="21"/>
  <c r="B1515" i="21"/>
  <c r="B1518" i="21"/>
  <c r="B207" i="11"/>
  <c r="B210" i="11"/>
  <c r="B213" i="11"/>
  <c r="B216" i="11"/>
  <c r="B219" i="11"/>
  <c r="B222" i="11"/>
  <c r="B225" i="11"/>
  <c r="B228" i="11"/>
  <c r="B231" i="11"/>
  <c r="B234" i="11"/>
  <c r="B237" i="11"/>
  <c r="B240" i="11"/>
  <c r="B243" i="11"/>
  <c r="B246" i="11"/>
  <c r="B249" i="11"/>
  <c r="B252" i="11"/>
  <c r="B255" i="11"/>
  <c r="B258" i="11"/>
  <c r="B261" i="11"/>
  <c r="B264" i="11"/>
  <c r="B267" i="11"/>
  <c r="B270" i="11"/>
  <c r="B273" i="11"/>
  <c r="B276" i="11"/>
  <c r="B279" i="11"/>
  <c r="B282" i="11"/>
  <c r="B285" i="11"/>
  <c r="B288" i="11"/>
  <c r="B291" i="11"/>
  <c r="B294" i="11"/>
  <c r="B297" i="11"/>
  <c r="B300" i="11"/>
  <c r="B303" i="11"/>
  <c r="B306" i="11"/>
  <c r="B309" i="11"/>
  <c r="B312" i="11"/>
  <c r="B315" i="11"/>
  <c r="B318" i="11"/>
  <c r="B321" i="11"/>
  <c r="B324" i="11"/>
  <c r="B327" i="11"/>
  <c r="B330" i="11"/>
  <c r="B333" i="11"/>
  <c r="B336" i="11"/>
  <c r="B339" i="11"/>
  <c r="B342" i="11"/>
  <c r="B345" i="11"/>
  <c r="B348" i="11"/>
  <c r="B351" i="11"/>
  <c r="B354" i="11"/>
  <c r="B357" i="11"/>
  <c r="B360" i="11"/>
  <c r="B363" i="11"/>
  <c r="B366" i="11"/>
  <c r="B369" i="11"/>
  <c r="B372" i="11"/>
  <c r="B375" i="11"/>
  <c r="B378" i="11"/>
  <c r="B381" i="11"/>
  <c r="B384" i="11"/>
  <c r="B387" i="11"/>
  <c r="B390" i="11"/>
  <c r="B393" i="11"/>
  <c r="B396" i="11"/>
  <c r="B399" i="11"/>
  <c r="B402" i="11"/>
  <c r="B405" i="11"/>
  <c r="B408" i="11"/>
  <c r="B411" i="11"/>
  <c r="B414" i="11"/>
  <c r="B417" i="11"/>
  <c r="B420" i="11"/>
  <c r="B423" i="11"/>
  <c r="B426" i="11"/>
  <c r="B429" i="11"/>
  <c r="B432" i="11"/>
  <c r="B435" i="11"/>
  <c r="B438" i="11"/>
  <c r="B441" i="11"/>
  <c r="B444" i="11"/>
  <c r="B447" i="11"/>
  <c r="B450" i="11"/>
  <c r="B453" i="11"/>
  <c r="B456" i="11"/>
  <c r="B459" i="11"/>
  <c r="B462" i="11"/>
  <c r="B465" i="11"/>
  <c r="B468" i="11"/>
  <c r="B471" i="11"/>
  <c r="B474" i="11"/>
  <c r="B477" i="11"/>
  <c r="B480" i="11"/>
  <c r="B483" i="11"/>
  <c r="B486" i="11"/>
  <c r="B489" i="11"/>
  <c r="B492" i="11"/>
  <c r="B495" i="11"/>
  <c r="B498" i="11"/>
  <c r="B501" i="11"/>
  <c r="B504" i="11"/>
  <c r="B507" i="11"/>
  <c r="B510" i="11"/>
  <c r="B513" i="11"/>
  <c r="B516" i="11"/>
  <c r="B519" i="11"/>
  <c r="B522" i="11"/>
  <c r="B525" i="11"/>
  <c r="B528" i="11"/>
  <c r="B531" i="11"/>
  <c r="B534" i="11"/>
  <c r="B537" i="11"/>
  <c r="B540" i="11"/>
  <c r="B543" i="11"/>
  <c r="B546" i="11"/>
  <c r="B549" i="11"/>
  <c r="B552" i="11"/>
  <c r="B555" i="11"/>
  <c r="B558" i="11"/>
  <c r="B561" i="11"/>
  <c r="B564" i="11"/>
  <c r="B567" i="11"/>
  <c r="B570" i="11"/>
  <c r="B573" i="11"/>
  <c r="B576" i="11"/>
  <c r="B579" i="11"/>
  <c r="B582" i="11"/>
  <c r="B585" i="11"/>
  <c r="B588" i="11"/>
  <c r="B591" i="11"/>
  <c r="B594" i="11"/>
  <c r="B597" i="11"/>
  <c r="B600" i="11"/>
  <c r="B603" i="11"/>
  <c r="B606" i="11"/>
  <c r="B609" i="11"/>
  <c r="B612" i="11"/>
  <c r="B615" i="11"/>
  <c r="B618" i="11"/>
  <c r="B621" i="11"/>
  <c r="B624" i="11"/>
  <c r="B627" i="11"/>
  <c r="B630" i="11"/>
  <c r="B633" i="11"/>
  <c r="B636" i="11"/>
  <c r="B639" i="11"/>
  <c r="B642" i="11"/>
  <c r="B645" i="11"/>
  <c r="B648" i="11"/>
  <c r="B651" i="11"/>
  <c r="B654" i="11"/>
  <c r="B657" i="11"/>
  <c r="B660" i="11"/>
  <c r="B663" i="11"/>
  <c r="B666" i="11"/>
  <c r="B669" i="11"/>
  <c r="B672" i="11"/>
  <c r="B675" i="11"/>
  <c r="B678" i="11"/>
  <c r="B681" i="11"/>
  <c r="B684" i="11"/>
  <c r="B687" i="11"/>
  <c r="B690" i="11"/>
  <c r="B693" i="11"/>
  <c r="B696" i="11"/>
  <c r="B699" i="11"/>
  <c r="B702" i="11"/>
  <c r="B705" i="11"/>
  <c r="B708" i="11"/>
  <c r="B711" i="11"/>
  <c r="B714" i="11"/>
  <c r="B717" i="11"/>
  <c r="B720" i="11"/>
  <c r="B723" i="11"/>
  <c r="B726" i="11"/>
  <c r="B729" i="11"/>
  <c r="B732" i="11"/>
  <c r="B735" i="11"/>
  <c r="B738" i="11"/>
  <c r="B741" i="11"/>
  <c r="B744" i="11"/>
  <c r="B747" i="11"/>
  <c r="B750" i="11"/>
  <c r="B753" i="11"/>
  <c r="B756" i="11"/>
  <c r="B759" i="11"/>
  <c r="B762" i="11"/>
  <c r="B765" i="11"/>
  <c r="B768" i="11"/>
  <c r="B771" i="11"/>
  <c r="B774" i="11"/>
  <c r="B777" i="11"/>
  <c r="B780" i="11"/>
  <c r="B783" i="11"/>
  <c r="B786" i="11"/>
  <c r="B789" i="11"/>
  <c r="B792" i="11"/>
  <c r="B795" i="11"/>
  <c r="B798" i="11"/>
  <c r="B801" i="11"/>
  <c r="B804" i="11"/>
  <c r="B807" i="11"/>
  <c r="B810" i="11"/>
  <c r="B813" i="11"/>
  <c r="B816" i="11"/>
  <c r="B819" i="11"/>
  <c r="B822" i="11"/>
  <c r="B825" i="11"/>
  <c r="B828" i="11"/>
  <c r="B831" i="11"/>
  <c r="B834" i="11"/>
  <c r="B837" i="11"/>
  <c r="B840" i="11"/>
  <c r="B843" i="11"/>
  <c r="B846" i="11"/>
  <c r="B849" i="11"/>
  <c r="B852" i="11"/>
  <c r="B855" i="11"/>
  <c r="B858" i="11"/>
  <c r="B861" i="11"/>
  <c r="B864" i="11"/>
  <c r="B867" i="11"/>
  <c r="B870" i="11"/>
  <c r="B873" i="11"/>
  <c r="B876" i="11"/>
  <c r="B879" i="11"/>
  <c r="B882" i="11"/>
  <c r="B885" i="11"/>
  <c r="B888" i="11"/>
  <c r="B891" i="11"/>
  <c r="B894" i="11"/>
  <c r="B897" i="11"/>
  <c r="B900" i="11"/>
  <c r="B903" i="11"/>
  <c r="B906" i="11"/>
  <c r="B909" i="11"/>
  <c r="B912" i="11"/>
  <c r="B915" i="11"/>
  <c r="B918" i="11"/>
  <c r="B921" i="11"/>
  <c r="B924" i="11"/>
  <c r="B927" i="11"/>
  <c r="B930" i="11"/>
  <c r="B933" i="11"/>
  <c r="B936" i="11"/>
  <c r="B939" i="11"/>
  <c r="B942" i="11"/>
  <c r="B945" i="11"/>
  <c r="B948" i="11"/>
  <c r="B951" i="11"/>
  <c r="B954" i="11"/>
  <c r="B957" i="11"/>
  <c r="B960" i="11"/>
  <c r="B963" i="11"/>
  <c r="B966" i="11"/>
  <c r="B969" i="11"/>
  <c r="B972" i="11"/>
  <c r="B975" i="11"/>
  <c r="B978" i="11"/>
  <c r="B981" i="11"/>
  <c r="B984" i="11"/>
  <c r="B987" i="11"/>
  <c r="B990" i="11"/>
  <c r="B993" i="11"/>
  <c r="B996" i="11"/>
  <c r="B999" i="11"/>
  <c r="B1002" i="11"/>
  <c r="B1005" i="11"/>
  <c r="B1008" i="11"/>
  <c r="B1011" i="11"/>
  <c r="B1014" i="11"/>
  <c r="B1017" i="11"/>
  <c r="B1020" i="11"/>
  <c r="B1023" i="11"/>
  <c r="B1026" i="11"/>
  <c r="B1029" i="11"/>
  <c r="B1032" i="11"/>
  <c r="B1035" i="11"/>
  <c r="B1038" i="11"/>
  <c r="B1041" i="11"/>
  <c r="B1044" i="11"/>
  <c r="B1047" i="11"/>
  <c r="B1050" i="11"/>
  <c r="B1053" i="11"/>
  <c r="B1056" i="11"/>
  <c r="B1059" i="11"/>
  <c r="B1062" i="11"/>
  <c r="B1065" i="11"/>
  <c r="B1068" i="11"/>
  <c r="B1071" i="11"/>
  <c r="B1074" i="11"/>
  <c r="B1077" i="11"/>
  <c r="B1080" i="11"/>
  <c r="B1083" i="11"/>
  <c r="B1086" i="11"/>
  <c r="B1089" i="11"/>
  <c r="B1092" i="11"/>
  <c r="B1095" i="11"/>
  <c r="B1098" i="11"/>
  <c r="B1101" i="11"/>
  <c r="B1104" i="11"/>
  <c r="B1107" i="11"/>
  <c r="B1110" i="11"/>
  <c r="B1113" i="11"/>
  <c r="B1116" i="11"/>
  <c r="B1119" i="11"/>
  <c r="B1122" i="11"/>
  <c r="B1125" i="11"/>
  <c r="B1128" i="11"/>
  <c r="B1131" i="11"/>
  <c r="B1134" i="11"/>
  <c r="B1137" i="11"/>
  <c r="B1140" i="11"/>
  <c r="B1143" i="11"/>
  <c r="B1146" i="11"/>
  <c r="B1149" i="11"/>
  <c r="B1152" i="11"/>
  <c r="B1155" i="11"/>
  <c r="B1158" i="11"/>
  <c r="B1161" i="11"/>
  <c r="B1164" i="11"/>
  <c r="B1167" i="11"/>
  <c r="B1170" i="11"/>
  <c r="B1173" i="11"/>
  <c r="B1176" i="11"/>
  <c r="B1179" i="11"/>
  <c r="B1182" i="11"/>
  <c r="B1185" i="11"/>
  <c r="B1188" i="11"/>
  <c r="B1191" i="11"/>
  <c r="B1194" i="11"/>
  <c r="B1197" i="11"/>
  <c r="B1200" i="11"/>
  <c r="B1203" i="11"/>
  <c r="B1206" i="11"/>
  <c r="B1209" i="11"/>
  <c r="B1212" i="11"/>
  <c r="B1215" i="11"/>
  <c r="B1218" i="11"/>
  <c r="B1221" i="11"/>
  <c r="B1224" i="11"/>
  <c r="B1227" i="11"/>
  <c r="B1230" i="11"/>
  <c r="B1233" i="11"/>
  <c r="B1236" i="11"/>
  <c r="B1239" i="11"/>
  <c r="B1242" i="11"/>
  <c r="B1245" i="11"/>
  <c r="B1248" i="11"/>
  <c r="B1251" i="11"/>
  <c r="B1254" i="11"/>
  <c r="B1257" i="11"/>
  <c r="B1260" i="11"/>
  <c r="B1263" i="11"/>
  <c r="B1266" i="11"/>
  <c r="B1269" i="11"/>
  <c r="B1272" i="11"/>
  <c r="B1275" i="11"/>
  <c r="B1278" i="11"/>
  <c r="B1281" i="11"/>
  <c r="B1284" i="11"/>
  <c r="B1287" i="11"/>
  <c r="B1290" i="11"/>
  <c r="B1293" i="11"/>
  <c r="B1296" i="11"/>
  <c r="B1299" i="11"/>
  <c r="B1302" i="11"/>
  <c r="B1305" i="11"/>
  <c r="B1308" i="11"/>
  <c r="B1311" i="11"/>
  <c r="B1314" i="11"/>
  <c r="B1317" i="11"/>
  <c r="B1320" i="11"/>
  <c r="B1323" i="11"/>
  <c r="B1326" i="11"/>
  <c r="B1329" i="11"/>
  <c r="B1332" i="11"/>
  <c r="B1335" i="11"/>
  <c r="B1338" i="11"/>
  <c r="B1341" i="11"/>
  <c r="B1344" i="11"/>
  <c r="B1347" i="11"/>
  <c r="B1350" i="11"/>
  <c r="B1353" i="11"/>
  <c r="B1356" i="11"/>
  <c r="B1359" i="11"/>
  <c r="B1362" i="11"/>
  <c r="B1365" i="11"/>
  <c r="B1368" i="11"/>
  <c r="B1371" i="11"/>
  <c r="B1374" i="11"/>
  <c r="B1377" i="11"/>
  <c r="B1380" i="11"/>
  <c r="B1383" i="11"/>
  <c r="B1386" i="11"/>
  <c r="B1389" i="11"/>
  <c r="B1392" i="11"/>
  <c r="B1395" i="11"/>
  <c r="B1398" i="11"/>
  <c r="B1401" i="11"/>
  <c r="B1404" i="11"/>
  <c r="B1407" i="11"/>
  <c r="B1410" i="11"/>
  <c r="B1413" i="11"/>
  <c r="B1416" i="11"/>
  <c r="B1419" i="11"/>
  <c r="B1422" i="11"/>
  <c r="B1425" i="11"/>
  <c r="B1428" i="11"/>
  <c r="B1431" i="11"/>
  <c r="B1434" i="11"/>
  <c r="B1437" i="11"/>
  <c r="B1440" i="11"/>
  <c r="B1443" i="11"/>
  <c r="B1446" i="11"/>
  <c r="B201" i="11"/>
  <c r="B204" i="11"/>
  <c r="B201" i="2"/>
  <c r="B204" i="2"/>
  <c r="B207" i="2"/>
  <c r="B210" i="2"/>
  <c r="B213" i="2"/>
  <c r="B216" i="2"/>
  <c r="B219" i="2"/>
  <c r="B222" i="2"/>
  <c r="B225" i="2"/>
  <c r="B228" i="2"/>
  <c r="B231" i="2"/>
  <c r="B234" i="2"/>
  <c r="B237" i="2"/>
  <c r="B240" i="2"/>
  <c r="B243" i="2"/>
  <c r="B246" i="2"/>
  <c r="B249" i="2"/>
  <c r="B252" i="2"/>
  <c r="B255" i="2"/>
  <c r="B258" i="2"/>
  <c r="B261" i="2"/>
  <c r="B264" i="2"/>
  <c r="B267" i="2"/>
  <c r="B270" i="2"/>
  <c r="B273" i="2"/>
  <c r="B276" i="2"/>
  <c r="B279" i="2"/>
  <c r="B282" i="2"/>
  <c r="B285" i="2"/>
  <c r="B288" i="2"/>
  <c r="B291" i="2"/>
  <c r="B294" i="2"/>
  <c r="B297" i="2"/>
  <c r="B300" i="2"/>
  <c r="B303" i="2"/>
  <c r="B306" i="2"/>
  <c r="B309" i="2"/>
  <c r="B312" i="2"/>
  <c r="B315" i="2"/>
  <c r="B318" i="2"/>
  <c r="B321" i="2"/>
  <c r="B324" i="2"/>
  <c r="B327" i="2"/>
  <c r="B330" i="2"/>
  <c r="B333" i="2"/>
  <c r="B336" i="2"/>
  <c r="B339" i="2"/>
  <c r="B342" i="2"/>
  <c r="B345" i="2"/>
  <c r="B348" i="2"/>
  <c r="B351" i="2"/>
  <c r="B354" i="2"/>
  <c r="B357" i="2"/>
  <c r="B360" i="2"/>
  <c r="B363" i="2"/>
  <c r="B366" i="2"/>
  <c r="B369" i="2"/>
  <c r="B372" i="2"/>
  <c r="B375" i="2"/>
  <c r="B378" i="2"/>
  <c r="B381" i="2"/>
  <c r="B384" i="2"/>
  <c r="B387" i="2"/>
  <c r="B390" i="2"/>
  <c r="B393" i="2"/>
  <c r="B396" i="2"/>
  <c r="B399" i="2"/>
  <c r="B402" i="2"/>
  <c r="B405" i="2"/>
  <c r="B408" i="2"/>
  <c r="B411" i="2"/>
  <c r="B414" i="2"/>
  <c r="B417" i="2"/>
  <c r="B420" i="2"/>
  <c r="B423" i="2"/>
  <c r="B426" i="2"/>
  <c r="B429" i="2"/>
  <c r="B432" i="2"/>
  <c r="B435" i="2"/>
  <c r="B438" i="2"/>
  <c r="B441" i="2"/>
  <c r="B444" i="2"/>
  <c r="B447" i="2"/>
  <c r="B450" i="2"/>
  <c r="B453" i="2"/>
  <c r="B456" i="2"/>
  <c r="B459" i="2"/>
  <c r="B462" i="2"/>
  <c r="B465" i="2"/>
  <c r="B468" i="2"/>
  <c r="B471" i="2"/>
  <c r="B474" i="2"/>
  <c r="B477" i="2"/>
  <c r="B480" i="2"/>
  <c r="B483" i="2"/>
  <c r="B486" i="2"/>
  <c r="B489" i="2"/>
  <c r="B492" i="2"/>
  <c r="B495" i="2"/>
  <c r="B498" i="2"/>
  <c r="B501" i="2"/>
  <c r="B504" i="2"/>
  <c r="B507" i="2"/>
  <c r="B510" i="2"/>
  <c r="B513" i="2"/>
  <c r="B516" i="2"/>
  <c r="B519" i="2"/>
  <c r="B522" i="2"/>
  <c r="B525" i="2"/>
  <c r="B528" i="2"/>
  <c r="B531" i="2"/>
  <c r="B534" i="2"/>
  <c r="B537" i="2"/>
  <c r="B540" i="2"/>
  <c r="B543" i="2"/>
  <c r="B546" i="2"/>
  <c r="B549" i="2"/>
  <c r="B552" i="2"/>
  <c r="B555" i="2"/>
  <c r="B558" i="2"/>
  <c r="B561" i="2"/>
  <c r="B564" i="2"/>
  <c r="B567" i="2"/>
  <c r="B570" i="2"/>
  <c r="B573" i="2"/>
  <c r="B576" i="2"/>
  <c r="B579" i="2"/>
  <c r="B582" i="2"/>
  <c r="B585" i="2"/>
  <c r="B588" i="2"/>
  <c r="B591" i="2"/>
  <c r="B594" i="2"/>
  <c r="B597" i="2"/>
  <c r="B600" i="2"/>
  <c r="B603" i="2"/>
  <c r="B606" i="2"/>
  <c r="B609" i="2"/>
  <c r="B612" i="2"/>
  <c r="B615" i="2"/>
  <c r="B618" i="2"/>
  <c r="B621" i="2"/>
  <c r="B624" i="2"/>
  <c r="B627" i="2"/>
  <c r="B630" i="2"/>
  <c r="B633" i="2"/>
  <c r="B636" i="2"/>
  <c r="B639" i="2"/>
  <c r="B642" i="2"/>
  <c r="B645" i="2"/>
  <c r="B648" i="2"/>
  <c r="B651" i="2"/>
  <c r="B654" i="2"/>
  <c r="B657" i="2"/>
  <c r="B660" i="2"/>
  <c r="B663" i="2"/>
  <c r="B666" i="2"/>
  <c r="B669" i="2"/>
  <c r="B672" i="2"/>
  <c r="B675" i="2"/>
  <c r="B678" i="2"/>
  <c r="B681" i="2"/>
  <c r="B684" i="2"/>
  <c r="B687" i="2"/>
  <c r="B690" i="2"/>
  <c r="B693" i="2"/>
  <c r="B696" i="2"/>
  <c r="B699" i="2"/>
  <c r="B702" i="2"/>
  <c r="B705" i="2"/>
  <c r="B708" i="2"/>
  <c r="B711" i="2"/>
  <c r="B714" i="2"/>
  <c r="B717" i="2"/>
  <c r="B720" i="2"/>
  <c r="B723" i="2"/>
  <c r="B726" i="2"/>
  <c r="B729" i="2"/>
  <c r="B732" i="2"/>
  <c r="B735" i="2"/>
  <c r="B738" i="2"/>
  <c r="B741" i="2"/>
  <c r="B744" i="2"/>
  <c r="B747" i="2"/>
  <c r="B750" i="2"/>
  <c r="B753" i="2"/>
  <c r="B756" i="2"/>
  <c r="B759" i="2"/>
  <c r="B762" i="2"/>
  <c r="B765" i="2"/>
  <c r="B768" i="2"/>
  <c r="B771" i="2"/>
  <c r="B774" i="2"/>
  <c r="B777" i="2"/>
  <c r="B780" i="2"/>
  <c r="B783" i="2"/>
  <c r="B786" i="2"/>
  <c r="B789" i="2"/>
  <c r="B792" i="2"/>
  <c r="B795" i="2"/>
  <c r="B798" i="2"/>
  <c r="B801" i="2"/>
  <c r="B804" i="2"/>
  <c r="B807" i="2"/>
  <c r="B810" i="2"/>
  <c r="B813" i="2"/>
  <c r="B816" i="2"/>
  <c r="B819" i="2"/>
  <c r="B822" i="2"/>
  <c r="B825" i="2"/>
  <c r="B828" i="2"/>
  <c r="B831" i="2"/>
  <c r="B834" i="2"/>
  <c r="B837" i="2"/>
  <c r="B840" i="2"/>
  <c r="B843" i="2"/>
  <c r="B846" i="2"/>
  <c r="B849" i="2"/>
  <c r="B852" i="2"/>
  <c r="B855" i="2"/>
  <c r="B858" i="2"/>
  <c r="B861" i="2"/>
  <c r="B864" i="2"/>
  <c r="B867" i="2"/>
  <c r="B870" i="2"/>
  <c r="B873" i="2"/>
  <c r="B876" i="2"/>
  <c r="B879" i="2"/>
  <c r="B882" i="2"/>
  <c r="B885" i="2"/>
  <c r="B888" i="2"/>
  <c r="B891" i="2"/>
  <c r="B894" i="2"/>
  <c r="B897" i="2"/>
  <c r="B900" i="2"/>
  <c r="B903" i="2"/>
  <c r="B906" i="2"/>
  <c r="B909" i="2"/>
  <c r="B912" i="2"/>
  <c r="B915" i="2"/>
  <c r="B918" i="2"/>
  <c r="B921" i="2"/>
  <c r="B924" i="2"/>
  <c r="B927" i="2"/>
  <c r="B930" i="2"/>
  <c r="B933" i="2"/>
  <c r="B936" i="2"/>
  <c r="B939" i="2"/>
  <c r="B942" i="2"/>
  <c r="B945" i="2"/>
  <c r="B948" i="2"/>
  <c r="B951" i="2"/>
  <c r="B954" i="2"/>
  <c r="B957" i="2"/>
  <c r="B960" i="2"/>
  <c r="B963" i="2"/>
  <c r="B966" i="2"/>
  <c r="B969" i="2"/>
  <c r="B972" i="2"/>
  <c r="B975" i="2"/>
  <c r="B978" i="2"/>
  <c r="B981" i="2"/>
  <c r="B984" i="2"/>
  <c r="B987" i="2"/>
  <c r="B990" i="2"/>
  <c r="B993" i="2"/>
  <c r="B996" i="2"/>
  <c r="B999" i="2"/>
  <c r="B1002" i="2"/>
  <c r="B1005" i="2"/>
  <c r="B1008" i="2"/>
  <c r="B1011" i="2"/>
  <c r="B1014" i="2"/>
  <c r="B1017" i="2"/>
  <c r="B1020" i="2"/>
  <c r="B1023" i="2"/>
  <c r="B1026" i="2"/>
  <c r="B1029" i="2"/>
  <c r="B1032" i="2"/>
  <c r="B1035" i="2"/>
  <c r="B1038" i="2"/>
  <c r="B1041" i="2"/>
  <c r="B1044" i="2"/>
  <c r="B1047" i="2"/>
  <c r="B1050" i="2"/>
  <c r="B1053" i="2"/>
  <c r="B1056" i="2"/>
  <c r="B1059" i="2"/>
  <c r="B1062" i="2"/>
  <c r="B1065" i="2"/>
  <c r="B1068" i="2"/>
  <c r="B1071" i="2"/>
  <c r="B1074" i="2"/>
  <c r="B1077" i="2"/>
  <c r="B1080" i="2"/>
  <c r="B1083" i="2"/>
  <c r="B1086" i="2"/>
  <c r="B1089" i="2"/>
  <c r="B1092" i="2"/>
  <c r="B1095" i="2"/>
  <c r="B1098" i="2"/>
  <c r="B1101" i="2"/>
  <c r="B1104" i="2"/>
  <c r="B1107" i="2"/>
  <c r="B1110" i="2"/>
  <c r="B1113" i="2"/>
  <c r="B1116" i="2"/>
  <c r="B1119" i="2"/>
  <c r="B1122" i="2"/>
  <c r="B1125" i="2"/>
  <c r="B1128" i="2"/>
  <c r="B1131" i="2"/>
  <c r="B1134" i="2"/>
  <c r="B1137" i="2"/>
  <c r="B1140" i="2"/>
  <c r="B1143" i="2"/>
  <c r="B1146" i="2"/>
  <c r="B12" i="2"/>
  <c r="B15" i="2"/>
  <c r="B18" i="2"/>
  <c r="B21" i="2"/>
  <c r="B24" i="2"/>
  <c r="B27" i="2"/>
  <c r="B30" i="2"/>
  <c r="B33" i="2"/>
  <c r="B36" i="2"/>
  <c r="B39" i="2"/>
  <c r="B42" i="2"/>
  <c r="B45" i="2"/>
  <c r="B48" i="2"/>
  <c r="B51" i="2"/>
  <c r="B54" i="2"/>
  <c r="B57" i="2"/>
  <c r="B60" i="2"/>
  <c r="B63" i="2"/>
  <c r="B66" i="2"/>
  <c r="B69" i="2"/>
  <c r="B72" i="2"/>
  <c r="B75" i="2"/>
  <c r="B78" i="2"/>
  <c r="B87" i="2"/>
  <c r="B90" i="2"/>
  <c r="B93" i="2"/>
  <c r="B96" i="2"/>
  <c r="B99" i="2"/>
  <c r="B102" i="2"/>
  <c r="B105" i="2"/>
  <c r="B108" i="2"/>
  <c r="B111" i="2"/>
  <c r="B114" i="2"/>
  <c r="B117" i="2"/>
  <c r="B120" i="2"/>
  <c r="B123" i="2"/>
  <c r="B126" i="2"/>
  <c r="B129" i="2"/>
  <c r="B132" i="2"/>
  <c r="B135" i="2"/>
  <c r="B138" i="2"/>
  <c r="B141" i="2"/>
  <c r="B144" i="2"/>
  <c r="B147" i="2"/>
  <c r="B150" i="2"/>
  <c r="B153" i="2"/>
  <c r="B156" i="2"/>
  <c r="B159" i="2"/>
  <c r="B162" i="2"/>
  <c r="B165" i="2"/>
  <c r="B168" i="2"/>
  <c r="B171" i="2"/>
  <c r="B174" i="2"/>
  <c r="B177" i="2"/>
  <c r="B180" i="2"/>
  <c r="B183" i="2"/>
  <c r="B186" i="2"/>
  <c r="B189" i="2"/>
  <c r="B192" i="2"/>
  <c r="B195" i="2"/>
  <c r="B198" i="2"/>
  <c r="B51" i="12" l="1"/>
  <c r="B48" i="12"/>
  <c r="B198" i="21"/>
  <c r="B195" i="21"/>
  <c r="B192" i="21"/>
  <c r="B189" i="21"/>
  <c r="B186" i="21"/>
  <c r="B183" i="21"/>
  <c r="B180" i="21"/>
  <c r="B177" i="21"/>
  <c r="B174" i="21"/>
  <c r="B171" i="21"/>
  <c r="B168" i="21"/>
  <c r="B165" i="21"/>
  <c r="B162" i="21"/>
  <c r="B159" i="21"/>
  <c r="B156" i="21"/>
  <c r="B153" i="21"/>
  <c r="B150" i="21"/>
  <c r="B147" i="21"/>
  <c r="B144" i="21"/>
  <c r="B141" i="21"/>
  <c r="B138" i="21"/>
  <c r="B135" i="21"/>
  <c r="B132" i="21"/>
  <c r="B129" i="21"/>
  <c r="B126" i="21"/>
  <c r="B123" i="21"/>
  <c r="B120" i="21"/>
  <c r="B117" i="21"/>
  <c r="B114" i="21"/>
  <c r="B111" i="21"/>
  <c r="B108" i="21"/>
  <c r="B105" i="21"/>
  <c r="B102" i="21"/>
  <c r="B99" i="21"/>
  <c r="B96" i="21"/>
  <c r="B93" i="21"/>
  <c r="B90" i="21"/>
  <c r="B87" i="21"/>
  <c r="B84" i="21"/>
  <c r="B81" i="21"/>
  <c r="B78" i="21"/>
  <c r="B75" i="21"/>
  <c r="B72" i="21"/>
  <c r="B69" i="21"/>
  <c r="B66" i="21"/>
  <c r="B63" i="21"/>
  <c r="B60" i="21"/>
  <c r="B57" i="21"/>
  <c r="B54" i="21"/>
  <c r="B51" i="21"/>
  <c r="B48" i="21"/>
  <c r="B45" i="21"/>
  <c r="B42" i="21"/>
  <c r="B39" i="21"/>
  <c r="B36" i="21"/>
  <c r="B33" i="21"/>
  <c r="B30" i="21"/>
  <c r="B27" i="21"/>
  <c r="B24" i="21"/>
  <c r="B21" i="21"/>
  <c r="B18" i="21"/>
  <c r="B15" i="21"/>
  <c r="B12" i="21"/>
  <c r="B9" i="21"/>
  <c r="B6" i="21"/>
  <c r="B9" i="2"/>
  <c r="B6" i="2"/>
  <c r="B12" i="12"/>
  <c r="B15" i="12"/>
  <c r="B18" i="12"/>
  <c r="B21" i="12"/>
  <c r="B24" i="12"/>
  <c r="B27" i="12"/>
  <c r="B30" i="12"/>
  <c r="B33" i="12"/>
  <c r="B36" i="12"/>
  <c r="B39" i="12"/>
  <c r="B42" i="12"/>
  <c r="B45" i="12"/>
  <c r="B57" i="12"/>
  <c r="B60" i="12"/>
  <c r="B63" i="12"/>
  <c r="B66" i="12"/>
  <c r="B69" i="12"/>
  <c r="B72" i="12"/>
  <c r="B75" i="12"/>
  <c r="B78" i="12"/>
  <c r="B87" i="12"/>
  <c r="B90" i="12"/>
  <c r="B93" i="12"/>
  <c r="B96" i="12"/>
  <c r="B99" i="12"/>
  <c r="B102" i="12"/>
  <c r="B105" i="12"/>
  <c r="B108" i="12"/>
  <c r="B111" i="12"/>
  <c r="B114" i="12"/>
  <c r="B117" i="12"/>
  <c r="B120" i="12"/>
  <c r="B123" i="12"/>
  <c r="B126" i="12"/>
  <c r="B129" i="12"/>
  <c r="B132" i="12"/>
  <c r="B135" i="12"/>
  <c r="B138" i="12"/>
  <c r="B141" i="12"/>
  <c r="B144" i="12"/>
  <c r="B147" i="12"/>
  <c r="B150" i="12"/>
  <c r="B153" i="12"/>
  <c r="B156" i="12"/>
  <c r="B159" i="12"/>
  <c r="B162" i="12"/>
  <c r="B165" i="12"/>
  <c r="B168" i="12"/>
  <c r="B171" i="12"/>
  <c r="B174" i="12"/>
  <c r="B177" i="12"/>
  <c r="B180" i="12"/>
  <c r="B183" i="12"/>
  <c r="B186" i="12"/>
  <c r="B189" i="12"/>
  <c r="B192" i="12"/>
  <c r="B195" i="12"/>
  <c r="B198" i="12"/>
  <c r="B9" i="12"/>
  <c r="B6" i="12"/>
  <c r="B12" i="11"/>
  <c r="B15" i="11"/>
  <c r="B18" i="11"/>
  <c r="B21" i="11"/>
  <c r="B24" i="11"/>
  <c r="B27" i="11"/>
  <c r="B30" i="11"/>
  <c r="B33" i="11"/>
  <c r="B36" i="11"/>
  <c r="B39" i="11"/>
  <c r="B42" i="11"/>
  <c r="B45" i="11"/>
  <c r="B48" i="11"/>
  <c r="B51" i="11"/>
  <c r="B54" i="11"/>
  <c r="B63" i="11"/>
  <c r="B66" i="11"/>
  <c r="B72" i="11"/>
  <c r="B75" i="11"/>
  <c r="B78" i="11"/>
  <c r="B81" i="11"/>
  <c r="B84" i="11"/>
  <c r="B87" i="11"/>
  <c r="B90" i="11"/>
  <c r="B93" i="11"/>
  <c r="B96" i="11"/>
  <c r="B99" i="11"/>
  <c r="B102" i="11"/>
  <c r="B105" i="11"/>
  <c r="B108" i="11"/>
  <c r="B111" i="11"/>
  <c r="B114" i="11"/>
  <c r="B117" i="11"/>
  <c r="B120" i="11"/>
  <c r="B123" i="11"/>
  <c r="B126" i="11"/>
  <c r="B129" i="11"/>
  <c r="B132" i="11"/>
  <c r="B135" i="11"/>
  <c r="B138" i="11"/>
  <c r="B141" i="11"/>
  <c r="B144" i="11"/>
  <c r="B147" i="11"/>
  <c r="B150" i="11"/>
  <c r="B153" i="11"/>
  <c r="B156" i="11"/>
  <c r="B159" i="11"/>
  <c r="B162" i="11"/>
  <c r="B165" i="11"/>
  <c r="B168" i="11"/>
  <c r="B171" i="11"/>
  <c r="B174" i="11"/>
  <c r="B177" i="11"/>
  <c r="B180" i="11"/>
  <c r="B183" i="11"/>
  <c r="B186" i="11"/>
  <c r="B189" i="11"/>
  <c r="B192" i="11"/>
  <c r="B195" i="11"/>
  <c r="B198" i="11"/>
  <c r="B9" i="11"/>
  <c r="B6" i="11"/>
  <c r="W9" i="2" a="1"/>
  <c r="W9" i="2" s="1"/>
  <c r="W6" i="2" a="1"/>
  <c r="W6" i="2" s="1"/>
  <c r="W35" i="1" l="1"/>
  <c r="U35" i="1"/>
  <c r="W33" i="1" l="1"/>
  <c r="W32" i="1" l="1"/>
  <c r="R32" i="1" s="1"/>
  <c r="U32" i="1"/>
  <c r="W31" i="1"/>
  <c r="R31" i="1" s="1"/>
  <c r="U31" i="1"/>
  <c r="W30" i="1"/>
  <c r="R30" i="1" s="1"/>
  <c r="U30" i="1"/>
  <c r="W29" i="1" l="1"/>
  <c r="U29" i="1"/>
  <c r="R29" i="1"/>
  <c r="X28" i="1" l="1"/>
  <c r="S28" i="1"/>
  <c r="S27" i="1"/>
  <c r="S26" i="1"/>
  <c r="X27" i="1"/>
  <c r="X26" i="1"/>
  <c r="X25" i="1"/>
  <c r="X24" i="1"/>
  <c r="S24" i="1"/>
  <c r="F43" i="1"/>
  <c r="C43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U26" i="1"/>
  <c r="W28" i="1"/>
  <c r="W23" i="1"/>
  <c r="W24" i="1"/>
  <c r="W25" i="1"/>
  <c r="W26" i="1"/>
  <c r="W27" i="1"/>
  <c r="U23" i="1"/>
  <c r="R23" i="1" s="1"/>
  <c r="U24" i="1"/>
  <c r="R24" i="1" s="1"/>
  <c r="T25" i="1"/>
  <c r="U25" i="1" l="1"/>
  <c r="R25" i="1" s="1"/>
  <c r="S25" i="1"/>
  <c r="R26" i="1"/>
  <c r="U28" i="1"/>
  <c r="R28" i="1" s="1"/>
  <c r="U27" i="1"/>
  <c r="R27" i="1" s="1"/>
  <c r="W15" i="1"/>
  <c r="U15" i="1"/>
  <c r="R15" i="1" s="1"/>
  <c r="W14" i="1"/>
  <c r="U14" i="1"/>
  <c r="W13" i="1"/>
  <c r="U13" i="1"/>
  <c r="W11" i="1"/>
  <c r="R11" i="1" s="1"/>
  <c r="U11" i="1"/>
  <c r="W9" i="1"/>
  <c r="W10" i="1"/>
  <c r="U9" i="1"/>
  <c r="U10" i="1"/>
  <c r="U8" i="1"/>
  <c r="U7" i="1"/>
  <c r="R7" i="1" s="1"/>
  <c r="W7" i="1"/>
  <c r="W8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2" i="1"/>
  <c r="R14" i="1" l="1"/>
  <c r="R8" i="1"/>
  <c r="R13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<sst xmlns="http://schemas.openxmlformats.org/spreadsheetml/2006/main" count="957" uniqueCount="225">
  <si>
    <t xml:space="preserve">Date </t>
  </si>
  <si>
    <t>Grutier</t>
  </si>
  <si>
    <t>CDL</t>
  </si>
  <si>
    <t>Poste</t>
  </si>
  <si>
    <t>Arrêt Programmés</t>
  </si>
  <si>
    <t>Pb Orga</t>
  </si>
  <si>
    <t>Fréquentiel</t>
  </si>
  <si>
    <t>Pannes &gt; 5min</t>
  </si>
  <si>
    <t>Micro Arrêt</t>
  </si>
  <si>
    <t>Non qualité</t>
  </si>
  <si>
    <t>Julien</t>
  </si>
  <si>
    <t>Julien M</t>
  </si>
  <si>
    <t>Steve</t>
  </si>
  <si>
    <t>Matin</t>
  </si>
  <si>
    <t>nettoyage sciure</t>
  </si>
  <si>
    <t>Bac coincé
Poussoir ne reviens pas</t>
  </si>
  <si>
    <t>Stéphane</t>
  </si>
  <si>
    <t>Laurent</t>
  </si>
  <si>
    <t>Après-midi</t>
  </si>
  <si>
    <t>Changement de lame +mise en place plexi</t>
  </si>
  <si>
    <t>Mise en place palette protection projection + réunion Prod</t>
  </si>
  <si>
    <t>Réunion Prod</t>
  </si>
  <si>
    <t>Scie bloquée dans bois</t>
  </si>
  <si>
    <t>Pb bac + poussoir</t>
  </si>
  <si>
    <t>Lucas</t>
  </si>
  <si>
    <t>vidange panier</t>
  </si>
  <si>
    <t>fuite hydraulique scie 4</t>
  </si>
  <si>
    <t>Relevé Nb cp/min Sc 5</t>
  </si>
  <si>
    <t>Relevé Nb cp/min Sc 4</t>
  </si>
  <si>
    <t>Stépane</t>
  </si>
  <si>
    <t>Reunion + inter Grappin</t>
  </si>
  <si>
    <t>Guillotine ne remonte pas Scie 5</t>
  </si>
  <si>
    <t>Reunion + pause + Intervntion sur grappin</t>
  </si>
  <si>
    <t>Défaut groupe hydraulique</t>
  </si>
  <si>
    <t>guillotine coincée</t>
  </si>
  <si>
    <t>TRG
Scie 5</t>
  </si>
  <si>
    <t>TRG
Scie 4</t>
  </si>
  <si>
    <t>Total 
min arrêt</t>
  </si>
  <si>
    <t>TRG Moy. Scie</t>
  </si>
  <si>
    <t>Sem.</t>
  </si>
  <si>
    <t>Guillotine ne remonte pas Scie 5 + Grappin intervention maintenance</t>
  </si>
  <si>
    <t>caisson bloqué</t>
  </si>
  <si>
    <t>Reunion Prod + pause</t>
  </si>
  <si>
    <t>Scie 4 lame bloquée</t>
  </si>
  <si>
    <t>Suivi Evènement Scie n° 5</t>
  </si>
  <si>
    <t>Rayann</t>
  </si>
  <si>
    <t>matin</t>
  </si>
  <si>
    <t>Réunion Prod + pause</t>
  </si>
  <si>
    <t>Remise en place  capteur Fdc vérin bras</t>
  </si>
  <si>
    <t>nettoyage sciure
(Bac)</t>
  </si>
  <si>
    <t>Bac bloqué</t>
  </si>
  <si>
    <t>REE cardan scie 4</t>
  </si>
  <si>
    <t>Gestion portail acceuil</t>
  </si>
  <si>
    <t>Pause + réunion Prod</t>
  </si>
  <si>
    <t>Pb poussoir</t>
  </si>
  <si>
    <t>Cardan scie 4 HS</t>
  </si>
  <si>
    <t>Guillotine Scie 5 ne remonte pas</t>
  </si>
  <si>
    <t>Pause + Nettoyage inter poste</t>
  </si>
  <si>
    <t>intevention DEHARD sur cardan Scie 4 et guillotine Scie 5</t>
  </si>
  <si>
    <t>Pause + réunion Prod + câblage</t>
  </si>
  <si>
    <t>bac</t>
  </si>
  <si>
    <t>guillotine</t>
  </si>
  <si>
    <t>cardan</t>
  </si>
  <si>
    <t>Arrêt programmé</t>
  </si>
  <si>
    <t>TOTAL</t>
  </si>
  <si>
    <t>pb orga</t>
  </si>
  <si>
    <t>Minutes</t>
  </si>
  <si>
    <t>Commentaires</t>
  </si>
  <si>
    <t>TRG</t>
  </si>
  <si>
    <t>Analyse Micro Arrêt</t>
  </si>
  <si>
    <t>Bac</t>
  </si>
  <si>
    <t>Poussoir</t>
  </si>
  <si>
    <t>Guillotine</t>
  </si>
  <si>
    <t>pause</t>
  </si>
  <si>
    <t>Changement grappin</t>
  </si>
  <si>
    <t>Capteur lame débranché</t>
  </si>
  <si>
    <t>disjonction groupe + lame bloquéee</t>
  </si>
  <si>
    <r>
      <rPr>
        <b/>
        <sz val="11"/>
        <color rgb="FFFF0000"/>
        <rFont val="Calibri"/>
        <family val="2"/>
        <scheme val="minor"/>
      </rPr>
      <t>Chgt lame</t>
    </r>
    <r>
      <rPr>
        <sz val="11"/>
        <color theme="1"/>
        <rFont val="Calibri"/>
        <family val="2"/>
        <scheme val="minor"/>
      </rPr>
      <t xml:space="preserve"> + mise en place deflecteur</t>
    </r>
  </si>
  <si>
    <t>Autre</t>
  </si>
  <si>
    <t>Echantillonage cp/min</t>
  </si>
  <si>
    <t>Commentaire</t>
  </si>
  <si>
    <t>Relevé coupes debut</t>
  </si>
  <si>
    <t>Relevé coupes fin</t>
  </si>
  <si>
    <t>vidange caisson</t>
  </si>
  <si>
    <t>vidage scania</t>
  </si>
  <si>
    <t>lame HS</t>
  </si>
  <si>
    <t>Infos poste</t>
  </si>
  <si>
    <t>Suivi Evènement Scie n° 2</t>
  </si>
  <si>
    <t>Suivi Evènement Scie n° 3</t>
  </si>
  <si>
    <t>manque bois</t>
  </si>
  <si>
    <t>chgt panier</t>
  </si>
  <si>
    <t>nettoyage parc</t>
  </si>
  <si>
    <t>Journée</t>
  </si>
  <si>
    <t>Gerald</t>
  </si>
  <si>
    <t>passage consigne</t>
  </si>
  <si>
    <t>TRE</t>
  </si>
  <si>
    <t xml:space="preserve">Prod
Paniers
</t>
  </si>
  <si>
    <t>NE: non exploitable</t>
  </si>
  <si>
    <t>NC: non communiqué</t>
  </si>
  <si>
    <t xml:space="preserve">Production Scie (TRG)
</t>
  </si>
  <si>
    <t>NC</t>
  </si>
  <si>
    <t>pause, réunion</t>
  </si>
  <si>
    <t>guillotine serflex</t>
  </si>
  <si>
    <t>remplissage fagot</t>
  </si>
  <si>
    <t>pb guillotine</t>
  </si>
  <si>
    <t>lame coincée</t>
  </si>
  <si>
    <t>chgt lame</t>
  </si>
  <si>
    <t>flexible grapin HS</t>
  </si>
  <si>
    <t>chgt paniers</t>
  </si>
  <si>
    <t>pb hydrau</t>
  </si>
  <si>
    <t>nettoyage</t>
  </si>
  <si>
    <t>bois coincé</t>
  </si>
  <si>
    <t>test concasseur</t>
  </si>
  <si>
    <t>étude grappin</t>
  </si>
  <si>
    <t>mise en place</t>
  </si>
  <si>
    <t>pb grappin</t>
  </si>
  <si>
    <t>déchargement bois</t>
  </si>
  <si>
    <t>maintenance grappin</t>
  </si>
  <si>
    <t>poussoir bloqué</t>
  </si>
  <si>
    <t>modification convoyeur</t>
  </si>
  <si>
    <t>pb guillotine bloqué bas</t>
  </si>
  <si>
    <t>pb cellule bac</t>
  </si>
  <si>
    <t>pb flexible</t>
  </si>
  <si>
    <t>lame bloquée</t>
  </si>
  <si>
    <t>julien</t>
  </si>
  <si>
    <t>lucas</t>
  </si>
  <si>
    <t>nettoyage+reunion+pause</t>
  </si>
  <si>
    <t>scie 4 panne bac et poussoir</t>
  </si>
  <si>
    <t>Suivi Evènement Scie n° 4</t>
  </si>
  <si>
    <t>reunion prod</t>
  </si>
  <si>
    <t>nc</t>
  </si>
  <si>
    <t>montage plaque de protection</t>
  </si>
  <si>
    <t>changement grappin</t>
  </si>
  <si>
    <t>disjoncteur</t>
  </si>
  <si>
    <t>Suivi Evènement Scie n° 1</t>
  </si>
  <si>
    <t xml:space="preserve">pause </t>
  </si>
  <si>
    <t>reunion</t>
  </si>
  <si>
    <t xml:space="preserve">fuite hydro </t>
  </si>
  <si>
    <t xml:space="preserve"> fuite hydro bras lame</t>
  </si>
  <si>
    <t>montage deflecteur</t>
  </si>
  <si>
    <t>montage grappin</t>
  </si>
  <si>
    <t>capteur lame debranché</t>
  </si>
  <si>
    <t>guilllotine</t>
  </si>
  <si>
    <t>changement panier</t>
  </si>
  <si>
    <t>cable capteur lame</t>
  </si>
  <si>
    <t>probleme guilllotine</t>
  </si>
  <si>
    <t>vidange cuve sciure</t>
  </si>
  <si>
    <t>inter dehard scie 1</t>
  </si>
  <si>
    <t>lame coincé bois</t>
  </si>
  <si>
    <t>(vide)</t>
  </si>
  <si>
    <t>Total général</t>
  </si>
  <si>
    <t>Moyenne de TRG</t>
  </si>
  <si>
    <t>Somme de Total 
min arrêt</t>
  </si>
  <si>
    <t>Scie 5</t>
  </si>
  <si>
    <t>Scie 1</t>
  </si>
  <si>
    <t>Scie 4</t>
  </si>
  <si>
    <t>changement lame</t>
  </si>
  <si>
    <t>flexible grappin hs</t>
  </si>
  <si>
    <t>capteur de lame</t>
  </si>
  <si>
    <t>capteur lame</t>
  </si>
  <si>
    <t>probleme guillotine</t>
  </si>
  <si>
    <t>boid coincé</t>
  </si>
  <si>
    <t>arret nettoyage</t>
  </si>
  <si>
    <t>test broyeur</t>
  </si>
  <si>
    <t>probleme butée</t>
  </si>
  <si>
    <t>passation changement panier</t>
  </si>
  <si>
    <t>etude grappin</t>
  </si>
  <si>
    <t>appro bois</t>
  </si>
  <si>
    <t>maintenance</t>
  </si>
  <si>
    <t>grappin</t>
  </si>
  <si>
    <t>intervention dehard</t>
  </si>
  <si>
    <t>mise en place ,nettoyage</t>
  </si>
  <si>
    <t>modif convoyeur mobile</t>
  </si>
  <si>
    <t>scie bloquer</t>
  </si>
  <si>
    <t>capteur guillotine</t>
  </si>
  <si>
    <t>passation</t>
  </si>
  <si>
    <t>bois coincé lame</t>
  </si>
  <si>
    <t>convoyage tapis trommel</t>
  </si>
  <si>
    <t>scie bloquer bac</t>
  </si>
  <si>
    <t>convoyage tapis tromel</t>
  </si>
  <si>
    <t>entretien</t>
  </si>
  <si>
    <t>plein chariot</t>
  </si>
  <si>
    <t>lame bloquer</t>
  </si>
  <si>
    <t>installation tapis tromel</t>
  </si>
  <si>
    <t>et</t>
  </si>
  <si>
    <t>fendeuse</t>
  </si>
  <si>
    <t>installation ligne tromel</t>
  </si>
  <si>
    <t>mise en place ligne tromel</t>
  </si>
  <si>
    <t>bois coincer lame</t>
  </si>
  <si>
    <t xml:space="preserve"> pas de chariot</t>
  </si>
  <si>
    <t>test coupe 220 mm</t>
  </si>
  <si>
    <t>resserage fendeuse</t>
  </si>
  <si>
    <t>pas de chariot</t>
  </si>
  <si>
    <t>probleme cellule</t>
  </si>
  <si>
    <t>pas de lame dispo</t>
  </si>
  <si>
    <t>cellule lame debrancher</t>
  </si>
  <si>
    <t>travaux dans tromel</t>
  </si>
  <si>
    <t>tapis bloquer</t>
  </si>
  <si>
    <t>modif raclette dechets</t>
  </si>
  <si>
    <t>bois bloquer lame</t>
  </si>
  <si>
    <t>tapis fendeuse</t>
  </si>
  <si>
    <t>reunion planning</t>
  </si>
  <si>
    <t>fuite fendeuse</t>
  </si>
  <si>
    <t xml:space="preserve"> nettoyage caisson</t>
  </si>
  <si>
    <t>fendeuse bloquer</t>
  </si>
  <si>
    <t>tas 3 disjoncter</t>
  </si>
  <si>
    <t xml:space="preserve">bois bloquer </t>
  </si>
  <si>
    <t>pas de maintenanc</t>
  </si>
  <si>
    <t>mise en place passerelle</t>
  </si>
  <si>
    <t>bois coincé fendeuse</t>
  </si>
  <si>
    <t xml:space="preserve"> pause</t>
  </si>
  <si>
    <t>scie bloquer bois</t>
  </si>
  <si>
    <t>tapis 4 bloquer</t>
  </si>
  <si>
    <t xml:space="preserve">mise en place </t>
  </si>
  <si>
    <t>bois coince fendeuse</t>
  </si>
  <si>
    <t>lame bloquer bois</t>
  </si>
  <si>
    <t>tapis trommel bloqué</t>
  </si>
  <si>
    <t>bois coincé bac</t>
  </si>
  <si>
    <t>chgt scie</t>
  </si>
  <si>
    <t>régéneration grue</t>
  </si>
  <si>
    <t>bac coincé</t>
  </si>
  <si>
    <t>mise en place ecran grue</t>
  </si>
  <si>
    <t>tapis bloqué</t>
  </si>
  <si>
    <t>entretien scie</t>
  </si>
  <si>
    <t>régé grue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</si>
</sst>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theme="9" tint="0.79998168889431442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9" fontId="0" fillId="0" borderId="0" xfId="1" applyFont="1" applyAlignment="1">
      <alignment horizontal="center" vertical="center" wrapText="1"/>
    </xf>
    <xf numFmtId="9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0" fontId="0" fillId="0" borderId="0" xfId="0" applyAlignment="1"/>
    <xf numFmtId="0" fontId="8" fillId="6" borderId="31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3" borderId="24" xfId="0" applyFont="1" applyFill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4" borderId="24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9" fillId="10" borderId="31" xfId="0" applyFont="1" applyFill="1" applyBorder="1" applyAlignment="1">
      <alignment horizontal="center" vertical="center" wrapText="1"/>
    </xf>
    <xf numFmtId="0" fontId="9" fillId="10" borderId="25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 vertical="center" wrapText="1"/>
    </xf>
    <xf numFmtId="0" fontId="8" fillId="8" borderId="25" xfId="0" applyFont="1" applyFill="1" applyBorder="1" applyAlignment="1">
      <alignment horizontal="center" vertical="center" wrapText="1"/>
    </xf>
    <xf numFmtId="0" fontId="8" fillId="11" borderId="31" xfId="0" applyFont="1" applyFill="1" applyBorder="1" applyAlignment="1">
      <alignment horizontal="center" vertical="center" wrapText="1"/>
    </xf>
    <xf numFmtId="0" fontId="8" fillId="11" borderId="25" xfId="0" applyFont="1" applyFill="1" applyBorder="1" applyAlignment="1">
      <alignment horizontal="center" vertical="center" wrapText="1"/>
    </xf>
    <xf numFmtId="0" fontId="8" fillId="11" borderId="23" xfId="0" applyFont="1" applyFill="1" applyBorder="1" applyAlignment="1">
      <alignment horizontal="center" vertical="center"/>
    </xf>
    <xf numFmtId="0" fontId="10" fillId="0" borderId="0" xfId="0" applyFont="1"/>
    <xf numFmtId="16" fontId="0" fillId="0" borderId="0" xfId="0" applyNumberFormat="1" applyAlignment="1">
      <alignment horizontal="center" vertical="center" wrapText="1"/>
    </xf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64" fontId="0" fillId="0" borderId="0" xfId="0" applyNumberFormat="1"/>
    <xf numFmtId="0" fontId="0" fillId="2" borderId="26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10" fontId="0" fillId="2" borderId="20" xfId="0" applyNumberFormat="1" applyFont="1" applyFill="1" applyBorder="1" applyAlignment="1">
      <alignment horizontal="center" vertical="center"/>
    </xf>
    <xf numFmtId="10" fontId="0" fillId="2" borderId="21" xfId="0" applyNumberFormat="1" applyFont="1" applyFill="1" applyBorder="1" applyAlignment="1">
      <alignment horizontal="center" vertical="center"/>
    </xf>
    <xf numFmtId="10" fontId="0" fillId="2" borderId="22" xfId="0" applyNumberFormat="1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0" fillId="2" borderId="26" xfId="0" applyNumberFormat="1" applyFont="1" applyFill="1" applyBorder="1" applyAlignment="1">
      <alignment horizontal="center" vertical="center"/>
    </xf>
    <xf numFmtId="0" fontId="0" fillId="2" borderId="24" xfId="0" applyNumberFormat="1" applyFont="1" applyFill="1" applyBorder="1" applyAlignment="1">
      <alignment horizontal="center" vertical="center"/>
    </xf>
    <xf numFmtId="0" fontId="0" fillId="2" borderId="27" xfId="0" applyNumberFormat="1" applyFont="1" applyFill="1" applyBorder="1" applyAlignment="1">
      <alignment horizontal="center" vertical="center"/>
    </xf>
    <xf numFmtId="10" fontId="7" fillId="2" borderId="20" xfId="0" applyNumberFormat="1" applyFont="1" applyFill="1" applyBorder="1" applyAlignment="1">
      <alignment horizontal="center" vertical="center"/>
    </xf>
    <xf numFmtId="10" fontId="7" fillId="2" borderId="21" xfId="0" applyNumberFormat="1" applyFont="1" applyFill="1" applyBorder="1" applyAlignment="1">
      <alignment horizontal="center" vertical="center"/>
    </xf>
    <xf numFmtId="10" fontId="7" fillId="2" borderId="22" xfId="0" applyNumberFormat="1" applyFont="1" applyFill="1" applyBorder="1" applyAlignment="1">
      <alignment horizontal="center" vertical="center"/>
    </xf>
    <xf numFmtId="10" fontId="0" fillId="4" borderId="20" xfId="0" applyNumberFormat="1" applyFont="1" applyFill="1" applyBorder="1" applyAlignment="1">
      <alignment horizontal="center" vertical="center"/>
    </xf>
    <xf numFmtId="10" fontId="0" fillId="4" borderId="21" xfId="0" applyNumberFormat="1" applyFont="1" applyFill="1" applyBorder="1" applyAlignment="1">
      <alignment horizontal="center" vertical="center"/>
    </xf>
    <xf numFmtId="10" fontId="0" fillId="4" borderId="22" xfId="0" applyNumberFormat="1" applyFont="1" applyFill="1" applyBorder="1" applyAlignment="1">
      <alignment horizontal="center" vertical="center"/>
    </xf>
    <xf numFmtId="0" fontId="0" fillId="4" borderId="17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4" borderId="19" xfId="0" applyFont="1" applyFill="1" applyBorder="1" applyAlignment="1">
      <alignment horizontal="center" vertical="center"/>
    </xf>
    <xf numFmtId="16" fontId="0" fillId="2" borderId="10" xfId="0" applyNumberFormat="1" applyFont="1" applyFill="1" applyBorder="1" applyAlignment="1">
      <alignment horizontal="center" vertical="center"/>
    </xf>
    <xf numFmtId="16" fontId="0" fillId="2" borderId="12" xfId="0" applyNumberFormat="1" applyFont="1" applyFill="1" applyBorder="1" applyAlignment="1">
      <alignment horizontal="center" vertical="center"/>
    </xf>
    <xf numFmtId="16" fontId="0" fillId="2" borderId="14" xfId="0" applyNumberFormat="1" applyFont="1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4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13" borderId="26" xfId="0" applyFont="1" applyFill="1" applyBorder="1" applyAlignment="1">
      <alignment horizontal="center" vertical="center"/>
    </xf>
    <xf numFmtId="0" fontId="0" fillId="13" borderId="24" xfId="0" applyFont="1" applyFill="1" applyBorder="1" applyAlignment="1">
      <alignment horizontal="center" vertical="center"/>
    </xf>
    <xf numFmtId="0" fontId="0" fillId="13" borderId="27" xfId="0" applyFont="1" applyFill="1" applyBorder="1" applyAlignment="1">
      <alignment horizontal="center" vertical="center"/>
    </xf>
    <xf numFmtId="10" fontId="7" fillId="4" borderId="20" xfId="0" applyNumberFormat="1" applyFont="1" applyFill="1" applyBorder="1" applyAlignment="1">
      <alignment horizontal="center" vertical="center"/>
    </xf>
    <xf numFmtId="10" fontId="7" fillId="4" borderId="21" xfId="0" applyNumberFormat="1" applyFont="1" applyFill="1" applyBorder="1" applyAlignment="1">
      <alignment horizontal="center" vertical="center"/>
    </xf>
    <xf numFmtId="10" fontId="7" fillId="4" borderId="22" xfId="0" applyNumberFormat="1" applyFont="1" applyFill="1" applyBorder="1" applyAlignment="1">
      <alignment horizontal="center" vertical="center"/>
    </xf>
    <xf numFmtId="16" fontId="0" fillId="0" borderId="10" xfId="0" applyNumberFormat="1" applyFont="1" applyBorder="1" applyAlignment="1">
      <alignment horizontal="center" vertical="center"/>
    </xf>
    <xf numFmtId="16" fontId="0" fillId="0" borderId="12" xfId="0" applyNumberFormat="1" applyFont="1" applyBorder="1" applyAlignment="1">
      <alignment horizontal="center" vertical="center"/>
    </xf>
    <xf numFmtId="16" fontId="0" fillId="0" borderId="1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26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3" fillId="12" borderId="10" xfId="0" applyFont="1" applyFill="1" applyBorder="1" applyAlignment="1">
      <alignment horizontal="center" vertical="center"/>
    </xf>
    <xf numFmtId="0" fontId="3" fillId="12" borderId="26" xfId="0" applyFont="1" applyFill="1" applyBorder="1" applyAlignment="1">
      <alignment horizontal="center" vertical="center"/>
    </xf>
    <xf numFmtId="0" fontId="3" fillId="12" borderId="11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10" fontId="0" fillId="2" borderId="26" xfId="0" applyNumberFormat="1" applyFont="1" applyFill="1" applyBorder="1" applyAlignment="1">
      <alignment horizontal="center" vertical="center"/>
    </xf>
    <xf numFmtId="10" fontId="0" fillId="2" borderId="24" xfId="0" applyNumberFormat="1" applyFont="1" applyFill="1" applyBorder="1" applyAlignment="1">
      <alignment horizontal="center" vertical="center"/>
    </xf>
    <xf numFmtId="10" fontId="0" fillId="2" borderId="27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0" fontId="0" fillId="4" borderId="13" xfId="0" applyFont="1" applyFill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10" fontId="7" fillId="14" borderId="26" xfId="0" applyNumberFormat="1" applyFont="1" applyFill="1" applyBorder="1" applyAlignment="1">
      <alignment horizontal="center" vertical="center"/>
    </xf>
    <xf numFmtId="10" fontId="7" fillId="14" borderId="24" xfId="0" applyNumberFormat="1" applyFont="1" applyFill="1" applyBorder="1" applyAlignment="1">
      <alignment horizontal="center" vertical="center"/>
    </xf>
    <xf numFmtId="10" fontId="7" fillId="14" borderId="27" xfId="0" applyNumberFormat="1" applyFont="1" applyFill="1" applyBorder="1" applyAlignment="1">
      <alignment horizontal="center" vertical="center"/>
    </xf>
    <xf numFmtId="0" fontId="0" fillId="15" borderId="0" xfId="0" applyFill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Répartition minutes d'arrêts S52 lundi à mercredi midi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866B-473D-9C27-65FCD308B33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0E2-48D2-B1A1-8704881466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0E2-48D2-B1A1-8704881466F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0E2-48D2-B1A1-8704881466F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0E2-48D2-B1A1-8704881466F0}"/>
              </c:ext>
            </c:extLst>
          </c:dPt>
          <c:dLbls>
            <c:dLbl>
              <c:idx val="0"/>
              <c:layout>
                <c:manualLayout>
                  <c:x val="-6.5696599640526791E-3"/>
                  <c:y val="8.713035870516183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66B-473D-9C27-65FCD308B333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'Suivi TRG '!$A$42:$E$42</c:f>
              <c:strCache>
                <c:ptCount val="5"/>
                <c:pt idx="0">
                  <c:v>bac</c:v>
                </c:pt>
                <c:pt idx="1">
                  <c:v>guillotine</c:v>
                </c:pt>
                <c:pt idx="2">
                  <c:v>cardan</c:v>
                </c:pt>
                <c:pt idx="3">
                  <c:v>pb orga</c:v>
                </c:pt>
                <c:pt idx="4">
                  <c:v>Arrêt programmé</c:v>
                </c:pt>
              </c:strCache>
            </c:strRef>
          </c:cat>
          <c:val>
            <c:numRef>
              <c:f>'Suivi TRG '!$A$43:$E$43</c:f>
              <c:numCache>
                <c:formatCode>General</c:formatCode>
                <c:ptCount val="5"/>
                <c:pt idx="0">
                  <c:v>15</c:v>
                </c:pt>
                <c:pt idx="1">
                  <c:v>105</c:v>
                </c:pt>
                <c:pt idx="2">
                  <c:v>355</c:v>
                </c:pt>
                <c:pt idx="3">
                  <c:v>195</c:v>
                </c:pt>
                <c:pt idx="4">
                  <c:v>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6B-473D-9C27-65FCD308B33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TRG Scies (1).xlsx]suivi general!Tableau croisé dynamique2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'suivi general'!$N$3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'suivi general'!$M$4:$M$21</c:f>
              <c:multiLvlStrCache>
                <c:ptCount val="11"/>
                <c:lvl>
                  <c:pt idx="0">
                    <c:v>Après-midi</c:v>
                  </c:pt>
                  <c:pt idx="1">
                    <c:v>Matin</c:v>
                  </c:pt>
                  <c:pt idx="2">
                    <c:v>Après-midi</c:v>
                  </c:pt>
                  <c:pt idx="3">
                    <c:v>Matin</c:v>
                  </c:pt>
                  <c:pt idx="4">
                    <c:v>Après-midi</c:v>
                  </c:pt>
                  <c:pt idx="5">
                    <c:v>Matin</c:v>
                  </c:pt>
                  <c:pt idx="6">
                    <c:v>Après-midi</c:v>
                  </c:pt>
                  <c:pt idx="7">
                    <c:v>Matin</c:v>
                  </c:pt>
                  <c:pt idx="8">
                    <c:v>Après-midi</c:v>
                  </c:pt>
                  <c:pt idx="9">
                    <c:v>Matin</c:v>
                  </c:pt>
                  <c:pt idx="10">
                    <c:v>Journée</c:v>
                  </c:pt>
                </c:lvl>
                <c:lvl>
                  <c:pt idx="0">
                    <c:v>10/01/2022</c:v>
                  </c:pt>
                  <c:pt idx="2">
                    <c:v>11/01/2022</c:v>
                  </c:pt>
                  <c:pt idx="4">
                    <c:v>12/01/2022</c:v>
                  </c:pt>
                  <c:pt idx="6">
                    <c:v>13/01/2022</c:v>
                  </c:pt>
                  <c:pt idx="8">
                    <c:v>14/01/2022</c:v>
                  </c:pt>
                  <c:pt idx="10">
                    <c:v>15/01/2022</c:v>
                  </c:pt>
                </c:lvl>
              </c:multiLvlStrCache>
            </c:multiLvlStrRef>
          </c:cat>
          <c:val>
            <c:numRef>
              <c:f>'suivi general'!$N$4:$N$21</c:f>
              <c:numCache>
                <c:formatCode>0.0%</c:formatCode>
                <c:ptCount val="11"/>
                <c:pt idx="0">
                  <c:v>0.21388888888888888</c:v>
                </c:pt>
                <c:pt idx="1">
                  <c:v>0.17888888888888888</c:v>
                </c:pt>
                <c:pt idx="2">
                  <c:v>3.888888888888889E-2</c:v>
                </c:pt>
                <c:pt idx="3">
                  <c:v>8.611111111111111E-2</c:v>
                </c:pt>
                <c:pt idx="4">
                  <c:v>0.25111111111111112</c:v>
                </c:pt>
                <c:pt idx="5">
                  <c:v>0.25888888888888889</c:v>
                </c:pt>
                <c:pt idx="6">
                  <c:v>0.21027777777777779</c:v>
                </c:pt>
                <c:pt idx="7">
                  <c:v>0.2311111111111111</c:v>
                </c:pt>
                <c:pt idx="8">
                  <c:v>0.14722222222222223</c:v>
                </c:pt>
                <c:pt idx="9">
                  <c:v>0.12666666666666668</c:v>
                </c:pt>
                <c:pt idx="10">
                  <c:v>0.16694444444444445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3B-4EE9-9693-F40884AF5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770666080"/>
        <c:axId val="770664832"/>
      </c:barChart>
      <c:catAx>
        <c:axId val="770666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70664832"/>
        <c:crosses val="autoZero"/>
        <c:auto val="1"/>
        <c:lblAlgn val="ctr"/>
        <c:lblOffset val="100"/>
        <c:noMultiLvlLbl val="0"/>
      </c:catAx>
      <c:valAx>
        <c:axId val="77066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7066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1152524</xdr:colOff>
      <xdr:row>35</xdr:row>
      <xdr:rowOff>9525</xdr:rowOff>
    </xdr:from>
    <xdr:to>
      <xdr:col>15</xdr:col>
      <xdr:colOff>761999</xdr:colOff>
      <xdr:row>56</xdr:row>
      <xdr:rowOff>47625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C67FF7D-E713-4515-9E92-EF5600A047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0.65133</cdr:x>
      <cdr:y>0.82207</cdr:y>
    </cdr:from>
    <cdr:to>
      <cdr:x>0.98745</cdr:x>
      <cdr:y>0.95721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8200C12A-7DFB-4978-AEDF-AC8B09968BCA}"/>
            </a:ext>
          </a:extLst>
        </cdr:cNvPr>
        <cdr:cNvSpPr txBox="1"/>
      </cdr:nvSpPr>
      <cdr:spPr>
        <a:xfrm xmlns:a="http://schemas.openxmlformats.org/drawingml/2006/main">
          <a:off x="4448176" y="3476625"/>
          <a:ext cx="2295525" cy="571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/>
            <a:t>TRG cp/min moy Scie5+4 = 13%</a:t>
          </a:r>
        </a:p>
        <a:p xmlns:a="http://schemas.openxmlformats.org/drawingml/2006/main">
          <a:r>
            <a:rPr lang="fr-FR" sz="1100"/>
            <a:t>Tps d'arrêt machine</a:t>
          </a:r>
          <a:r>
            <a:rPr lang="fr-FR" sz="1100" baseline="0"/>
            <a:t> = 44,5%</a:t>
          </a:r>
          <a:endParaRPr lang="fr-FR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638175</xdr:colOff>
      <xdr:row>26</xdr:row>
      <xdr:rowOff>176212</xdr:rowOff>
    </xdr:from>
    <xdr:to>
      <xdr:col>15</xdr:col>
      <xdr:colOff>485775</xdr:colOff>
      <xdr:row>43</xdr:row>
      <xdr:rowOff>76200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B51A5EF-AEBF-4838-819D-C32F696962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rian Stephan" refreshedDate="44585.758870601851" createdVersion="7" refreshedVersion="7" minRefreshableVersion="3" recordCount="195" xr:uid="{164CC0B4-9CAA-41E3-9BF9-A81739BF5862}">
  <cacheSource type="worksheet">
    <worksheetSource ref="A5:W200" sheet="Suivi Scie 5"/>
  </cacheSource>
  <cacheFields count="25">
    <cacheField name="Date " numFmtId="16">
      <sharedItems containsNonDate="0" containsDate="1" containsString="0" containsBlank="1" minDate="2022-01-07T00:00:00" maxDate="2022-01-18T00:00:00" count="9">
        <d v="2022-01-07T00:00:00"/>
        <m/>
        <d v="2022-01-10T00:00:00"/>
        <d v="2022-01-11T00:00:00"/>
        <d v="2022-01-12T00:00:00"/>
        <d v="2022-01-13T00:00:00"/>
        <d v="2022-01-14T00:00:00"/>
        <d v="2022-01-15T00:00:00"/>
        <d v="2022-01-17T00:00:00"/>
      </sharedItems>
    </cacheField>
    <cacheField name="Sem." numFmtId="0">
      <sharedItems containsString="0" containsBlank="1" containsNumber="1" containsInteger="1" minValue="1" maxValue="3" count="4">
        <n v="1"/>
        <m/>
        <n v="2"/>
        <n v="3"/>
      </sharedItems>
    </cacheField>
    <cacheField name="Grutier" numFmtId="0">
      <sharedItems containsBlank="1"/>
    </cacheField>
    <cacheField name="CDL" numFmtId="0">
      <sharedItems containsBlank="1"/>
    </cacheField>
    <cacheField name="Poste" numFmtId="0">
      <sharedItems containsBlank="1" count="4">
        <s v="Matin"/>
        <m/>
        <s v="Après-midi"/>
        <s v="Journée"/>
      </sharedItems>
    </cacheField>
    <cacheField name="Minutes" numFmtId="0">
      <sharedItems containsString="0" containsBlank="1" containsNumber="1" containsInteger="1" minValue="10" maxValue="120"/>
    </cacheField>
    <cacheField name="Commentaires" numFmtId="0">
      <sharedItems containsBlank="1"/>
    </cacheField>
    <cacheField name="Minutes2" numFmtId="0">
      <sharedItems containsString="0" containsBlank="1" containsNumber="1" containsInteger="1" minValue="10" maxValue="60"/>
    </cacheField>
    <cacheField name="Commentaires2" numFmtId="0">
      <sharedItems containsBlank="1"/>
    </cacheField>
    <cacheField name="Minutes3" numFmtId="0">
      <sharedItems containsString="0" containsBlank="1" containsNumber="1" containsInteger="1" minValue="10" maxValue="270"/>
    </cacheField>
    <cacheField name="Commentaires3" numFmtId="0">
      <sharedItems containsBlank="1"/>
    </cacheField>
    <cacheField name="Minutes4" numFmtId="0">
      <sharedItems containsString="0" containsBlank="1" containsNumber="1" containsInteger="1" minValue="30" maxValue="30"/>
    </cacheField>
    <cacheField name="Commentaires4" numFmtId="0">
      <sharedItems containsBlank="1"/>
    </cacheField>
    <cacheField name="Bac" numFmtId="0">
      <sharedItems containsString="0" containsBlank="1" containsNumber="1" containsInteger="1" minValue="0" maxValue="4"/>
    </cacheField>
    <cacheField name="Poussoir" numFmtId="0">
      <sharedItems containsString="0" containsBlank="1" containsNumber="1" containsInteger="1" minValue="0" maxValue="4"/>
    </cacheField>
    <cacheField name="Guillotine" numFmtId="0">
      <sharedItems containsString="0" containsBlank="1" containsNumber="1" containsInteger="1" minValue="0" maxValue="8"/>
    </cacheField>
    <cacheField name="Autre" numFmtId="0">
      <sharedItems containsString="0" containsBlank="1" containsNumber="1" containsInteger="1" minValue="0" maxValue="3"/>
    </cacheField>
    <cacheField name="Commentaire" numFmtId="0">
      <sharedItems containsBlank="1"/>
    </cacheField>
    <cacheField name="Prod_x000a_Paniers_x000a_" numFmtId="0">
      <sharedItems containsBlank="1" containsMixedTypes="1" containsNumber="1" minValue="1.5" maxValue="5"/>
    </cacheField>
    <cacheField name="Echantillonage cp/min" numFmtId="0">
      <sharedItems containsBlank="1" containsMixedTypes="1" containsNumber="1" containsInteger="1" minValue="3" maxValue="6"/>
    </cacheField>
    <cacheField name="Relevé coupes debut" numFmtId="0">
      <sharedItems containsString="0" containsBlank="1" containsNumber="1" containsInteger="1" minValue="0" maxValue="10328"/>
    </cacheField>
    <cacheField name="Relevé coupes fin" numFmtId="0">
      <sharedItems containsBlank="1" containsMixedTypes="1" containsNumber="1" containsInteger="1" minValue="805" maxValue="10790"/>
    </cacheField>
    <cacheField name="TRG" numFmtId="10">
      <sharedItems containsBlank="1" containsMixedTypes="1" containsNumber="1" minValue="0" maxValue="0.25888888888888889" count="17">
        <n v="0.12833333333333333"/>
        <m/>
        <n v="0.22361111111111112"/>
        <n v="0.17888888888888888"/>
        <n v="0.21388888888888888"/>
        <n v="8.611111111111111E-2"/>
        <n v="3.888888888888889E-2"/>
        <n v="0.25888888888888889"/>
        <n v="0.25111111111111112"/>
        <n v="0.2311111111111111"/>
        <n v="0.21027777777777779"/>
        <n v="0.12666666666666668"/>
        <n v="0.14722222222222223"/>
        <n v="0.16694444444444445"/>
        <e v="#VALUE!"/>
        <n v="0.19805555555555557"/>
        <n v="0"/>
      </sharedItems>
    </cacheField>
    <cacheField name="TRE" numFmtId="10">
      <sharedItems containsBlank="1" containsMixedTypes="1" containsNumber="1" minValue="0" maxValue="0.56491228070175437"/>
    </cacheField>
    <cacheField name="Total _x000a_min arrêt" numFmtId="0">
      <sharedItems containsString="0" containsBlank="1" containsNumber="1" containsInteger="1" minValue="0" maxValue="4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rian Stephan" refreshedDate="44585.760895949075" createdVersion="7" refreshedVersion="7" minRefreshableVersion="3" recordCount="195" xr:uid="{D46E924D-7011-47EE-A837-E4B11F7C4235}">
  <cacheSource type="worksheet">
    <worksheetSource ref="A5:W200" sheet="Suivi Scie 1"/>
  </cacheSource>
  <cacheFields count="25">
    <cacheField name="Date " numFmtId="16">
      <sharedItems containsNonDate="0" containsDate="1" containsString="0" containsBlank="1" minDate="2022-01-07T00:00:00" maxDate="2022-01-18T00:00:00" count="9">
        <d v="2022-01-07T00:00:00"/>
        <m/>
        <d v="2022-01-10T00:00:00"/>
        <d v="2022-01-11T00:00:00"/>
        <d v="2022-01-12T00:00:00"/>
        <d v="2022-01-13T00:00:00"/>
        <d v="2022-01-14T00:00:00"/>
        <d v="2022-01-15T00:00:00"/>
        <d v="2022-01-17T00:00:00"/>
      </sharedItems>
    </cacheField>
    <cacheField name="Sem." numFmtId="0">
      <sharedItems containsString="0" containsBlank="1" containsNumber="1" containsInteger="1" minValue="1" maxValue="3"/>
    </cacheField>
    <cacheField name="Grutier" numFmtId="0">
      <sharedItems containsBlank="1"/>
    </cacheField>
    <cacheField name="CDL" numFmtId="0">
      <sharedItems containsBlank="1"/>
    </cacheField>
    <cacheField name="Poste" numFmtId="0">
      <sharedItems containsBlank="1" count="4">
        <s v="Matin"/>
        <m/>
        <s v="Après-midi"/>
        <s v="Journée"/>
      </sharedItems>
    </cacheField>
    <cacheField name="Minutes" numFmtId="0">
      <sharedItems containsString="0" containsBlank="1" containsNumber="1" containsInteger="1" minValue="20" maxValue="60"/>
    </cacheField>
    <cacheField name="Commentaires" numFmtId="0">
      <sharedItems containsBlank="1"/>
    </cacheField>
    <cacheField name="Minutes2" numFmtId="0">
      <sharedItems containsString="0" containsBlank="1" containsNumber="1" containsInteger="1" minValue="30" maxValue="30"/>
    </cacheField>
    <cacheField name="Commentaires2" numFmtId="0">
      <sharedItems containsBlank="1"/>
    </cacheField>
    <cacheField name="Minutes3" numFmtId="0">
      <sharedItems containsString="0" containsBlank="1" containsNumber="1" containsInteger="1" minValue="10" maxValue="480"/>
    </cacheField>
    <cacheField name="Commentaires3" numFmtId="0">
      <sharedItems containsBlank="1"/>
    </cacheField>
    <cacheField name="Minutes4" numFmtId="0">
      <sharedItems containsString="0" containsBlank="1" containsNumber="1" containsInteger="1" minValue="5" maxValue="20"/>
    </cacheField>
    <cacheField name="Commentaires4" numFmtId="0">
      <sharedItems containsNonDate="0" containsString="0" containsBlank="1"/>
    </cacheField>
    <cacheField name="Bac" numFmtId="0">
      <sharedItems containsString="0" containsBlank="1" containsNumber="1" containsInteger="1" minValue="1" maxValue="1"/>
    </cacheField>
    <cacheField name="Poussoir" numFmtId="0">
      <sharedItems containsString="0" containsBlank="1" containsNumber="1" containsInteger="1" minValue="2" maxValue="2"/>
    </cacheField>
    <cacheField name="Guillotine" numFmtId="0">
      <sharedItems containsString="0" containsBlank="1" containsNumber="1" containsInteger="1" minValue="1" maxValue="1"/>
    </cacheField>
    <cacheField name="Autre" numFmtId="0">
      <sharedItems containsString="0" containsBlank="1" containsNumber="1" containsInteger="1" minValue="1" maxValue="2"/>
    </cacheField>
    <cacheField name="Commentaire" numFmtId="0">
      <sharedItems containsBlank="1"/>
    </cacheField>
    <cacheField name="Prod_x000a_Paniers_x000a_" numFmtId="0">
      <sharedItems containsBlank="1"/>
    </cacheField>
    <cacheField name="Echantillonage cp/min" numFmtId="0">
      <sharedItems containsBlank="1" containsMixedTypes="1" containsNumber="1" containsInteger="1" minValue="4" maxValue="6"/>
    </cacheField>
    <cacheField name="Relevé coupes debut" numFmtId="0">
      <sharedItems containsBlank="1"/>
    </cacheField>
    <cacheField name="Relevé coupes fin" numFmtId="0">
      <sharedItems containsBlank="1"/>
    </cacheField>
    <cacheField name="TRG" numFmtId="10">
      <sharedItems containsBlank="1" containsMixedTypes="1" containsNumber="1" containsInteger="1" minValue="0" maxValue="0"/>
    </cacheField>
    <cacheField name="TRE" numFmtId="10">
      <sharedItems containsBlank="1" containsMixedTypes="1" containsNumber="1" containsInteger="1" minValue="0" maxValue="0"/>
    </cacheField>
    <cacheField name="Total _x000a_min arrêt" numFmtId="0">
      <sharedItems containsString="0" containsBlank="1" containsNumber="1" containsInteger="1" minValue="0" maxValue="5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rian Stephan" refreshedDate="44585.762049884259" createdVersion="7" refreshedVersion="7" minRefreshableVersion="3" recordCount="195" xr:uid="{EEE091D5-FDC3-485F-AF44-468B67A9EC0A}">
  <cacheSource type="worksheet">
    <worksheetSource ref="A5:W200" sheet="Suivi Scie 4"/>
  </cacheSource>
  <cacheFields count="25">
    <cacheField name="Date " numFmtId="16">
      <sharedItems containsNonDate="0" containsDate="1" containsString="0" containsBlank="1" minDate="2022-01-07T00:00:00" maxDate="2022-01-18T00:00:00" count="9">
        <d v="2022-01-07T00:00:00"/>
        <m/>
        <d v="2022-01-10T00:00:00"/>
        <d v="2022-01-11T00:00:00"/>
        <d v="2022-01-12T00:00:00"/>
        <d v="2022-01-13T00:00:00"/>
        <d v="2022-01-14T00:00:00"/>
        <d v="2022-01-15T00:00:00"/>
        <d v="2022-01-17T00:00:00"/>
      </sharedItems>
    </cacheField>
    <cacheField name="Sem." numFmtId="0">
      <sharedItems containsString="0" containsBlank="1" containsNumber="1" containsInteger="1" minValue="1" maxValue="3"/>
    </cacheField>
    <cacheField name="Grutier" numFmtId="0">
      <sharedItems containsBlank="1"/>
    </cacheField>
    <cacheField name="CDL" numFmtId="0">
      <sharedItems containsBlank="1"/>
    </cacheField>
    <cacheField name="Poste" numFmtId="0">
      <sharedItems containsBlank="1" count="4">
        <s v="Matin"/>
        <m/>
        <s v="Après-midi"/>
        <s v="Journée"/>
      </sharedItems>
    </cacheField>
    <cacheField name="Minutes" numFmtId="0">
      <sharedItems containsString="0" containsBlank="1" containsNumber="1" containsInteger="1" minValue="5" maxValue="120"/>
    </cacheField>
    <cacheField name="Commentaires" numFmtId="0">
      <sharedItems containsBlank="1"/>
    </cacheField>
    <cacheField name="Minutes2" numFmtId="0">
      <sharedItems containsString="0" containsBlank="1" containsNumber="1" containsInteger="1" minValue="30" maxValue="30"/>
    </cacheField>
    <cacheField name="Commentaires2" numFmtId="0">
      <sharedItems containsBlank="1"/>
    </cacheField>
    <cacheField name="Minutes3" numFmtId="0">
      <sharedItems containsString="0" containsBlank="1" containsNumber="1" containsInteger="1" minValue="20" maxValue="20"/>
    </cacheField>
    <cacheField name="Commentaires3" numFmtId="0">
      <sharedItems containsBlank="1"/>
    </cacheField>
    <cacheField name="Minutes4" numFmtId="0">
      <sharedItems containsString="0" containsBlank="1" containsNumber="1" containsInteger="1" minValue="5" maxValue="15"/>
    </cacheField>
    <cacheField name="Commentaires4" numFmtId="0">
      <sharedItems containsNonDate="0" containsString="0" containsBlank="1"/>
    </cacheField>
    <cacheField name="Bac" numFmtId="0">
      <sharedItems containsString="0" containsBlank="1" containsNumber="1" containsInteger="1" minValue="1" maxValue="3"/>
    </cacheField>
    <cacheField name="Poussoir" numFmtId="0">
      <sharedItems containsNonDate="0" containsString="0" containsBlank="1"/>
    </cacheField>
    <cacheField name="Guillotine" numFmtId="0">
      <sharedItems containsNonDate="0" containsString="0" containsBlank="1"/>
    </cacheField>
    <cacheField name="Autre" numFmtId="0">
      <sharedItems containsString="0" containsBlank="1" containsNumber="1" containsInteger="1" minValue="2" maxValue="3"/>
    </cacheField>
    <cacheField name="Commentaire" numFmtId="0">
      <sharedItems containsBlank="1"/>
    </cacheField>
    <cacheField name="Prod_x000a_Paniers_x000a_" numFmtId="0">
      <sharedItems containsBlank="1" containsMixedTypes="1" containsNumber="1" containsInteger="1" minValue="2" maxValue="2"/>
    </cacheField>
    <cacheField name="Echantillonage cp/min" numFmtId="0">
      <sharedItems containsString="0" containsBlank="1" containsNumber="1" containsInteger="1" minValue="2" maxValue="3"/>
    </cacheField>
    <cacheField name="Relevé coupes debut" numFmtId="0">
      <sharedItems containsString="0" containsBlank="1" containsNumber="1" containsInteger="1" minValue="13899" maxValue="16806"/>
    </cacheField>
    <cacheField name="Relevé coupes fin" numFmtId="0">
      <sharedItems containsString="0" containsBlank="1" containsNumber="1" containsInteger="1" minValue="14319" maxValue="17488"/>
    </cacheField>
    <cacheField name="TRG" numFmtId="10">
      <sharedItems containsString="0" containsBlank="1" containsNumber="1" minValue="0" maxValue="0.18944444444444444"/>
    </cacheField>
    <cacheField name="TRE" numFmtId="10">
      <sharedItems containsString="0" containsBlank="1" containsNumber="1" minValue="0" maxValue="0.32111111111111112"/>
    </cacheField>
    <cacheField name="Total _x000a_min arrêt" numFmtId="0">
      <sharedItems containsString="0" containsBlank="1" containsNumber="1" containsInteger="1" minValue="0" maxValue="2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5">
  <r>
    <x v="0"/>
    <x v="0"/>
    <s v="Julien"/>
    <s v="Lucas"/>
    <x v="0"/>
    <n v="25"/>
    <s v="vidange caisson"/>
    <m/>
    <m/>
    <n v="30"/>
    <s v="lame HS"/>
    <m/>
    <m/>
    <n v="3"/>
    <n v="0"/>
    <n v="0"/>
    <n v="0"/>
    <m/>
    <n v="2.5"/>
    <n v="5"/>
    <n v="10328"/>
    <n v="10790"/>
    <x v="0"/>
    <n v="0.17599999999999999"/>
    <n v="130"/>
  </r>
  <r>
    <x v="1"/>
    <x v="1"/>
    <m/>
    <m/>
    <x v="1"/>
    <n v="30"/>
    <s v="pause"/>
    <m/>
    <m/>
    <m/>
    <m/>
    <m/>
    <m/>
    <m/>
    <m/>
    <m/>
    <m/>
    <m/>
    <m/>
    <m/>
    <m/>
    <m/>
    <x v="1"/>
    <m/>
    <m/>
  </r>
  <r>
    <x v="1"/>
    <x v="1"/>
    <m/>
    <m/>
    <x v="1"/>
    <n v="30"/>
    <s v="vidage scania"/>
    <m/>
    <m/>
    <m/>
    <m/>
    <m/>
    <m/>
    <m/>
    <m/>
    <m/>
    <m/>
    <m/>
    <m/>
    <m/>
    <m/>
    <m/>
    <x v="1"/>
    <m/>
    <m/>
  </r>
  <r>
    <x v="0"/>
    <x v="0"/>
    <s v="Stéphane"/>
    <s v="Laurent"/>
    <x v="2"/>
    <n v="120"/>
    <s v="Chgt lame + mise en place deflecteur"/>
    <m/>
    <m/>
    <n v="20"/>
    <s v="Capteur lame débranché"/>
    <n v="30"/>
    <s v="bois dans lame"/>
    <n v="1"/>
    <n v="2"/>
    <n v="0"/>
    <n v="3"/>
    <s v="disjonction groupe + lame bloquéee"/>
    <s v="NC"/>
    <n v="4"/>
    <n v="0"/>
    <n v="805"/>
    <x v="2"/>
    <n v="0.56491228070175437"/>
    <n v="290"/>
  </r>
  <r>
    <x v="1"/>
    <x v="1"/>
    <m/>
    <m/>
    <x v="1"/>
    <n v="30"/>
    <s v="pause"/>
    <m/>
    <m/>
    <m/>
    <m/>
    <m/>
    <m/>
    <m/>
    <m/>
    <m/>
    <m/>
    <m/>
    <m/>
    <m/>
    <m/>
    <m/>
    <x v="1"/>
    <m/>
    <m/>
  </r>
  <r>
    <x v="1"/>
    <x v="1"/>
    <m/>
    <m/>
    <x v="1"/>
    <n v="60"/>
    <s v="Changement grappin"/>
    <m/>
    <m/>
    <m/>
    <m/>
    <m/>
    <m/>
    <m/>
    <m/>
    <m/>
    <m/>
    <m/>
    <m/>
    <m/>
    <m/>
    <m/>
    <x v="1"/>
    <m/>
    <m/>
  </r>
  <r>
    <x v="2"/>
    <x v="2"/>
    <s v="Stéphane"/>
    <s v="Laurent"/>
    <x v="0"/>
    <n v="60"/>
    <s v="pause, réunion"/>
    <n v="30"/>
    <s v="chgt panier"/>
    <n v="120"/>
    <s v="guillotine serflex"/>
    <m/>
    <m/>
    <n v="1"/>
    <n v="4"/>
    <n v="2"/>
    <n v="1"/>
    <m/>
    <s v="NC"/>
    <n v="4"/>
    <n v="1839"/>
    <n v="2483"/>
    <x v="3"/>
    <n v="0.37333333333333335"/>
    <n v="25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2"/>
    <x v="2"/>
    <s v="Julien"/>
    <s v="Lucas"/>
    <x v="2"/>
    <n v="20"/>
    <s v="vidange caisson"/>
    <n v="25"/>
    <s v="remplissage fagot"/>
    <m/>
    <m/>
    <m/>
    <m/>
    <n v="1"/>
    <n v="1"/>
    <n v="0"/>
    <n v="0"/>
    <m/>
    <s v="NC"/>
    <n v="5"/>
    <n v="2483"/>
    <n v="3253"/>
    <x v="4"/>
    <n v="0.25991561181434597"/>
    <n v="85"/>
  </r>
  <r>
    <x v="1"/>
    <x v="1"/>
    <m/>
    <m/>
    <x v="1"/>
    <n v="30"/>
    <s v="pause"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3"/>
    <x v="2"/>
    <s v="Stéphane"/>
    <s v="Laurent"/>
    <x v="0"/>
    <n v="30"/>
    <s v="pause"/>
    <n v="30"/>
    <s v="chgt panier"/>
    <n v="30"/>
    <s v="pb guillotine"/>
    <n v="30"/>
    <s v="pb butée"/>
    <n v="0"/>
    <n v="1"/>
    <n v="8"/>
    <n v="0"/>
    <m/>
    <n v="2"/>
    <s v="NC"/>
    <n v="3253"/>
    <n v="3563"/>
    <x v="5"/>
    <n v="0.55111111111111111"/>
    <n v="405"/>
  </r>
  <r>
    <x v="1"/>
    <x v="1"/>
    <m/>
    <m/>
    <x v="1"/>
    <m/>
    <m/>
    <m/>
    <m/>
    <n v="240"/>
    <s v="lame coincée"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3"/>
    <x v="2"/>
    <s v="Julien"/>
    <s v="Rayann"/>
    <x v="2"/>
    <m/>
    <m/>
    <m/>
    <m/>
    <n v="60"/>
    <s v="chgt lame"/>
    <m/>
    <m/>
    <n v="0"/>
    <n v="0"/>
    <n v="0"/>
    <n v="0"/>
    <m/>
    <n v="1.5"/>
    <n v="5"/>
    <n v="3563"/>
    <n v="3703"/>
    <x v="6"/>
    <n v="5.185185185185185E-2"/>
    <n v="120"/>
  </r>
  <r>
    <x v="1"/>
    <x v="1"/>
    <m/>
    <m/>
    <x v="1"/>
    <m/>
    <m/>
    <m/>
    <m/>
    <n v="60"/>
    <s v="flexible grapin HS"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4"/>
    <x v="2"/>
    <s v="Stéphane"/>
    <s v="Laurent"/>
    <x v="0"/>
    <n v="30"/>
    <s v="pause, réunion"/>
    <n v="30"/>
    <s v="chgt paniers"/>
    <m/>
    <m/>
    <m/>
    <m/>
    <n v="4"/>
    <n v="0"/>
    <n v="1"/>
    <n v="0"/>
    <m/>
    <n v="5"/>
    <n v="4"/>
    <n v="3703"/>
    <n v="4635"/>
    <x v="7"/>
    <n v="0.3404566210045662"/>
    <n v="115"/>
  </r>
  <r>
    <x v="1"/>
    <x v="1"/>
    <m/>
    <m/>
    <x v="1"/>
    <n v="20"/>
    <s v="vidange caisson"/>
    <n v="10"/>
    <s v="pb hydrau"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4"/>
    <x v="2"/>
    <s v="Julien"/>
    <s v="Rayann"/>
    <x v="2"/>
    <m/>
    <m/>
    <n v="60"/>
    <s v="nettoyage"/>
    <m/>
    <m/>
    <m/>
    <m/>
    <n v="0"/>
    <n v="0"/>
    <n v="0"/>
    <n v="0"/>
    <m/>
    <n v="5"/>
    <n v="4"/>
    <n v="4635"/>
    <n v="5539"/>
    <x v="8"/>
    <n v="0.30133333333333334"/>
    <n v="80"/>
  </r>
  <r>
    <x v="1"/>
    <x v="1"/>
    <m/>
    <m/>
    <x v="1"/>
    <m/>
    <m/>
    <n v="20"/>
    <s v="chgt panier"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5"/>
    <x v="2"/>
    <s v="Stéphane"/>
    <s v="Laurent"/>
    <x v="0"/>
    <n v="30"/>
    <s v="pause, réunion"/>
    <n v="20"/>
    <s v="test concasseur"/>
    <n v="20"/>
    <s v="bois coincé"/>
    <m/>
    <m/>
    <n v="0"/>
    <n v="1"/>
    <n v="1"/>
    <n v="1"/>
    <m/>
    <n v="4.5"/>
    <n v="4"/>
    <n v="5539"/>
    <n v="6371"/>
    <x v="9"/>
    <n v="0.31248826291079812"/>
    <n v="125"/>
  </r>
  <r>
    <x v="1"/>
    <x v="1"/>
    <m/>
    <m/>
    <x v="1"/>
    <n v="20"/>
    <s v="étude grappin"/>
    <n v="20"/>
    <s v="chgt panier"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5"/>
    <x v="2"/>
    <s v="Julien"/>
    <s v="Rayann"/>
    <x v="2"/>
    <n v="30"/>
    <s v="pause"/>
    <n v="25"/>
    <s v="manque bois"/>
    <m/>
    <m/>
    <m/>
    <m/>
    <n v="0"/>
    <n v="0"/>
    <n v="0"/>
    <n v="0"/>
    <m/>
    <n v="3.5"/>
    <n v="5"/>
    <n v="6371"/>
    <n v="7128"/>
    <x v="10"/>
    <n v="0.24921810699588479"/>
    <n v="75"/>
  </r>
  <r>
    <x v="1"/>
    <x v="1"/>
    <m/>
    <m/>
    <x v="1"/>
    <m/>
    <m/>
    <n v="10"/>
    <s v="chgt panier"/>
    <m/>
    <m/>
    <m/>
    <m/>
    <m/>
    <m/>
    <m/>
    <m/>
    <m/>
    <m/>
    <m/>
    <m/>
    <m/>
    <x v="1"/>
    <m/>
    <m/>
  </r>
  <r>
    <x v="1"/>
    <x v="1"/>
    <m/>
    <m/>
    <x v="1"/>
    <m/>
    <m/>
    <n v="10"/>
    <s v="nettoyage parc"/>
    <m/>
    <m/>
    <m/>
    <m/>
    <m/>
    <m/>
    <m/>
    <m/>
    <m/>
    <m/>
    <m/>
    <m/>
    <m/>
    <x v="1"/>
    <m/>
    <m/>
  </r>
  <r>
    <x v="6"/>
    <x v="2"/>
    <s v="Stéphane"/>
    <s v="Laurent"/>
    <x v="0"/>
    <n v="30"/>
    <s v="pause, réunion"/>
    <n v="40"/>
    <s v="mise en place"/>
    <n v="180"/>
    <s v="pb grappin"/>
    <m/>
    <m/>
    <n v="0"/>
    <n v="0"/>
    <n v="0"/>
    <n v="0"/>
    <m/>
    <n v="1.5"/>
    <n v="6"/>
    <n v="7128"/>
    <n v="7584"/>
    <x v="11"/>
    <n v="0.26434782608695651"/>
    <n v="25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6"/>
    <x v="2"/>
    <s v="Julien"/>
    <s v="Rayann"/>
    <x v="2"/>
    <n v="40"/>
    <s v="déchargement bois"/>
    <n v="10"/>
    <s v="chgt panier"/>
    <m/>
    <m/>
    <m/>
    <m/>
    <n v="0"/>
    <n v="0"/>
    <n v="0"/>
    <n v="0"/>
    <m/>
    <n v="3"/>
    <n v="4"/>
    <n v="7584"/>
    <n v="8114"/>
    <x v="12"/>
    <n v="0.18119658119658119"/>
    <n v="90"/>
  </r>
  <r>
    <x v="1"/>
    <x v="1"/>
    <m/>
    <m/>
    <x v="1"/>
    <n v="10"/>
    <s v="maintenance grappin"/>
    <m/>
    <m/>
    <m/>
    <m/>
    <m/>
    <m/>
    <m/>
    <m/>
    <m/>
    <m/>
    <m/>
    <m/>
    <m/>
    <m/>
    <m/>
    <x v="1"/>
    <m/>
    <m/>
  </r>
  <r>
    <x v="1"/>
    <x v="1"/>
    <m/>
    <m/>
    <x v="1"/>
    <n v="30"/>
    <s v="pause"/>
    <m/>
    <m/>
    <m/>
    <m/>
    <m/>
    <m/>
    <m/>
    <m/>
    <m/>
    <m/>
    <m/>
    <m/>
    <m/>
    <m/>
    <m/>
    <x v="1"/>
    <m/>
    <m/>
  </r>
  <r>
    <x v="7"/>
    <x v="2"/>
    <s v="Julien"/>
    <s v="Rayann"/>
    <x v="3"/>
    <n v="20"/>
    <s v="modification convoyeur"/>
    <n v="25"/>
    <s v="mise en place"/>
    <n v="10"/>
    <s v="poussoir bloqué"/>
    <m/>
    <m/>
    <n v="0"/>
    <n v="2"/>
    <n v="0"/>
    <n v="0"/>
    <m/>
    <n v="4.5"/>
    <n v="4"/>
    <n v="8114"/>
    <n v="8715"/>
    <x v="13"/>
    <n v="0.20033333333333334"/>
    <n v="80"/>
  </r>
  <r>
    <x v="1"/>
    <x v="1"/>
    <m/>
    <m/>
    <x v="1"/>
    <m/>
    <m/>
    <n v="15"/>
    <s v="chgt panier"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8"/>
    <x v="3"/>
    <s v="Julien"/>
    <s v="Gerald"/>
    <x v="0"/>
    <m/>
    <m/>
    <m/>
    <m/>
    <n v="270"/>
    <s v="pb guillotine bloqué bas"/>
    <m/>
    <m/>
    <n v="0"/>
    <n v="0"/>
    <n v="1"/>
    <n v="0"/>
    <m/>
    <n v="2"/>
    <n v="6"/>
    <n v="8715"/>
    <s v="NE"/>
    <x v="14"/>
    <e v="#VALUE!"/>
    <n v="305"/>
  </r>
  <r>
    <x v="1"/>
    <x v="1"/>
    <m/>
    <m/>
    <x v="1"/>
    <m/>
    <m/>
    <m/>
    <m/>
    <n v="20"/>
    <s v="pb cellule bac"/>
    <m/>
    <m/>
    <m/>
    <m/>
    <m/>
    <m/>
    <m/>
    <m/>
    <m/>
    <m/>
    <m/>
    <x v="1"/>
    <m/>
    <m/>
  </r>
  <r>
    <x v="1"/>
    <x v="1"/>
    <m/>
    <m/>
    <x v="1"/>
    <m/>
    <m/>
    <m/>
    <m/>
    <n v="10"/>
    <s v="pb flexible"/>
    <m/>
    <m/>
    <m/>
    <m/>
    <m/>
    <m/>
    <m/>
    <m/>
    <m/>
    <m/>
    <m/>
    <x v="1"/>
    <m/>
    <m/>
  </r>
  <r>
    <x v="8"/>
    <x v="3"/>
    <s v="Stéphane"/>
    <s v="Laurent"/>
    <x v="2"/>
    <n v="30"/>
    <s v="pause"/>
    <n v="15"/>
    <s v="passage consigne"/>
    <n v="20"/>
    <s v="lame bloquée"/>
    <m/>
    <m/>
    <n v="3"/>
    <n v="1"/>
    <n v="1"/>
    <n v="2"/>
    <m/>
    <n v="2.75"/>
    <n v="3"/>
    <n v="237"/>
    <n v="950"/>
    <x v="15"/>
    <n v="0.27161904761904759"/>
    <n v="130"/>
  </r>
  <r>
    <x v="1"/>
    <x v="1"/>
    <m/>
    <m/>
    <x v="1"/>
    <n v="15"/>
    <s v="passage consigne"/>
    <n v="15"/>
    <s v="chgt panier"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6"/>
    <n v="0"/>
    <n v="0"/>
  </r>
  <r>
    <x v="1"/>
    <x v="1"/>
    <m/>
    <m/>
    <x v="1"/>
    <m/>
    <m/>
    <m/>
    <m/>
    <m/>
    <m/>
    <m/>
    <m/>
    <m/>
    <m/>
    <m/>
    <m/>
    <m/>
    <m/>
    <m/>
    <m/>
    <m/>
    <x v="1"/>
    <m/>
    <m/>
  </r>
  <r>
    <x v="1"/>
    <x v="1"/>
    <m/>
    <m/>
    <x v="1"/>
    <m/>
    <m/>
    <m/>
    <m/>
    <m/>
    <m/>
    <m/>
    <m/>
    <m/>
    <m/>
    <m/>
    <m/>
    <m/>
    <m/>
    <m/>
    <m/>
    <m/>
    <x v="1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5">
  <r>
    <x v="0"/>
    <n v="1"/>
    <s v="Julien"/>
    <s v="Lucas"/>
    <x v="0"/>
    <n v="30"/>
    <s v="pause "/>
    <m/>
    <m/>
    <n v="180"/>
    <s v="fuite hydro "/>
    <n v="5"/>
    <m/>
    <m/>
    <m/>
    <m/>
    <n v="1"/>
    <s v=" fuite hydro bras lame"/>
    <s v="nc"/>
    <n v="6"/>
    <s v="nc"/>
    <s v="nc"/>
    <e v="#VALUE!"/>
    <e v="#VALUE!"/>
    <n v="250"/>
  </r>
  <r>
    <x v="1"/>
    <m/>
    <m/>
    <m/>
    <x v="1"/>
    <n v="30"/>
    <s v="reunion"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0"/>
    <n v="1"/>
    <s v="Stéphane"/>
    <s v="Laurent"/>
    <x v="2"/>
    <n v="60"/>
    <s v="montage deflecteur"/>
    <m/>
    <m/>
    <n v="10"/>
    <s v="capteur lame debranché"/>
    <n v="15"/>
    <m/>
    <n v="1"/>
    <n v="2"/>
    <m/>
    <m/>
    <m/>
    <s v="nc"/>
    <n v="4"/>
    <s v="nc"/>
    <s v="nc"/>
    <e v="#VALUE!"/>
    <e v="#VALUE!"/>
    <n v="240"/>
  </r>
  <r>
    <x v="1"/>
    <m/>
    <m/>
    <m/>
    <x v="1"/>
    <n v="60"/>
    <s v="montage grappin"/>
    <m/>
    <m/>
    <n v="50"/>
    <s v="guilllotine"/>
    <m/>
    <m/>
    <m/>
    <m/>
    <m/>
    <m/>
    <m/>
    <m/>
    <m/>
    <m/>
    <m/>
    <m/>
    <m/>
    <m/>
  </r>
  <r>
    <x v="1"/>
    <m/>
    <m/>
    <m/>
    <x v="1"/>
    <n v="30"/>
    <s v="pause "/>
    <m/>
    <m/>
    <m/>
    <m/>
    <m/>
    <m/>
    <m/>
    <m/>
    <m/>
    <m/>
    <m/>
    <m/>
    <m/>
    <m/>
    <m/>
    <m/>
    <m/>
    <m/>
  </r>
  <r>
    <x v="2"/>
    <n v="2"/>
    <s v="Stéphane"/>
    <s v="Laurent"/>
    <x v="0"/>
    <n v="30"/>
    <s v="pause "/>
    <m/>
    <m/>
    <n v="480"/>
    <s v="probleme guilllotine"/>
    <m/>
    <m/>
    <m/>
    <m/>
    <m/>
    <m/>
    <m/>
    <s v="nc"/>
    <s v="nc"/>
    <s v="nc"/>
    <s v="nc"/>
    <e v="#VALUE!"/>
    <e v="#VALUE!"/>
    <n v="540"/>
  </r>
  <r>
    <x v="1"/>
    <m/>
    <m/>
    <m/>
    <x v="1"/>
    <n v="30"/>
    <s v="reunion"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2"/>
    <n v="2"/>
    <s v="Julien"/>
    <s v="Lucas"/>
    <x v="2"/>
    <n v="20"/>
    <s v="nettoyage"/>
    <m/>
    <m/>
    <n v="20"/>
    <s v="inter dehard scie 1"/>
    <n v="20"/>
    <m/>
    <n v="1"/>
    <n v="2"/>
    <n v="1"/>
    <m/>
    <m/>
    <s v="nc"/>
    <s v="nc"/>
    <s v="nc"/>
    <s v="nc"/>
    <e v="#VALUE!"/>
    <e v="#VALUE!"/>
    <n v="110"/>
  </r>
  <r>
    <x v="1"/>
    <m/>
    <m/>
    <m/>
    <x v="1"/>
    <n v="30"/>
    <s v="pause "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3"/>
    <n v="2"/>
    <s v="Stéphane"/>
    <s v="Laurent"/>
    <x v="0"/>
    <n v="30"/>
    <s v="pause "/>
    <n v="30"/>
    <s v="changement panier"/>
    <m/>
    <m/>
    <n v="20"/>
    <m/>
    <n v="1"/>
    <m/>
    <n v="1"/>
    <n v="2"/>
    <m/>
    <s v="nc"/>
    <s v="nc"/>
    <s v="nc"/>
    <s v="nc"/>
    <e v="#VALUE!"/>
    <e v="#VALUE!"/>
    <n v="10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3"/>
    <n v="2"/>
    <s v="Julien"/>
    <s v="Rayann"/>
    <x v="2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4"/>
    <n v="2"/>
    <s v="Stéphane"/>
    <s v="Laurent"/>
    <x v="0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4"/>
    <n v="2"/>
    <s v="Julien"/>
    <s v="Rayann"/>
    <x v="2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5"/>
    <n v="2"/>
    <s v="Stéphane"/>
    <s v="Laurent"/>
    <x v="0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5"/>
    <n v="2"/>
    <s v="Julien"/>
    <s v="Rayann"/>
    <x v="2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6"/>
    <n v="2"/>
    <s v="Stéphane"/>
    <s v="Laurent"/>
    <x v="0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6"/>
    <n v="2"/>
    <s v="Julien"/>
    <s v="Rayann"/>
    <x v="2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7"/>
    <n v="2"/>
    <s v="Julien"/>
    <s v="Rayann"/>
    <x v="3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8"/>
    <n v="3"/>
    <s v="Julien"/>
    <s v="Gerald"/>
    <x v="0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8"/>
    <n v="3"/>
    <s v="Stéphane"/>
    <s v="Laurent"/>
    <x v="2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5">
  <r>
    <x v="0"/>
    <n v="1"/>
    <s v="Julien"/>
    <s v="Lucas"/>
    <x v="0"/>
    <n v="30"/>
    <s v="pause"/>
    <m/>
    <m/>
    <m/>
    <m/>
    <n v="5"/>
    <m/>
    <n v="1"/>
    <m/>
    <m/>
    <m/>
    <m/>
    <s v="nc"/>
    <n v="3"/>
    <n v="13899"/>
    <n v="14319"/>
    <n v="0.11666666666666667"/>
    <n v="0.14358974358974358"/>
    <n v="90"/>
  </r>
  <r>
    <x v="1"/>
    <m/>
    <m/>
    <m/>
    <x v="1"/>
    <n v="30"/>
    <s v="reunion prod"/>
    <m/>
    <m/>
    <m/>
    <m/>
    <m/>
    <m/>
    <m/>
    <m/>
    <m/>
    <m/>
    <m/>
    <m/>
    <m/>
    <m/>
    <m/>
    <m/>
    <m/>
    <m/>
  </r>
  <r>
    <x v="1"/>
    <m/>
    <m/>
    <m/>
    <x v="1"/>
    <n v="20"/>
    <s v="vidange caisson"/>
    <m/>
    <m/>
    <m/>
    <m/>
    <m/>
    <m/>
    <m/>
    <m/>
    <m/>
    <m/>
    <m/>
    <m/>
    <m/>
    <m/>
    <m/>
    <m/>
    <m/>
    <m/>
  </r>
  <r>
    <x v="0"/>
    <n v="1"/>
    <s v="Stéphane"/>
    <s v="Laurent"/>
    <x v="2"/>
    <n v="120"/>
    <s v="montage plaque de protection"/>
    <m/>
    <m/>
    <m/>
    <m/>
    <n v="15"/>
    <m/>
    <n v="1"/>
    <m/>
    <m/>
    <n v="2"/>
    <s v="disjoncteur"/>
    <s v="nc"/>
    <n v="3"/>
    <n v="14319"/>
    <n v="14897"/>
    <n v="0.16055555555555556"/>
    <n v="0.32111111111111112"/>
    <n v="240"/>
  </r>
  <r>
    <x v="1"/>
    <m/>
    <m/>
    <m/>
    <x v="1"/>
    <n v="30"/>
    <s v="pause"/>
    <m/>
    <m/>
    <m/>
    <m/>
    <m/>
    <m/>
    <m/>
    <m/>
    <m/>
    <m/>
    <m/>
    <m/>
    <m/>
    <m/>
    <m/>
    <m/>
    <m/>
    <m/>
  </r>
  <r>
    <x v="1"/>
    <m/>
    <m/>
    <m/>
    <x v="1"/>
    <n v="60"/>
    <s v="changement grappin"/>
    <m/>
    <m/>
    <m/>
    <m/>
    <m/>
    <m/>
    <m/>
    <m/>
    <m/>
    <m/>
    <m/>
    <m/>
    <m/>
    <m/>
    <m/>
    <m/>
    <m/>
    <m/>
  </r>
  <r>
    <x v="2"/>
    <n v="2"/>
    <s v="Stéphane"/>
    <s v="Laurent"/>
    <x v="0"/>
    <n v="30"/>
    <s v="pause"/>
    <n v="30"/>
    <s v="changement panier"/>
    <n v="20"/>
    <s v="cable capteur lame"/>
    <n v="5"/>
    <m/>
    <n v="1"/>
    <m/>
    <m/>
    <m/>
    <m/>
    <m/>
    <n v="2"/>
    <n v="15556"/>
    <n v="16160"/>
    <n v="0.16777777777777778"/>
    <n v="0.22370370370370371"/>
    <n v="120"/>
  </r>
  <r>
    <x v="1"/>
    <m/>
    <m/>
    <m/>
    <x v="1"/>
    <n v="30"/>
    <s v="reunion prod"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2"/>
    <n v="2"/>
    <s v="Julien"/>
    <s v="Lucas"/>
    <x v="2"/>
    <n v="20"/>
    <s v="nettoyage"/>
    <m/>
    <m/>
    <m/>
    <m/>
    <n v="15"/>
    <m/>
    <n v="3"/>
    <m/>
    <m/>
    <m/>
    <m/>
    <m/>
    <n v="3"/>
    <n v="16166"/>
    <n v="16806"/>
    <n v="0.17777777777777778"/>
    <n v="0.21603375527426161"/>
    <n v="85"/>
  </r>
  <r>
    <x v="1"/>
    <m/>
    <m/>
    <m/>
    <x v="1"/>
    <n v="30"/>
    <s v="pause"/>
    <m/>
    <m/>
    <m/>
    <m/>
    <m/>
    <m/>
    <m/>
    <m/>
    <m/>
    <m/>
    <m/>
    <m/>
    <m/>
    <m/>
    <m/>
    <m/>
    <m/>
    <m/>
  </r>
  <r>
    <x v="1"/>
    <m/>
    <m/>
    <m/>
    <x v="1"/>
    <n v="5"/>
    <s v="vidange cuve sciure"/>
    <m/>
    <m/>
    <m/>
    <m/>
    <m/>
    <m/>
    <m/>
    <m/>
    <m/>
    <m/>
    <m/>
    <m/>
    <m/>
    <m/>
    <m/>
    <m/>
    <m/>
    <m/>
  </r>
  <r>
    <x v="3"/>
    <n v="2"/>
    <s v="Stéphane"/>
    <s v="Laurent"/>
    <x v="0"/>
    <n v="30"/>
    <s v="pause"/>
    <n v="30"/>
    <s v="changement panier"/>
    <m/>
    <m/>
    <n v="15"/>
    <m/>
    <m/>
    <m/>
    <m/>
    <n v="3"/>
    <s v="lame coincé bois"/>
    <n v="2"/>
    <n v="2"/>
    <n v="16806"/>
    <n v="17488"/>
    <n v="0.18944444444444444"/>
    <n v="0.23316239316239315"/>
    <n v="9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3"/>
    <n v="2"/>
    <s v="Julien"/>
    <s v="Rayann"/>
    <x v="2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4"/>
    <n v="2"/>
    <s v="Stéphane"/>
    <s v="Laurent"/>
    <x v="0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4"/>
    <n v="2"/>
    <s v="Julien"/>
    <s v="Rayann"/>
    <x v="2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5"/>
    <n v="2"/>
    <s v="Stéphane"/>
    <s v="Laurent"/>
    <x v="0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5"/>
    <n v="2"/>
    <s v="Julien"/>
    <s v="Rayann"/>
    <x v="2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6"/>
    <n v="2"/>
    <s v="Stéphane"/>
    <s v="Laurent"/>
    <x v="0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6"/>
    <n v="2"/>
    <s v="Julien"/>
    <s v="Rayann"/>
    <x v="2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7"/>
    <n v="2"/>
    <s v="Julien"/>
    <s v="Rayann"/>
    <x v="3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8"/>
    <n v="3"/>
    <s v="Julien"/>
    <s v="Gerald"/>
    <x v="0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8"/>
    <n v="3"/>
    <s v="Stéphane"/>
    <s v="Laurent"/>
    <x v="2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n v="0"/>
    <n v="0"/>
    <n v="0"/>
  </r>
  <r>
    <x v="1"/>
    <m/>
    <m/>
    <m/>
    <x v="1"/>
    <m/>
    <m/>
    <m/>
    <m/>
    <m/>
    <m/>
    <m/>
    <m/>
    <m/>
    <m/>
    <m/>
    <m/>
    <m/>
    <m/>
    <m/>
    <m/>
    <m/>
    <m/>
    <m/>
    <m/>
  </r>
  <r>
    <x v="1"/>
    <m/>
    <m/>
    <m/>
    <x v="1"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AE59AD-149F-465A-A0E8-1578BF1B8441}" name="Tableau croisé dynamique4" cacheId="2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Scie 4">
  <location ref="F1:H27" firstHeaderRow="0" firstDataRow="1" firstDataCol="1"/>
  <pivotFields count="25">
    <pivotField axis="axisRow" showAll="0">
      <items count="10">
        <item x="0"/>
        <item x="2"/>
        <item x="3"/>
        <item x="4"/>
        <item x="5"/>
        <item x="6"/>
        <item x="7"/>
        <item x="8"/>
        <item x="1"/>
        <item t="default"/>
      </items>
    </pivotField>
    <pivotField showAll="0"/>
    <pivotField showAll="0"/>
    <pivotField showAll="0"/>
    <pivotField axis="axisRow" showAll="0">
      <items count="5">
        <item x="2"/>
        <item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showAll="0"/>
  </pivotFields>
  <rowFields count="2">
    <field x="0"/>
    <field x="4"/>
  </rowFields>
  <rowItems count="26">
    <i>
      <x/>
    </i>
    <i r="1">
      <x/>
    </i>
    <i r="1">
      <x v="2"/>
    </i>
    <i>
      <x v="1"/>
    </i>
    <i r="1">
      <x/>
    </i>
    <i r="1">
      <x v="2"/>
    </i>
    <i>
      <x v="2"/>
    </i>
    <i r="1">
      <x/>
    </i>
    <i r="1">
      <x v="2"/>
    </i>
    <i>
      <x v="3"/>
    </i>
    <i r="1">
      <x/>
    </i>
    <i r="1">
      <x v="2"/>
    </i>
    <i>
      <x v="4"/>
    </i>
    <i r="1">
      <x/>
    </i>
    <i r="1">
      <x v="2"/>
    </i>
    <i>
      <x v="5"/>
    </i>
    <i r="1">
      <x/>
    </i>
    <i r="1">
      <x v="2"/>
    </i>
    <i>
      <x v="6"/>
    </i>
    <i r="1">
      <x v="1"/>
    </i>
    <i>
      <x v="7"/>
    </i>
    <i r="1">
      <x/>
    </i>
    <i r="1">
      <x v="2"/>
    </i>
    <i>
      <x v="8"/>
    </i>
    <i r="1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Moyenne de TRG" fld="22" subtotal="average" baseField="0" baseItem="0" numFmtId="164"/>
    <dataField name="Somme de Total _x000a_min arrêt" fld="2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A042E8-8B53-461B-B1CC-A8C01FEA8914}" name="Tableau croisé dynamique3" cacheId="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Scie 1">
  <location ref="A1:C27" firstHeaderRow="0" firstDataRow="1" firstDataCol="1"/>
  <pivotFields count="25">
    <pivotField axis="axisRow" showAll="0">
      <items count="10">
        <item x="0"/>
        <item x="2"/>
        <item x="3"/>
        <item x="4"/>
        <item x="5"/>
        <item x="6"/>
        <item x="7"/>
        <item x="8"/>
        <item x="1"/>
        <item t="default"/>
      </items>
    </pivotField>
    <pivotField showAll="0"/>
    <pivotField showAll="0"/>
    <pivotField showAll="0"/>
    <pivotField axis="axisRow" showAll="0">
      <items count="5">
        <item x="2"/>
        <item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showAll="0"/>
  </pivotFields>
  <rowFields count="2">
    <field x="0"/>
    <field x="4"/>
  </rowFields>
  <rowItems count="26">
    <i>
      <x/>
    </i>
    <i r="1">
      <x/>
    </i>
    <i r="1">
      <x v="2"/>
    </i>
    <i>
      <x v="1"/>
    </i>
    <i r="1">
      <x/>
    </i>
    <i r="1">
      <x v="2"/>
    </i>
    <i>
      <x v="2"/>
    </i>
    <i r="1">
      <x/>
    </i>
    <i r="1">
      <x v="2"/>
    </i>
    <i>
      <x v="3"/>
    </i>
    <i r="1">
      <x/>
    </i>
    <i r="1">
      <x v="2"/>
    </i>
    <i>
      <x v="4"/>
    </i>
    <i r="1">
      <x/>
    </i>
    <i r="1">
      <x v="2"/>
    </i>
    <i>
      <x v="5"/>
    </i>
    <i r="1">
      <x/>
    </i>
    <i r="1">
      <x v="2"/>
    </i>
    <i>
      <x v="6"/>
    </i>
    <i r="1">
      <x v="1"/>
    </i>
    <i>
      <x v="7"/>
    </i>
    <i r="1">
      <x/>
    </i>
    <i r="1">
      <x v="2"/>
    </i>
    <i>
      <x v="8"/>
    </i>
    <i r="1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Moyenne de TRG" fld="22" subtotal="average" baseField="0" baseItem="0" numFmtId="164"/>
    <dataField name="Somme de Total _x000a_min arrêt" fld="2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C554DB-6790-4F7A-811D-5EC9512E56A2}" name="Tableau croisé dynamique2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chartFormat="1" rowHeaderCaption="Scie 5">
  <location ref="M3:N21" firstHeaderRow="1" firstDataRow="1" firstDataCol="1" rowPageCount="1" colPageCount="1"/>
  <pivotFields count="25">
    <pivotField axis="axisRow" showAll="0">
      <items count="10">
        <item x="0"/>
        <item x="2"/>
        <item x="3"/>
        <item x="4"/>
        <item x="5"/>
        <item x="6"/>
        <item x="7"/>
        <item x="8"/>
        <item x="1"/>
        <item t="default"/>
      </items>
    </pivotField>
    <pivotField axis="axisPage" showAll="0">
      <items count="5">
        <item x="0"/>
        <item x="2"/>
        <item x="3"/>
        <item x="1"/>
        <item t="default"/>
      </items>
    </pivotField>
    <pivotField showAll="0"/>
    <pivotField showAll="0"/>
    <pivotField axis="axisRow" showAll="0">
      <items count="5">
        <item x="2"/>
        <item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18">
        <item x="16"/>
        <item x="6"/>
        <item x="5"/>
        <item x="11"/>
        <item x="0"/>
        <item x="12"/>
        <item x="13"/>
        <item x="3"/>
        <item x="15"/>
        <item x="10"/>
        <item x="4"/>
        <item x="2"/>
        <item x="9"/>
        <item x="8"/>
        <item x="7"/>
        <item x="14"/>
        <item x="1"/>
        <item t="default"/>
      </items>
    </pivotField>
    <pivotField showAll="0"/>
    <pivotField showAll="0"/>
  </pivotFields>
  <rowFields count="2">
    <field x="0"/>
    <field x="4"/>
  </rowFields>
  <rowItems count="18">
    <i>
      <x v="1"/>
    </i>
    <i r="1">
      <x/>
    </i>
    <i r="1">
      <x v="2"/>
    </i>
    <i>
      <x v="2"/>
    </i>
    <i r="1">
      <x/>
    </i>
    <i r="1">
      <x v="2"/>
    </i>
    <i>
      <x v="3"/>
    </i>
    <i r="1">
      <x/>
    </i>
    <i r="1">
      <x v="2"/>
    </i>
    <i>
      <x v="4"/>
    </i>
    <i r="1">
      <x/>
    </i>
    <i r="1">
      <x v="2"/>
    </i>
    <i>
      <x v="5"/>
    </i>
    <i r="1">
      <x/>
    </i>
    <i r="1">
      <x v="2"/>
    </i>
    <i>
      <x v="6"/>
    </i>
    <i r="1">
      <x v="1"/>
    </i>
    <i t="grand">
      <x/>
    </i>
  </rowItems>
  <colItems count="1">
    <i/>
  </colItems>
  <pageFields count="1">
    <pageField fld="1" item="1" hier="-1"/>
  </pageFields>
  <dataFields count="1">
    <dataField name="Moyenne de TRG" fld="22" subtotal="average" baseField="0" baseItem="0" numFmtId="164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684F-785E-4E57-9EC9-5B9C04246E26}">
  <dimension ref="A1:X59"/>
  <sheetViews>
    <sheetView workbookViewId="0">
      <pane ySplit="1" topLeftCell="A32" activePane="bottomLeft" state="frozen"/>
      <selection pane="bottomLeft" activeCell="D47" sqref="D47"/>
    </sheetView>
  </sheetViews>
  <sheetFormatPr baseColWidth="10" defaultRowHeight="15" x14ac:dyDescent="0.25"/>
  <cols>
    <col min="1" max="1" width="11.42578125" style="2"/>
    <col min="2" max="2" width="12.5703125" style="2" customWidth="1"/>
    <col min="3" max="5" width="11.42578125" style="2"/>
    <col min="6" max="6" width="14" style="2" customWidth="1"/>
    <col min="7" max="7" width="18.140625" style="2" customWidth="1"/>
    <col min="8" max="8" width="11.42578125" style="2"/>
    <col min="9" max="9" width="14.85546875" style="2" customWidth="1"/>
    <col min="10" max="10" width="8" style="2" customWidth="1"/>
    <col min="11" max="11" width="7.140625" style="2" customWidth="1"/>
    <col min="12" max="12" width="11.42578125" style="2"/>
    <col min="13" max="13" width="14.42578125" style="2" customWidth="1"/>
    <col min="14" max="16" width="11.42578125" style="2"/>
    <col min="17" max="17" width="9.28515625" style="2" customWidth="1"/>
    <col min="18" max="18" width="9.7109375" style="2" customWidth="1"/>
    <col min="19" max="19" width="8" style="2" customWidth="1"/>
    <col min="20" max="20" width="11.42578125" style="2"/>
    <col min="21" max="21" width="12.28515625" style="2" bestFit="1" customWidth="1"/>
    <col min="22" max="16384" width="11.42578125" style="2"/>
  </cols>
  <sheetData>
    <row r="1" spans="1:23" ht="41.25" customHeight="1" thickBot="1" x14ac:dyDescent="0.3">
      <c r="A1" s="4" t="s">
        <v>0</v>
      </c>
      <c r="B1" s="3" t="s">
        <v>39</v>
      </c>
      <c r="C1" s="3" t="s">
        <v>1</v>
      </c>
      <c r="D1" s="3" t="s">
        <v>2</v>
      </c>
      <c r="E1" s="6" t="s">
        <v>3</v>
      </c>
      <c r="F1" s="4" t="s">
        <v>4</v>
      </c>
      <c r="G1" s="3"/>
      <c r="H1" s="3" t="s">
        <v>5</v>
      </c>
      <c r="I1" s="3"/>
      <c r="J1" s="3" t="s">
        <v>6</v>
      </c>
      <c r="K1" s="3"/>
      <c r="L1" s="3" t="s">
        <v>7</v>
      </c>
      <c r="M1" s="3"/>
      <c r="N1" s="3" t="s">
        <v>8</v>
      </c>
      <c r="O1" s="3"/>
      <c r="P1" s="6" t="s">
        <v>9</v>
      </c>
      <c r="Q1" s="5" t="s">
        <v>37</v>
      </c>
      <c r="R1" s="5" t="s">
        <v>38</v>
      </c>
      <c r="T1" s="2" t="s">
        <v>27</v>
      </c>
      <c r="U1" s="2" t="s">
        <v>35</v>
      </c>
      <c r="V1" s="2" t="s">
        <v>28</v>
      </c>
      <c r="W1" s="2" t="s">
        <v>36</v>
      </c>
    </row>
    <row r="2" spans="1:23" ht="45" x14ac:dyDescent="0.25">
      <c r="A2" s="7">
        <v>44540</v>
      </c>
      <c r="B2" s="5">
        <v>49</v>
      </c>
      <c r="C2" s="5" t="s">
        <v>11</v>
      </c>
      <c r="D2" s="5" t="s">
        <v>12</v>
      </c>
      <c r="E2" s="8" t="s">
        <v>13</v>
      </c>
      <c r="F2" s="9">
        <v>25</v>
      </c>
      <c r="G2" s="5" t="s">
        <v>21</v>
      </c>
      <c r="H2" s="5">
        <v>105</v>
      </c>
      <c r="I2" s="5" t="s">
        <v>14</v>
      </c>
      <c r="J2" s="5"/>
      <c r="K2" s="5"/>
      <c r="L2" s="5"/>
      <c r="M2" s="5"/>
      <c r="N2" s="5">
        <v>50</v>
      </c>
      <c r="O2" s="5" t="s">
        <v>15</v>
      </c>
      <c r="P2" s="8"/>
      <c r="Q2" s="5">
        <f>SUM(F2+H2+J2+L2+N2)</f>
        <v>180</v>
      </c>
      <c r="R2" s="5"/>
    </row>
    <row r="3" spans="1:23" ht="45" x14ac:dyDescent="0.25">
      <c r="A3" s="7">
        <v>44540</v>
      </c>
      <c r="B3" s="5">
        <v>49</v>
      </c>
      <c r="C3" s="5" t="s">
        <v>16</v>
      </c>
      <c r="D3" s="5" t="s">
        <v>17</v>
      </c>
      <c r="E3" s="8" t="s">
        <v>18</v>
      </c>
      <c r="F3" s="9">
        <v>95</v>
      </c>
      <c r="G3" s="5" t="s">
        <v>19</v>
      </c>
      <c r="H3" s="5">
        <v>105</v>
      </c>
      <c r="I3" s="5" t="s">
        <v>14</v>
      </c>
      <c r="J3" s="5"/>
      <c r="K3" s="5"/>
      <c r="L3" s="5">
        <v>10</v>
      </c>
      <c r="M3" s="5"/>
      <c r="N3" s="5">
        <v>5</v>
      </c>
      <c r="O3" s="5"/>
      <c r="P3" s="8"/>
      <c r="Q3" s="5">
        <f t="shared" ref="Q3:Q27" si="0">SUM(F3+H3+J3+L3+N3)</f>
        <v>215</v>
      </c>
      <c r="R3" s="5"/>
    </row>
    <row r="4" spans="1:23" ht="60" x14ac:dyDescent="0.25">
      <c r="A4" s="7">
        <v>44543</v>
      </c>
      <c r="B4" s="5">
        <v>50</v>
      </c>
      <c r="C4" s="5" t="s">
        <v>16</v>
      </c>
      <c r="D4" s="5" t="s">
        <v>17</v>
      </c>
      <c r="E4" s="8" t="s">
        <v>13</v>
      </c>
      <c r="F4" s="9">
        <v>65</v>
      </c>
      <c r="G4" s="5" t="s">
        <v>20</v>
      </c>
      <c r="H4" s="5">
        <v>105</v>
      </c>
      <c r="I4" s="5" t="s">
        <v>14</v>
      </c>
      <c r="J4" s="5"/>
      <c r="K4" s="5"/>
      <c r="L4" s="5">
        <v>35</v>
      </c>
      <c r="M4" s="5" t="s">
        <v>22</v>
      </c>
      <c r="N4" s="5">
        <v>20</v>
      </c>
      <c r="O4" s="5" t="s">
        <v>23</v>
      </c>
      <c r="P4" s="8"/>
      <c r="Q4" s="5">
        <f t="shared" si="0"/>
        <v>225</v>
      </c>
      <c r="R4" s="5"/>
    </row>
    <row r="5" spans="1:23" ht="45" x14ac:dyDescent="0.25">
      <c r="A5" s="7">
        <v>44543</v>
      </c>
      <c r="B5" s="5">
        <v>50</v>
      </c>
      <c r="C5" s="5" t="s">
        <v>11</v>
      </c>
      <c r="D5" s="5" t="s">
        <v>24</v>
      </c>
      <c r="E5" s="8" t="s">
        <v>18</v>
      </c>
      <c r="F5" s="9">
        <v>50</v>
      </c>
      <c r="G5" s="5" t="s">
        <v>25</v>
      </c>
      <c r="H5" s="5">
        <v>105</v>
      </c>
      <c r="I5" s="5" t="s">
        <v>14</v>
      </c>
      <c r="J5" s="5"/>
      <c r="K5" s="5"/>
      <c r="L5" s="5">
        <v>60</v>
      </c>
      <c r="M5" s="5" t="s">
        <v>26</v>
      </c>
      <c r="N5" s="5">
        <v>25</v>
      </c>
      <c r="O5" s="5" t="s">
        <v>23</v>
      </c>
      <c r="P5" s="8"/>
      <c r="Q5" s="5">
        <f t="shared" si="0"/>
        <v>240</v>
      </c>
      <c r="R5" s="5"/>
    </row>
    <row r="6" spans="1:23" ht="45" x14ac:dyDescent="0.25">
      <c r="A6" s="7">
        <v>44544</v>
      </c>
      <c r="B6" s="5">
        <v>50</v>
      </c>
      <c r="C6" s="5" t="s">
        <v>29</v>
      </c>
      <c r="D6" s="5" t="s">
        <v>17</v>
      </c>
      <c r="E6" s="8" t="s">
        <v>13</v>
      </c>
      <c r="F6" s="9">
        <v>145</v>
      </c>
      <c r="G6" s="5" t="s">
        <v>30</v>
      </c>
      <c r="H6" s="5">
        <v>20</v>
      </c>
      <c r="I6" s="5" t="s">
        <v>14</v>
      </c>
      <c r="J6" s="5"/>
      <c r="K6" s="5"/>
      <c r="L6" s="5">
        <v>240</v>
      </c>
      <c r="M6" s="5" t="s">
        <v>26</v>
      </c>
      <c r="N6" s="5"/>
      <c r="O6" s="5"/>
      <c r="P6" s="8"/>
      <c r="Q6" s="5">
        <f t="shared" si="0"/>
        <v>405</v>
      </c>
      <c r="R6" s="5"/>
      <c r="T6" s="2">
        <v>2309</v>
      </c>
      <c r="V6" s="2">
        <v>6345</v>
      </c>
      <c r="W6" s="13"/>
    </row>
    <row r="7" spans="1:23" ht="45" x14ac:dyDescent="0.25">
      <c r="A7" s="7">
        <v>44544</v>
      </c>
      <c r="B7" s="5">
        <v>50</v>
      </c>
      <c r="C7" s="5" t="s">
        <v>11</v>
      </c>
      <c r="D7" s="5" t="s">
        <v>24</v>
      </c>
      <c r="E7" s="8" t="s">
        <v>18</v>
      </c>
      <c r="F7" s="9"/>
      <c r="G7" s="5"/>
      <c r="H7" s="5"/>
      <c r="I7" s="5"/>
      <c r="J7" s="5"/>
      <c r="K7" s="5"/>
      <c r="L7" s="5">
        <v>190</v>
      </c>
      <c r="M7" s="5" t="s">
        <v>31</v>
      </c>
      <c r="N7" s="5">
        <v>70</v>
      </c>
      <c r="O7" s="5"/>
      <c r="P7" s="8"/>
      <c r="Q7" s="5">
        <f t="shared" si="0"/>
        <v>260</v>
      </c>
      <c r="R7" s="14">
        <f>AVERAGE(W7,U7)</f>
        <v>0.16222222222222221</v>
      </c>
      <c r="T7" s="2">
        <v>2788</v>
      </c>
      <c r="U7" s="13">
        <f>(T7-T6)/3600</f>
        <v>0.13305555555555557</v>
      </c>
      <c r="V7" s="2">
        <v>7034</v>
      </c>
      <c r="W7" s="13">
        <f>(V7-V6)/3600</f>
        <v>0.19138888888888889</v>
      </c>
    </row>
    <row r="8" spans="1:23" ht="45" x14ac:dyDescent="0.25">
      <c r="A8" s="7">
        <v>44545</v>
      </c>
      <c r="B8" s="5">
        <v>50</v>
      </c>
      <c r="C8" s="5" t="s">
        <v>29</v>
      </c>
      <c r="D8" s="5" t="s">
        <v>17</v>
      </c>
      <c r="E8" s="8" t="s">
        <v>13</v>
      </c>
      <c r="F8" s="9">
        <v>110</v>
      </c>
      <c r="G8" s="5" t="s">
        <v>32</v>
      </c>
      <c r="H8" s="5">
        <v>60</v>
      </c>
      <c r="I8" s="5" t="s">
        <v>14</v>
      </c>
      <c r="J8" s="5"/>
      <c r="K8" s="5"/>
      <c r="L8" s="5">
        <v>60</v>
      </c>
      <c r="M8" s="5" t="s">
        <v>33</v>
      </c>
      <c r="N8" s="5">
        <v>5</v>
      </c>
      <c r="O8" s="5" t="s">
        <v>34</v>
      </c>
      <c r="P8" s="8"/>
      <c r="Q8" s="5">
        <f t="shared" si="0"/>
        <v>235</v>
      </c>
      <c r="R8" s="14">
        <f>AVERAGE(W8,U8)</f>
        <v>0.10652777777777778</v>
      </c>
      <c r="T8" s="2">
        <v>3428</v>
      </c>
      <c r="U8" s="13">
        <f>(T8-T7)/3600</f>
        <v>0.17777777777777778</v>
      </c>
      <c r="V8" s="2">
        <v>7161</v>
      </c>
      <c r="W8" s="13">
        <f>(V8-V7)/3600</f>
        <v>3.5277777777777776E-2</v>
      </c>
    </row>
    <row r="9" spans="1:23" ht="90" x14ac:dyDescent="0.25">
      <c r="A9" s="7">
        <v>44545</v>
      </c>
      <c r="B9" s="5">
        <v>50</v>
      </c>
      <c r="C9" s="5" t="s">
        <v>11</v>
      </c>
      <c r="D9" s="5" t="s">
        <v>24</v>
      </c>
      <c r="E9" s="8" t="s">
        <v>18</v>
      </c>
      <c r="F9" s="9"/>
      <c r="G9" s="5"/>
      <c r="H9" s="5"/>
      <c r="I9" s="5"/>
      <c r="J9" s="5"/>
      <c r="K9" s="5"/>
      <c r="L9" s="5">
        <v>190</v>
      </c>
      <c r="M9" s="5" t="s">
        <v>40</v>
      </c>
      <c r="N9" s="5">
        <v>25</v>
      </c>
      <c r="O9" s="5"/>
      <c r="P9" s="8"/>
      <c r="Q9" s="5">
        <f t="shared" si="0"/>
        <v>215</v>
      </c>
      <c r="R9" s="14"/>
      <c r="U9" s="13">
        <f t="shared" ref="U9:U28" si="1">(T9-T8)/3600</f>
        <v>-0.95222222222222219</v>
      </c>
      <c r="W9" s="13">
        <f t="shared" ref="W9:W31" si="2">(V9-V8)/3600</f>
        <v>-1.9891666666666667</v>
      </c>
    </row>
    <row r="10" spans="1:23" ht="30" x14ac:dyDescent="0.25">
      <c r="A10" s="7">
        <v>44546</v>
      </c>
      <c r="B10" s="5">
        <v>50</v>
      </c>
      <c r="C10" s="5" t="s">
        <v>29</v>
      </c>
      <c r="D10" s="5" t="s">
        <v>17</v>
      </c>
      <c r="E10" s="8" t="s">
        <v>13</v>
      </c>
      <c r="F10" s="9">
        <v>130</v>
      </c>
      <c r="G10" s="5"/>
      <c r="H10" s="5"/>
      <c r="I10" s="5"/>
      <c r="J10" s="5"/>
      <c r="K10" s="5"/>
      <c r="L10" s="5">
        <v>210</v>
      </c>
      <c r="M10" s="5" t="s">
        <v>41</v>
      </c>
      <c r="N10" s="5">
        <v>15</v>
      </c>
      <c r="O10" s="5" t="s">
        <v>34</v>
      </c>
      <c r="P10" s="8"/>
      <c r="Q10" s="5">
        <f t="shared" si="0"/>
        <v>355</v>
      </c>
      <c r="R10" s="14"/>
      <c r="T10" s="2">
        <v>4109</v>
      </c>
      <c r="U10" s="13">
        <f t="shared" si="1"/>
        <v>1.1413888888888888</v>
      </c>
      <c r="V10" s="2">
        <v>8537</v>
      </c>
      <c r="W10" s="13">
        <f t="shared" si="2"/>
        <v>2.3713888888888888</v>
      </c>
    </row>
    <row r="11" spans="1:23" ht="30" x14ac:dyDescent="0.25">
      <c r="A11" s="7">
        <v>44546</v>
      </c>
      <c r="B11" s="5">
        <v>50</v>
      </c>
      <c r="C11" s="5" t="s">
        <v>11</v>
      </c>
      <c r="D11" s="5" t="s">
        <v>24</v>
      </c>
      <c r="E11" s="8" t="s">
        <v>18</v>
      </c>
      <c r="F11" s="9">
        <v>55</v>
      </c>
      <c r="G11" s="5" t="s">
        <v>42</v>
      </c>
      <c r="H11" s="5"/>
      <c r="I11" s="5"/>
      <c r="J11" s="5"/>
      <c r="K11" s="5"/>
      <c r="L11" s="5">
        <v>60</v>
      </c>
      <c r="M11" s="5"/>
      <c r="N11" s="5">
        <v>40</v>
      </c>
      <c r="O11" s="5"/>
      <c r="P11" s="8"/>
      <c r="Q11" s="5">
        <f t="shared" si="0"/>
        <v>155</v>
      </c>
      <c r="R11" s="14">
        <f t="shared" ref="R11:R29" si="3">AVERAGE(W11,U11)</f>
        <v>0.16430555555555557</v>
      </c>
      <c r="T11" s="2">
        <v>4760</v>
      </c>
      <c r="U11" s="13">
        <f t="shared" si="1"/>
        <v>0.18083333333333335</v>
      </c>
      <c r="V11" s="2">
        <v>9069</v>
      </c>
      <c r="W11" s="13">
        <f t="shared" si="2"/>
        <v>0.14777777777777779</v>
      </c>
    </row>
    <row r="12" spans="1:23" x14ac:dyDescent="0.25">
      <c r="A12" s="7">
        <v>44547</v>
      </c>
      <c r="B12" s="5">
        <v>50</v>
      </c>
      <c r="C12" s="5" t="s">
        <v>29</v>
      </c>
      <c r="D12" s="5" t="s">
        <v>17</v>
      </c>
      <c r="E12" s="8" t="s">
        <v>13</v>
      </c>
      <c r="F12" s="9">
        <v>75</v>
      </c>
      <c r="G12" s="5"/>
      <c r="H12" s="5"/>
      <c r="I12" s="5"/>
      <c r="J12" s="5"/>
      <c r="K12" s="5"/>
      <c r="L12" s="5">
        <v>95</v>
      </c>
      <c r="M12" s="5"/>
      <c r="N12" s="5">
        <v>70</v>
      </c>
      <c r="O12" s="5"/>
      <c r="P12" s="8"/>
      <c r="Q12" s="5">
        <f t="shared" si="0"/>
        <v>240</v>
      </c>
      <c r="R12" s="14"/>
      <c r="T12" s="2">
        <v>1013</v>
      </c>
      <c r="U12" s="13"/>
      <c r="V12" s="2">
        <v>1663</v>
      </c>
      <c r="W12" s="13"/>
    </row>
    <row r="13" spans="1:23" ht="30" x14ac:dyDescent="0.25">
      <c r="A13" s="7">
        <v>44547</v>
      </c>
      <c r="B13" s="5">
        <v>50</v>
      </c>
      <c r="C13" s="5" t="s">
        <v>11</v>
      </c>
      <c r="D13" s="5" t="s">
        <v>24</v>
      </c>
      <c r="E13" s="8" t="s">
        <v>18</v>
      </c>
      <c r="F13" s="9">
        <v>35</v>
      </c>
      <c r="G13" s="5"/>
      <c r="H13" s="5"/>
      <c r="I13" s="5"/>
      <c r="J13" s="5"/>
      <c r="K13" s="5"/>
      <c r="L13" s="5">
        <v>60</v>
      </c>
      <c r="M13" s="5" t="s">
        <v>43</v>
      </c>
      <c r="N13" s="5">
        <v>55</v>
      </c>
      <c r="O13" s="5"/>
      <c r="P13" s="8"/>
      <c r="Q13" s="5">
        <f t="shared" si="0"/>
        <v>150</v>
      </c>
      <c r="R13" s="14">
        <f t="shared" si="3"/>
        <v>0.28249999999999997</v>
      </c>
      <c r="T13" s="2">
        <v>1785</v>
      </c>
      <c r="U13" s="13">
        <f t="shared" si="1"/>
        <v>0.21444444444444444</v>
      </c>
      <c r="V13" s="2">
        <v>2925</v>
      </c>
      <c r="W13" s="13">
        <f t="shared" si="2"/>
        <v>0.35055555555555556</v>
      </c>
    </row>
    <row r="14" spans="1:23" x14ac:dyDescent="0.25">
      <c r="A14" s="7">
        <v>44548</v>
      </c>
      <c r="B14" s="5">
        <v>50</v>
      </c>
      <c r="C14" s="5" t="s">
        <v>11</v>
      </c>
      <c r="D14" s="5" t="s">
        <v>24</v>
      </c>
      <c r="E14" s="8" t="s">
        <v>18</v>
      </c>
      <c r="F14" s="9"/>
      <c r="G14" s="5"/>
      <c r="H14" s="5"/>
      <c r="I14" s="5"/>
      <c r="J14" s="5"/>
      <c r="K14" s="5"/>
      <c r="L14" s="5"/>
      <c r="M14" s="5"/>
      <c r="N14" s="5"/>
      <c r="O14" s="5"/>
      <c r="P14" s="8"/>
      <c r="Q14" s="5">
        <f t="shared" si="0"/>
        <v>0</v>
      </c>
      <c r="R14" s="14">
        <f t="shared" si="3"/>
        <v>0.18152777777777776</v>
      </c>
      <c r="T14" s="2">
        <v>2792</v>
      </c>
      <c r="U14" s="13">
        <f t="shared" si="1"/>
        <v>0.27972222222222221</v>
      </c>
      <c r="V14" s="2">
        <v>3225</v>
      </c>
      <c r="W14" s="13">
        <f t="shared" si="2"/>
        <v>8.3333333333333329E-2</v>
      </c>
    </row>
    <row r="15" spans="1:23" x14ac:dyDescent="0.25">
      <c r="A15" s="7">
        <v>44548</v>
      </c>
      <c r="B15" s="5">
        <v>50</v>
      </c>
      <c r="C15" s="5" t="s">
        <v>11</v>
      </c>
      <c r="D15" s="5" t="s">
        <v>24</v>
      </c>
      <c r="E15" s="8" t="s">
        <v>18</v>
      </c>
      <c r="F15" s="9"/>
      <c r="G15" s="5"/>
      <c r="H15" s="5"/>
      <c r="I15" s="5"/>
      <c r="J15" s="5"/>
      <c r="K15" s="5"/>
      <c r="L15" s="5"/>
      <c r="M15" s="5"/>
      <c r="N15" s="5"/>
      <c r="O15" s="5"/>
      <c r="P15" s="8"/>
      <c r="Q15" s="5">
        <f t="shared" si="0"/>
        <v>0</v>
      </c>
      <c r="R15" s="14">
        <f t="shared" si="3"/>
        <v>0.1373611111111111</v>
      </c>
      <c r="T15" s="2">
        <v>2936</v>
      </c>
      <c r="U15" s="13">
        <f t="shared" si="1"/>
        <v>0.04</v>
      </c>
      <c r="V15" s="2">
        <v>4070</v>
      </c>
      <c r="W15" s="13">
        <f t="shared" si="2"/>
        <v>0.23472222222222222</v>
      </c>
    </row>
    <row r="16" spans="1:23" x14ac:dyDescent="0.25">
      <c r="A16" s="9"/>
      <c r="B16" s="5"/>
      <c r="C16" s="5"/>
      <c r="D16" s="5"/>
      <c r="E16" s="8"/>
      <c r="F16" s="9"/>
      <c r="G16" s="5"/>
      <c r="H16" s="5"/>
      <c r="I16" s="5"/>
      <c r="J16" s="5"/>
      <c r="K16" s="5"/>
      <c r="L16" s="5"/>
      <c r="M16" s="5"/>
      <c r="N16" s="5"/>
      <c r="O16" s="5"/>
      <c r="P16" s="8"/>
      <c r="Q16" s="5">
        <f t="shared" si="0"/>
        <v>0</v>
      </c>
      <c r="R16" s="14"/>
      <c r="U16" s="13"/>
      <c r="W16" s="13"/>
    </row>
    <row r="17" spans="1:24" x14ac:dyDescent="0.25">
      <c r="A17" s="9"/>
      <c r="B17" s="5"/>
      <c r="C17" s="5"/>
      <c r="D17" s="5"/>
      <c r="E17" s="8"/>
      <c r="F17" s="9"/>
      <c r="G17" s="5"/>
      <c r="H17" s="5"/>
      <c r="I17" s="5"/>
      <c r="J17" s="5"/>
      <c r="K17" s="5"/>
      <c r="L17" s="5"/>
      <c r="M17" s="5"/>
      <c r="N17" s="5"/>
      <c r="O17" s="5"/>
      <c r="P17" s="8"/>
      <c r="Q17" s="5">
        <f t="shared" si="0"/>
        <v>0</v>
      </c>
      <c r="R17" s="14"/>
      <c r="U17" s="13"/>
      <c r="W17" s="13"/>
    </row>
    <row r="18" spans="1:24" x14ac:dyDescent="0.25">
      <c r="A18" s="9"/>
      <c r="B18" s="5"/>
      <c r="C18" s="5"/>
      <c r="D18" s="5"/>
      <c r="E18" s="8"/>
      <c r="F18" s="9"/>
      <c r="G18" s="5"/>
      <c r="H18" s="5"/>
      <c r="I18" s="5"/>
      <c r="J18" s="5"/>
      <c r="K18" s="5"/>
      <c r="L18" s="5"/>
      <c r="M18" s="5"/>
      <c r="N18" s="5"/>
      <c r="O18" s="5"/>
      <c r="P18" s="8"/>
      <c r="Q18" s="5">
        <f t="shared" si="0"/>
        <v>0</v>
      </c>
      <c r="R18" s="14"/>
      <c r="U18" s="13"/>
      <c r="W18" s="13"/>
    </row>
    <row r="19" spans="1:24" x14ac:dyDescent="0.25">
      <c r="A19" s="9"/>
      <c r="B19" s="5"/>
      <c r="C19" s="5"/>
      <c r="D19" s="5"/>
      <c r="E19" s="8"/>
      <c r="F19" s="9"/>
      <c r="G19" s="5"/>
      <c r="H19" s="5"/>
      <c r="I19" s="5"/>
      <c r="J19" s="5"/>
      <c r="K19" s="5"/>
      <c r="L19" s="5"/>
      <c r="M19" s="5"/>
      <c r="N19" s="5"/>
      <c r="O19" s="5"/>
      <c r="P19" s="8"/>
      <c r="Q19" s="5">
        <f t="shared" si="0"/>
        <v>0</v>
      </c>
      <c r="R19" s="14"/>
      <c r="U19" s="13"/>
      <c r="W19" s="13"/>
    </row>
    <row r="20" spans="1:24" x14ac:dyDescent="0.25">
      <c r="A20" s="9"/>
      <c r="B20" s="5"/>
      <c r="C20" s="5"/>
      <c r="D20" s="5"/>
      <c r="E20" s="8"/>
      <c r="F20" s="9"/>
      <c r="G20" s="5"/>
      <c r="H20" s="5"/>
      <c r="I20" s="5"/>
      <c r="J20" s="5"/>
      <c r="K20" s="5"/>
      <c r="L20" s="5"/>
      <c r="M20" s="5"/>
      <c r="N20" s="5"/>
      <c r="O20" s="5"/>
      <c r="P20" s="8"/>
      <c r="Q20" s="5">
        <f t="shared" si="0"/>
        <v>0</v>
      </c>
      <c r="R20" s="14"/>
      <c r="U20" s="13"/>
      <c r="W20" s="13"/>
    </row>
    <row r="21" spans="1:24" x14ac:dyDescent="0.25">
      <c r="A21" s="9"/>
      <c r="B21" s="5"/>
      <c r="C21" s="5"/>
      <c r="D21" s="5"/>
      <c r="E21" s="8"/>
      <c r="F21" s="9"/>
      <c r="G21" s="5"/>
      <c r="H21" s="5"/>
      <c r="I21" s="5"/>
      <c r="J21" s="5"/>
      <c r="K21" s="5"/>
      <c r="L21" s="5"/>
      <c r="M21" s="5"/>
      <c r="N21" s="5"/>
      <c r="O21" s="5"/>
      <c r="P21" s="8"/>
      <c r="Q21" s="5">
        <f t="shared" si="0"/>
        <v>0</v>
      </c>
      <c r="R21" s="14"/>
      <c r="U21" s="13"/>
      <c r="W21" s="13"/>
    </row>
    <row r="22" spans="1:24" x14ac:dyDescent="0.25">
      <c r="A22" s="7">
        <v>44554</v>
      </c>
      <c r="B22" s="5">
        <v>51</v>
      </c>
      <c r="C22" s="5" t="s">
        <v>10</v>
      </c>
      <c r="D22" s="5" t="s">
        <v>24</v>
      </c>
      <c r="E22" s="8" t="s">
        <v>13</v>
      </c>
      <c r="F22" s="9">
        <v>50</v>
      </c>
      <c r="G22" s="5"/>
      <c r="H22" s="5"/>
      <c r="I22" s="5"/>
      <c r="J22" s="5"/>
      <c r="K22" s="5"/>
      <c r="L22" s="5">
        <v>50</v>
      </c>
      <c r="M22" s="5"/>
      <c r="N22" s="5"/>
      <c r="O22" s="5"/>
      <c r="P22" s="8"/>
      <c r="Q22" s="5">
        <f t="shared" si="0"/>
        <v>100</v>
      </c>
      <c r="R22" s="14"/>
      <c r="T22" s="2">
        <v>2723</v>
      </c>
      <c r="U22" s="13"/>
      <c r="V22" s="2">
        <v>4377</v>
      </c>
      <c r="W22" s="13"/>
    </row>
    <row r="23" spans="1:24" x14ac:dyDescent="0.25">
      <c r="A23" s="7">
        <v>44554</v>
      </c>
      <c r="B23" s="5"/>
      <c r="C23" s="5"/>
      <c r="D23" s="5"/>
      <c r="E23" s="8" t="s">
        <v>18</v>
      </c>
      <c r="F23" s="9"/>
      <c r="G23" s="5"/>
      <c r="H23" s="5"/>
      <c r="I23" s="5"/>
      <c r="J23" s="5"/>
      <c r="K23" s="5"/>
      <c r="L23" s="5"/>
      <c r="M23" s="5"/>
      <c r="N23" s="5"/>
      <c r="O23" s="5"/>
      <c r="P23" s="8"/>
      <c r="Q23" s="5">
        <f t="shared" si="0"/>
        <v>0</v>
      </c>
      <c r="R23" s="14">
        <f t="shared" si="3"/>
        <v>8.7638888888888891E-2</v>
      </c>
      <c r="T23" s="2">
        <v>2970</v>
      </c>
      <c r="U23" s="13">
        <f t="shared" si="1"/>
        <v>6.8611111111111109E-2</v>
      </c>
      <c r="V23" s="2">
        <v>4761</v>
      </c>
      <c r="W23" s="13">
        <f t="shared" si="2"/>
        <v>0.10666666666666667</v>
      </c>
    </row>
    <row r="24" spans="1:24" ht="30" x14ac:dyDescent="0.25">
      <c r="A24" s="7">
        <v>44557</v>
      </c>
      <c r="B24" s="5"/>
      <c r="C24" s="5" t="s">
        <v>12</v>
      </c>
      <c r="D24" s="5" t="s">
        <v>45</v>
      </c>
      <c r="E24" s="8" t="s">
        <v>13</v>
      </c>
      <c r="F24" s="9">
        <v>40</v>
      </c>
      <c r="G24" s="5" t="s">
        <v>53</v>
      </c>
      <c r="H24" s="5">
        <v>60</v>
      </c>
      <c r="I24" s="5" t="s">
        <v>52</v>
      </c>
      <c r="J24" s="5"/>
      <c r="K24" s="5"/>
      <c r="L24" s="5">
        <v>100</v>
      </c>
      <c r="M24" s="5" t="s">
        <v>51</v>
      </c>
      <c r="N24" s="5">
        <v>15</v>
      </c>
      <c r="O24" s="5" t="s">
        <v>50</v>
      </c>
      <c r="P24" s="8"/>
      <c r="Q24" s="5">
        <f t="shared" si="0"/>
        <v>215</v>
      </c>
      <c r="R24" s="16">
        <f t="shared" si="3"/>
        <v>8.5416666666666669E-2</v>
      </c>
      <c r="S24" s="2">
        <f>T24-T23</f>
        <v>349</v>
      </c>
      <c r="T24" s="2">
        <v>3319</v>
      </c>
      <c r="U24" s="13">
        <f t="shared" si="1"/>
        <v>9.6944444444444444E-2</v>
      </c>
      <c r="V24" s="2">
        <v>5027</v>
      </c>
      <c r="W24" s="13">
        <f t="shared" si="2"/>
        <v>7.3888888888888893E-2</v>
      </c>
      <c r="X24" s="2">
        <f>V24-V23</f>
        <v>266</v>
      </c>
    </row>
    <row r="25" spans="1:24" ht="45" x14ac:dyDescent="0.25">
      <c r="A25" s="7">
        <v>44557</v>
      </c>
      <c r="B25" s="5"/>
      <c r="C25" s="5" t="s">
        <v>10</v>
      </c>
      <c r="D25" s="5" t="s">
        <v>24</v>
      </c>
      <c r="E25" s="8" t="s">
        <v>18</v>
      </c>
      <c r="F25" s="9">
        <v>60</v>
      </c>
      <c r="G25" s="5" t="s">
        <v>57</v>
      </c>
      <c r="H25" s="5">
        <v>10</v>
      </c>
      <c r="I25" s="5" t="s">
        <v>49</v>
      </c>
      <c r="J25" s="5"/>
      <c r="K25" s="5"/>
      <c r="L25" s="5">
        <v>20</v>
      </c>
      <c r="M25" s="5" t="s">
        <v>54</v>
      </c>
      <c r="N25" s="5">
        <v>5</v>
      </c>
      <c r="O25" s="5" t="s">
        <v>54</v>
      </c>
      <c r="P25" s="8"/>
      <c r="Q25" s="5">
        <f t="shared" si="0"/>
        <v>95</v>
      </c>
      <c r="R25" s="16">
        <f t="shared" si="3"/>
        <v>0.1463888888888889</v>
      </c>
      <c r="S25" s="2">
        <f>T25-T24-39</f>
        <v>571</v>
      </c>
      <c r="T25" s="2">
        <f>T24+610</f>
        <v>3929</v>
      </c>
      <c r="U25" s="13">
        <f t="shared" si="1"/>
        <v>0.16944444444444445</v>
      </c>
      <c r="V25" s="2">
        <v>5471</v>
      </c>
      <c r="W25" s="13">
        <f t="shared" si="2"/>
        <v>0.12333333333333334</v>
      </c>
      <c r="X25" s="2">
        <f>V25-V24</f>
        <v>444</v>
      </c>
    </row>
    <row r="26" spans="1:24" ht="60" x14ac:dyDescent="0.25">
      <c r="A26" s="7">
        <v>44558</v>
      </c>
      <c r="B26" s="5"/>
      <c r="C26" s="5" t="s">
        <v>12</v>
      </c>
      <c r="D26" s="5" t="s">
        <v>45</v>
      </c>
      <c r="E26" s="8" t="s">
        <v>13</v>
      </c>
      <c r="F26" s="9">
        <v>120</v>
      </c>
      <c r="G26" s="5" t="s">
        <v>59</v>
      </c>
      <c r="H26" s="5">
        <v>30</v>
      </c>
      <c r="I26" s="5" t="s">
        <v>49</v>
      </c>
      <c r="J26" s="5"/>
      <c r="K26" s="5"/>
      <c r="L26" s="5">
        <v>190</v>
      </c>
      <c r="M26" s="5" t="s">
        <v>55</v>
      </c>
      <c r="N26" s="5">
        <v>5</v>
      </c>
      <c r="O26" s="5" t="s">
        <v>56</v>
      </c>
      <c r="P26" s="8"/>
      <c r="Q26" s="5">
        <f t="shared" si="0"/>
        <v>345</v>
      </c>
      <c r="R26" s="16">
        <f t="shared" si="3"/>
        <v>0.19569444444444445</v>
      </c>
      <c r="S26" s="2">
        <f>T26-610</f>
        <v>347</v>
      </c>
      <c r="T26" s="2">
        <v>957</v>
      </c>
      <c r="U26" s="13">
        <f>T26/3600</f>
        <v>0.26583333333333331</v>
      </c>
      <c r="V26" s="2">
        <v>5923</v>
      </c>
      <c r="W26" s="13">
        <f t="shared" si="2"/>
        <v>0.12555555555555556</v>
      </c>
      <c r="X26" s="2">
        <f>V26-V25</f>
        <v>452</v>
      </c>
    </row>
    <row r="27" spans="1:24" ht="75" x14ac:dyDescent="0.25">
      <c r="A27" s="7">
        <v>44558</v>
      </c>
      <c r="B27" s="5"/>
      <c r="C27" s="5" t="s">
        <v>10</v>
      </c>
      <c r="D27" s="5" t="s">
        <v>24</v>
      </c>
      <c r="E27" s="8" t="s">
        <v>18</v>
      </c>
      <c r="F27" s="9">
        <v>75</v>
      </c>
      <c r="G27" s="5" t="s">
        <v>57</v>
      </c>
      <c r="H27" s="5">
        <v>30</v>
      </c>
      <c r="I27" s="5" t="s">
        <v>49</v>
      </c>
      <c r="J27" s="5"/>
      <c r="K27" s="5"/>
      <c r="L27" s="5">
        <v>155</v>
      </c>
      <c r="M27" s="5" t="s">
        <v>58</v>
      </c>
      <c r="N27" s="5"/>
      <c r="O27" s="5"/>
      <c r="P27" s="8"/>
      <c r="Q27" s="5">
        <f t="shared" si="0"/>
        <v>260</v>
      </c>
      <c r="R27" s="16">
        <f t="shared" si="3"/>
        <v>7.3611111111111099E-2</v>
      </c>
      <c r="S27" s="2">
        <f>T27-T26</f>
        <v>460</v>
      </c>
      <c r="T27" s="2">
        <v>1417</v>
      </c>
      <c r="U27" s="13">
        <f t="shared" si="1"/>
        <v>0.12777777777777777</v>
      </c>
      <c r="V27" s="2">
        <v>5993</v>
      </c>
      <c r="W27" s="13">
        <f t="shared" si="2"/>
        <v>1.9444444444444445E-2</v>
      </c>
      <c r="X27" s="2">
        <f>V27-V26</f>
        <v>70</v>
      </c>
    </row>
    <row r="28" spans="1:24" ht="45" x14ac:dyDescent="0.25">
      <c r="A28" s="7">
        <v>44559</v>
      </c>
      <c r="B28" s="5">
        <v>52</v>
      </c>
      <c r="C28" s="5" t="s">
        <v>12</v>
      </c>
      <c r="D28" s="5" t="s">
        <v>45</v>
      </c>
      <c r="E28" s="8" t="s">
        <v>46</v>
      </c>
      <c r="F28" s="9">
        <v>60</v>
      </c>
      <c r="G28" s="5" t="s">
        <v>47</v>
      </c>
      <c r="H28" s="5">
        <v>65</v>
      </c>
      <c r="I28" s="5" t="s">
        <v>49</v>
      </c>
      <c r="J28" s="5"/>
      <c r="K28" s="5"/>
      <c r="L28" s="5">
        <v>10</v>
      </c>
      <c r="M28" s="5" t="s">
        <v>48</v>
      </c>
      <c r="N28" s="5">
        <v>20</v>
      </c>
      <c r="O28" s="5" t="s">
        <v>31</v>
      </c>
      <c r="P28" s="8"/>
      <c r="Q28" s="5">
        <f>SUM(F28+H28+L28+N28)</f>
        <v>155</v>
      </c>
      <c r="R28" s="16">
        <f t="shared" si="3"/>
        <v>0.16819444444444442</v>
      </c>
      <c r="S28" s="2">
        <f>T28-T27</f>
        <v>639</v>
      </c>
      <c r="T28" s="2">
        <v>2056</v>
      </c>
      <c r="U28" s="13">
        <f t="shared" si="1"/>
        <v>0.17749999999999999</v>
      </c>
      <c r="V28" s="2">
        <v>6565</v>
      </c>
      <c r="W28" s="13">
        <f t="shared" si="2"/>
        <v>0.15888888888888889</v>
      </c>
      <c r="X28" s="2">
        <f>V28-V27</f>
        <v>572</v>
      </c>
    </row>
    <row r="29" spans="1:24" ht="25.5" customHeight="1" x14ac:dyDescent="0.25">
      <c r="A29" s="7">
        <v>44559</v>
      </c>
      <c r="B29" s="5">
        <v>52</v>
      </c>
      <c r="C29" s="5"/>
      <c r="D29" s="5"/>
      <c r="E29" s="8" t="s">
        <v>18</v>
      </c>
      <c r="F29" s="9"/>
      <c r="G29" s="5"/>
      <c r="H29" s="5"/>
      <c r="I29" s="5"/>
      <c r="J29" s="5"/>
      <c r="K29" s="5"/>
      <c r="L29" s="5"/>
      <c r="M29" s="5"/>
      <c r="N29" s="5"/>
      <c r="O29" s="5"/>
      <c r="P29" s="8"/>
      <c r="Q29" s="5"/>
      <c r="R29" s="16">
        <f t="shared" si="3"/>
        <v>0.13666666666666666</v>
      </c>
      <c r="S29" s="2">
        <v>2610</v>
      </c>
      <c r="T29" s="2">
        <v>2610</v>
      </c>
      <c r="U29" s="13">
        <f>(T29-T28)/3600</f>
        <v>0.15388888888888888</v>
      </c>
      <c r="V29" s="2">
        <v>6995</v>
      </c>
      <c r="W29" s="13">
        <f t="shared" si="2"/>
        <v>0.11944444444444445</v>
      </c>
    </row>
    <row r="30" spans="1:24" x14ac:dyDescent="0.25">
      <c r="A30" s="7">
        <v>44925</v>
      </c>
      <c r="B30" s="5">
        <v>52</v>
      </c>
      <c r="C30" s="5" t="s">
        <v>16</v>
      </c>
      <c r="D30" s="5" t="s">
        <v>45</v>
      </c>
      <c r="E30" s="8" t="s">
        <v>46</v>
      </c>
      <c r="F30" s="9">
        <v>35</v>
      </c>
      <c r="G30" s="5"/>
      <c r="H30" s="5">
        <v>45</v>
      </c>
      <c r="I30" s="5"/>
      <c r="J30" s="5"/>
      <c r="K30" s="5"/>
      <c r="L30" s="5"/>
      <c r="M30" s="5"/>
      <c r="N30" s="5"/>
      <c r="O30" s="5"/>
      <c r="P30" s="8"/>
      <c r="Q30" s="5"/>
      <c r="R30" s="16">
        <f>AVERAGE(W30,U30)</f>
        <v>0.23236111111111113</v>
      </c>
      <c r="S30" s="2">
        <v>2611</v>
      </c>
      <c r="T30" s="2">
        <v>3579</v>
      </c>
      <c r="U30" s="13">
        <f>(T30-T29)/3600</f>
        <v>0.26916666666666667</v>
      </c>
      <c r="V30" s="2">
        <v>7699</v>
      </c>
      <c r="W30" s="13">
        <f t="shared" si="2"/>
        <v>0.19555555555555557</v>
      </c>
    </row>
    <row r="31" spans="1:24" x14ac:dyDescent="0.25">
      <c r="A31" s="7">
        <v>44925</v>
      </c>
      <c r="B31" s="5">
        <v>52</v>
      </c>
      <c r="C31" s="5" t="s">
        <v>10</v>
      </c>
      <c r="D31" s="5" t="s">
        <v>24</v>
      </c>
      <c r="E31" s="8" t="s">
        <v>18</v>
      </c>
      <c r="F31" s="9"/>
      <c r="G31" s="5"/>
      <c r="H31" s="5"/>
      <c r="I31" s="5"/>
      <c r="J31" s="5"/>
      <c r="K31" s="5"/>
      <c r="L31" s="5"/>
      <c r="M31" s="5"/>
      <c r="N31" s="5"/>
      <c r="O31" s="5"/>
      <c r="P31" s="8"/>
      <c r="Q31" s="5"/>
      <c r="R31" s="16">
        <f>AVERAGE(W31,U31)</f>
        <v>0.18861111111111112</v>
      </c>
      <c r="S31" s="2">
        <v>2612</v>
      </c>
      <c r="T31" s="2">
        <v>4337</v>
      </c>
      <c r="U31" s="13">
        <f>(T31-T30)/3600</f>
        <v>0.21055555555555555</v>
      </c>
      <c r="V31" s="2">
        <v>8299</v>
      </c>
      <c r="W31" s="13">
        <f t="shared" si="2"/>
        <v>0.16666666666666666</v>
      </c>
    </row>
    <row r="32" spans="1:24" x14ac:dyDescent="0.25">
      <c r="A32" s="7">
        <v>44926</v>
      </c>
      <c r="B32" s="5">
        <v>52</v>
      </c>
      <c r="C32" s="5"/>
      <c r="D32" s="5"/>
      <c r="E32" s="8"/>
      <c r="F32" s="9"/>
      <c r="G32" s="5"/>
      <c r="H32" s="5"/>
      <c r="I32" s="5"/>
      <c r="J32" s="5"/>
      <c r="K32" s="5"/>
      <c r="L32" s="5"/>
      <c r="M32" s="5"/>
      <c r="N32" s="5"/>
      <c r="O32" s="5"/>
      <c r="P32" s="8"/>
      <c r="Q32" s="5"/>
      <c r="R32" s="16">
        <f>AVERAGE(W32,U32)</f>
        <v>0.1661111111111111</v>
      </c>
      <c r="U32" s="13">
        <f>(4960-4384)/3600</f>
        <v>0.16</v>
      </c>
      <c r="V32" s="2">
        <v>4960</v>
      </c>
      <c r="W32" s="13">
        <f>(8936-8316)/3600</f>
        <v>0.17222222222222222</v>
      </c>
    </row>
    <row r="33" spans="1:23" x14ac:dyDescent="0.25">
      <c r="A33" s="7"/>
      <c r="B33" s="5"/>
      <c r="C33" s="5"/>
      <c r="D33" s="5"/>
      <c r="E33" s="8"/>
      <c r="F33" s="9"/>
      <c r="G33" s="5"/>
      <c r="H33" s="5"/>
      <c r="I33" s="5"/>
      <c r="J33" s="5"/>
      <c r="K33" s="5"/>
      <c r="L33" s="5"/>
      <c r="M33" s="5"/>
      <c r="N33" s="5"/>
      <c r="O33" s="5"/>
      <c r="P33" s="8"/>
      <c r="Q33" s="5"/>
      <c r="R33" s="5"/>
      <c r="U33" s="17">
        <v>0.17499999999999999</v>
      </c>
      <c r="V33" s="2">
        <v>5592</v>
      </c>
      <c r="W33" s="13">
        <f>(9448-8936)/3600</f>
        <v>0.14222222222222222</v>
      </c>
    </row>
    <row r="34" spans="1:23" x14ac:dyDescent="0.25">
      <c r="A34" s="9"/>
      <c r="B34" s="5"/>
      <c r="C34" s="5"/>
      <c r="D34" s="5"/>
      <c r="E34" s="8"/>
      <c r="F34" s="9"/>
      <c r="G34" s="5"/>
      <c r="H34" s="5"/>
      <c r="I34" s="5"/>
      <c r="J34" s="5"/>
      <c r="K34" s="5"/>
      <c r="L34" s="5"/>
      <c r="M34" s="5"/>
      <c r="N34" s="5"/>
      <c r="O34" s="5"/>
      <c r="P34" s="8"/>
      <c r="Q34" s="5"/>
      <c r="R34" s="5"/>
    </row>
    <row r="35" spans="1:23" ht="15.75" thickBot="1" x14ac:dyDescent="0.3">
      <c r="A35" s="10"/>
      <c r="B35" s="11"/>
      <c r="C35" s="11"/>
      <c r="D35" s="11"/>
      <c r="E35" s="12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2"/>
      <c r="Q35" s="5"/>
      <c r="R35" s="5"/>
      <c r="T35" s="2">
        <v>7995</v>
      </c>
      <c r="U35" s="13">
        <f>(8960-7995)/3600</f>
        <v>0.26805555555555555</v>
      </c>
      <c r="W35" s="2">
        <f>(12727-11961)/3600</f>
        <v>0.21277777777777779</v>
      </c>
    </row>
    <row r="42" spans="1:23" ht="30" x14ac:dyDescent="0.25">
      <c r="A42" s="2" t="s">
        <v>60</v>
      </c>
      <c r="B42" s="2" t="s">
        <v>61</v>
      </c>
      <c r="C42" s="2" t="s">
        <v>62</v>
      </c>
      <c r="D42" s="2" t="s">
        <v>65</v>
      </c>
      <c r="E42" s="2" t="s">
        <v>63</v>
      </c>
      <c r="F42" s="2" t="s">
        <v>64</v>
      </c>
    </row>
    <row r="43" spans="1:23" x14ac:dyDescent="0.25">
      <c r="A43" s="2">
        <v>15</v>
      </c>
      <c r="B43" s="2">
        <v>105</v>
      </c>
      <c r="C43" s="2">
        <f>165+190</f>
        <v>355</v>
      </c>
      <c r="D43" s="2">
        <v>195</v>
      </c>
      <c r="E43" s="2">
        <v>355</v>
      </c>
      <c r="F43" s="2">
        <f>SUM(A43:E43)</f>
        <v>1025</v>
      </c>
    </row>
    <row r="59" spans="1:13" ht="30" x14ac:dyDescent="0.25">
      <c r="A59" s="40">
        <v>44564</v>
      </c>
      <c r="B59" s="2">
        <v>1</v>
      </c>
      <c r="C59" s="2" t="s">
        <v>124</v>
      </c>
      <c r="D59" s="2" t="s">
        <v>125</v>
      </c>
      <c r="E59" s="2" t="s">
        <v>46</v>
      </c>
      <c r="F59" s="2">
        <v>110</v>
      </c>
      <c r="G59" s="2" t="s">
        <v>126</v>
      </c>
      <c r="L59" s="2">
        <v>190</v>
      </c>
      <c r="M59" s="2" t="s">
        <v>127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243BD-582F-457C-A6C8-C048C215040F}">
  <dimension ref="A1:Y1448"/>
  <sheetViews>
    <sheetView topLeftCell="E1" workbookViewId="0">
      <pane ySplit="5" topLeftCell="A78" activePane="bottomLeft" state="frozen"/>
      <selection pane="bottomLeft" activeCell="K67" sqref="K67"/>
    </sheetView>
  </sheetViews>
  <sheetFormatPr baseColWidth="10" defaultRowHeight="15" x14ac:dyDescent="0.25"/>
  <cols>
    <col min="1" max="1" width="8" style="1" customWidth="1"/>
    <col min="2" max="2" width="4" style="1" customWidth="1"/>
    <col min="3" max="5" width="10.7109375" style="1" customWidth="1"/>
    <col min="6" max="6" width="4.7109375" style="1" customWidth="1"/>
    <col min="7" max="7" width="33.5703125" style="1" customWidth="1"/>
    <col min="8" max="8" width="4.7109375" customWidth="1"/>
    <col min="9" max="9" width="18.28515625" customWidth="1"/>
    <col min="10" max="10" width="4.7109375" style="15" customWidth="1"/>
    <col min="11" max="11" width="25.140625" customWidth="1"/>
    <col min="12" max="15" width="3.7109375" customWidth="1"/>
    <col min="16" max="16" width="37.140625" customWidth="1"/>
    <col min="17" max="18" width="4.7109375" customWidth="1"/>
    <col min="19" max="19" width="8.85546875" customWidth="1"/>
    <col min="20" max="20" width="8.42578125" customWidth="1"/>
    <col min="21" max="21" width="11.5703125" customWidth="1"/>
    <col min="22" max="22" width="9.42578125" customWidth="1"/>
    <col min="23" max="23" width="8" customWidth="1"/>
  </cols>
  <sheetData>
    <row r="1" spans="1:25" x14ac:dyDescent="0.25">
      <c r="A1" s="97" t="s">
        <v>134</v>
      </c>
      <c r="B1" s="97"/>
      <c r="C1" s="97"/>
      <c r="D1" s="97"/>
      <c r="E1" s="97"/>
      <c r="F1" s="97"/>
      <c r="G1" s="97"/>
      <c r="H1" s="97"/>
      <c r="I1" s="97"/>
      <c r="J1" s="97"/>
      <c r="K1" s="97"/>
      <c r="P1" s="39" t="s">
        <v>97</v>
      </c>
    </row>
    <row r="2" spans="1:25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P2" s="39" t="s">
        <v>98</v>
      </c>
    </row>
    <row r="3" spans="1:25" ht="15.75" thickBot="1" x14ac:dyDescent="0.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25" ht="21.75" customHeight="1" thickBot="1" x14ac:dyDescent="0.3">
      <c r="A4" s="98" t="s">
        <v>86</v>
      </c>
      <c r="B4" s="99"/>
      <c r="C4" s="99"/>
      <c r="D4" s="99"/>
      <c r="E4" s="100"/>
      <c r="F4" s="101" t="s">
        <v>4</v>
      </c>
      <c r="G4" s="102"/>
      <c r="H4" s="102" t="s">
        <v>5</v>
      </c>
      <c r="I4" s="102"/>
      <c r="J4" s="102" t="s">
        <v>7</v>
      </c>
      <c r="K4" s="102"/>
      <c r="L4" s="106" t="s">
        <v>69</v>
      </c>
      <c r="M4" s="107"/>
      <c r="N4" s="107"/>
      <c r="O4" s="107"/>
      <c r="P4" s="108"/>
      <c r="Q4" s="109" t="s">
        <v>99</v>
      </c>
      <c r="R4" s="110"/>
      <c r="S4" s="110"/>
      <c r="T4" s="110"/>
      <c r="U4" s="110"/>
      <c r="V4" s="111"/>
      <c r="X4" s="18"/>
      <c r="Y4" s="18"/>
    </row>
    <row r="5" spans="1:25" ht="46.5" customHeight="1" thickBot="1" x14ac:dyDescent="0.3">
      <c r="A5" s="31" t="s">
        <v>0</v>
      </c>
      <c r="B5" s="32" t="s">
        <v>39</v>
      </c>
      <c r="C5" s="32" t="s">
        <v>1</v>
      </c>
      <c r="D5" s="32" t="s">
        <v>2</v>
      </c>
      <c r="E5" s="33" t="s">
        <v>3</v>
      </c>
      <c r="F5" s="34" t="s">
        <v>66</v>
      </c>
      <c r="G5" s="35" t="s">
        <v>67</v>
      </c>
      <c r="H5" s="35" t="s">
        <v>66</v>
      </c>
      <c r="I5" s="35" t="s">
        <v>67</v>
      </c>
      <c r="J5" s="35" t="s">
        <v>66</v>
      </c>
      <c r="K5" s="35" t="s">
        <v>67</v>
      </c>
      <c r="L5" s="36" t="s">
        <v>70</v>
      </c>
      <c r="M5" s="37" t="s">
        <v>71</v>
      </c>
      <c r="N5" s="37" t="s">
        <v>72</v>
      </c>
      <c r="O5" s="37" t="s">
        <v>78</v>
      </c>
      <c r="P5" s="38" t="s">
        <v>80</v>
      </c>
      <c r="Q5" s="19" t="s">
        <v>96</v>
      </c>
      <c r="R5" s="20" t="s">
        <v>79</v>
      </c>
      <c r="S5" s="20" t="s">
        <v>81</v>
      </c>
      <c r="T5" s="20" t="s">
        <v>82</v>
      </c>
      <c r="U5" s="21" t="s">
        <v>68</v>
      </c>
      <c r="V5" s="22" t="s">
        <v>95</v>
      </c>
      <c r="W5" s="23" t="s">
        <v>37</v>
      </c>
    </row>
    <row r="6" spans="1:25" ht="15.75" customHeight="1" x14ac:dyDescent="0.25">
      <c r="A6" s="79">
        <v>44568</v>
      </c>
      <c r="B6" s="64">
        <f>_xlfn.ISOWEEKNUM(A6)</f>
        <v>1</v>
      </c>
      <c r="C6" s="64" t="s">
        <v>10</v>
      </c>
      <c r="D6" s="64" t="s">
        <v>24</v>
      </c>
      <c r="E6" s="64" t="s">
        <v>13</v>
      </c>
      <c r="F6" s="27">
        <v>30</v>
      </c>
      <c r="G6" s="27" t="s">
        <v>135</v>
      </c>
      <c r="H6" s="27"/>
      <c r="I6" s="27"/>
      <c r="J6" s="27">
        <v>180</v>
      </c>
      <c r="K6" s="27" t="s">
        <v>137</v>
      </c>
      <c r="L6" s="64"/>
      <c r="M6" s="64"/>
      <c r="N6" s="64"/>
      <c r="O6" s="64">
        <v>1</v>
      </c>
      <c r="P6" s="27" t="s">
        <v>138</v>
      </c>
      <c r="Q6" s="67" t="s">
        <v>130</v>
      </c>
      <c r="R6" s="67">
        <v>6</v>
      </c>
      <c r="S6" s="64" t="s">
        <v>130</v>
      </c>
      <c r="T6" s="64" t="s">
        <v>130</v>
      </c>
      <c r="U6" s="70" t="e">
        <f>IF(E6="Journée WE",(T6-S6)/5400,(T6-S6)/3600)</f>
        <v>#VALUE!</v>
      </c>
      <c r="V6" s="58" t="e">
        <f>IF(E6="Journée WE",(T6-S6)/(7.5*(720-W6)),(T6-S6)/(7.5*(480-W6)))</f>
        <v>#VALUE!</v>
      </c>
      <c r="W6" s="61" cm="1">
        <f t="array" ref="W6">SUM(F6:F8,H6:H8,J6:J8,L6:O8*5)</f>
        <v>245</v>
      </c>
    </row>
    <row r="7" spans="1:25" ht="15" customHeight="1" x14ac:dyDescent="0.25">
      <c r="A7" s="80"/>
      <c r="B7" s="65"/>
      <c r="C7" s="65"/>
      <c r="D7" s="65"/>
      <c r="E7" s="65"/>
      <c r="F7" s="24">
        <v>30</v>
      </c>
      <c r="G7" s="24" t="s">
        <v>136</v>
      </c>
      <c r="H7" s="24"/>
      <c r="I7" s="24"/>
      <c r="J7" s="24"/>
      <c r="K7" s="24"/>
      <c r="L7" s="65"/>
      <c r="M7" s="65"/>
      <c r="N7" s="65"/>
      <c r="O7" s="65"/>
      <c r="P7" s="24"/>
      <c r="Q7" s="68"/>
      <c r="R7" s="68"/>
      <c r="S7" s="65"/>
      <c r="T7" s="65"/>
      <c r="U7" s="71"/>
      <c r="V7" s="59"/>
      <c r="W7" s="62"/>
    </row>
    <row r="8" spans="1:25" ht="15.75" customHeight="1" thickBot="1" x14ac:dyDescent="0.3">
      <c r="A8" s="81"/>
      <c r="B8" s="66"/>
      <c r="C8" s="66"/>
      <c r="D8" s="66"/>
      <c r="E8" s="66"/>
      <c r="F8" s="28"/>
      <c r="G8" s="28"/>
      <c r="H8" s="28"/>
      <c r="I8" s="28"/>
      <c r="J8" s="28"/>
      <c r="K8" s="28"/>
      <c r="L8" s="66"/>
      <c r="M8" s="66"/>
      <c r="N8" s="66"/>
      <c r="O8" s="66"/>
      <c r="P8" s="28"/>
      <c r="Q8" s="69"/>
      <c r="R8" s="69"/>
      <c r="S8" s="66"/>
      <c r="T8" s="66"/>
      <c r="U8" s="72"/>
      <c r="V8" s="60"/>
      <c r="W8" s="63"/>
    </row>
    <row r="9" spans="1:25" ht="15.75" customHeight="1" x14ac:dyDescent="0.25">
      <c r="A9" s="94">
        <v>44568</v>
      </c>
      <c r="B9" s="82">
        <f>_xlfn.ISOWEEKNUM(A9)</f>
        <v>1</v>
      </c>
      <c r="C9" s="82" t="s">
        <v>16</v>
      </c>
      <c r="D9" s="82" t="s">
        <v>17</v>
      </c>
      <c r="E9" s="103" t="s">
        <v>18</v>
      </c>
      <c r="F9" s="29">
        <v>60</v>
      </c>
      <c r="G9" s="29" t="s">
        <v>139</v>
      </c>
      <c r="H9" s="29"/>
      <c r="I9" s="29"/>
      <c r="J9" s="29">
        <v>10</v>
      </c>
      <c r="K9" s="29" t="s">
        <v>141</v>
      </c>
      <c r="L9" s="82">
        <v>1</v>
      </c>
      <c r="M9" s="82">
        <v>2</v>
      </c>
      <c r="N9" s="82"/>
      <c r="O9" s="82"/>
      <c r="P9" s="29"/>
      <c r="Q9" s="85" t="s">
        <v>130</v>
      </c>
      <c r="R9" s="85">
        <v>4</v>
      </c>
      <c r="S9" s="82" t="s">
        <v>130</v>
      </c>
      <c r="T9" s="88" t="s">
        <v>130</v>
      </c>
      <c r="U9" s="91" t="e">
        <f>IF(E9="Journée WE",(T9-S9)/5400,(T9-S9)/3600)</f>
        <v>#VALUE!</v>
      </c>
      <c r="V9" s="73" t="e">
        <f>IF(E9="Journée WE",(T9-S9)/(7.5*(720-W9)),(T9-S9)/(7.5*(480-W9)))</f>
        <v>#VALUE!</v>
      </c>
      <c r="W9" s="76" cm="1">
        <f t="array" ref="W9">SUM(F9:F11,H9:H11,J9:J11,L9:O11*5)</f>
        <v>225</v>
      </c>
    </row>
    <row r="10" spans="1:25" ht="15" customHeight="1" x14ac:dyDescent="0.25">
      <c r="A10" s="95"/>
      <c r="B10" s="83"/>
      <c r="C10" s="83"/>
      <c r="D10" s="83"/>
      <c r="E10" s="104"/>
      <c r="F10" s="25">
        <v>60</v>
      </c>
      <c r="G10" s="25" t="s">
        <v>140</v>
      </c>
      <c r="H10" s="26"/>
      <c r="I10" s="26"/>
      <c r="J10" s="26">
        <v>50</v>
      </c>
      <c r="K10" s="26" t="s">
        <v>142</v>
      </c>
      <c r="L10" s="83"/>
      <c r="M10" s="83"/>
      <c r="N10" s="83"/>
      <c r="O10" s="83"/>
      <c r="P10" s="26"/>
      <c r="Q10" s="86"/>
      <c r="R10" s="86"/>
      <c r="S10" s="83"/>
      <c r="T10" s="89"/>
      <c r="U10" s="92"/>
      <c r="V10" s="74"/>
      <c r="W10" s="77"/>
    </row>
    <row r="11" spans="1:25" ht="15.75" customHeight="1" thickBot="1" x14ac:dyDescent="0.3">
      <c r="A11" s="96"/>
      <c r="B11" s="84"/>
      <c r="C11" s="84"/>
      <c r="D11" s="84"/>
      <c r="E11" s="105"/>
      <c r="F11" s="30">
        <v>30</v>
      </c>
      <c r="G11" s="30" t="s">
        <v>135</v>
      </c>
      <c r="H11" s="30"/>
      <c r="I11" s="30"/>
      <c r="J11" s="30"/>
      <c r="K11" s="30"/>
      <c r="L11" s="84"/>
      <c r="M11" s="84"/>
      <c r="N11" s="84"/>
      <c r="O11" s="84"/>
      <c r="P11" s="30"/>
      <c r="Q11" s="87"/>
      <c r="R11" s="87"/>
      <c r="S11" s="84"/>
      <c r="T11" s="90"/>
      <c r="U11" s="93"/>
      <c r="V11" s="75"/>
      <c r="W11" s="78"/>
    </row>
    <row r="12" spans="1:25" ht="15" customHeight="1" x14ac:dyDescent="0.25">
      <c r="A12" s="79">
        <v>44571</v>
      </c>
      <c r="B12" s="64">
        <f t="shared" ref="B12" si="0">_xlfn.ISOWEEKNUM(A12)</f>
        <v>2</v>
      </c>
      <c r="C12" s="64" t="s">
        <v>16</v>
      </c>
      <c r="D12" s="64" t="s">
        <v>17</v>
      </c>
      <c r="E12" s="64" t="s">
        <v>13</v>
      </c>
      <c r="F12" s="27">
        <v>30</v>
      </c>
      <c r="G12" s="27" t="s">
        <v>135</v>
      </c>
      <c r="H12" s="27"/>
      <c r="I12" s="27"/>
      <c r="J12" s="27">
        <v>480</v>
      </c>
      <c r="K12" s="27" t="s">
        <v>145</v>
      </c>
      <c r="L12" s="64"/>
      <c r="M12" s="64"/>
      <c r="N12" s="64"/>
      <c r="O12" s="64"/>
      <c r="P12" s="27"/>
      <c r="Q12" s="67" t="s">
        <v>130</v>
      </c>
      <c r="R12" s="67" t="s">
        <v>130</v>
      </c>
      <c r="S12" s="64" t="s">
        <v>130</v>
      </c>
      <c r="T12" s="64" t="s">
        <v>130</v>
      </c>
      <c r="U12" s="70" t="e">
        <f t="shared" ref="U12" si="1">IF(E12="Journée WE",(T12-S12)/5400,(T12-S12)/3600)</f>
        <v>#VALUE!</v>
      </c>
      <c r="V12" s="58" t="e">
        <f t="shared" ref="V12" si="2">IF(E12="Journée WE",(T12-S12)/(7.5*(720-W12)),(T12-S12)/(7.5*(480-W12)))</f>
        <v>#VALUE!</v>
      </c>
      <c r="W12" s="61" cm="1">
        <f t="array" ref="W12">SUM(F12:F14,H12:H14,J12:J14,L12:O14*5)</f>
        <v>540</v>
      </c>
    </row>
    <row r="13" spans="1:25" ht="15" customHeight="1" x14ac:dyDescent="0.25">
      <c r="A13" s="80"/>
      <c r="B13" s="65"/>
      <c r="C13" s="65"/>
      <c r="D13" s="65"/>
      <c r="E13" s="65"/>
      <c r="F13" s="24">
        <v>30</v>
      </c>
      <c r="G13" s="24" t="s">
        <v>136</v>
      </c>
      <c r="H13" s="24"/>
      <c r="I13" s="24"/>
      <c r="J13" s="24"/>
      <c r="K13" s="24"/>
      <c r="L13" s="65"/>
      <c r="M13" s="65"/>
      <c r="N13" s="65"/>
      <c r="O13" s="65"/>
      <c r="P13" s="24"/>
      <c r="Q13" s="68"/>
      <c r="R13" s="68"/>
      <c r="S13" s="65"/>
      <c r="T13" s="65"/>
      <c r="U13" s="71"/>
      <c r="V13" s="59"/>
      <c r="W13" s="62"/>
    </row>
    <row r="14" spans="1:25" ht="15.75" customHeight="1" thickBot="1" x14ac:dyDescent="0.3">
      <c r="A14" s="81"/>
      <c r="B14" s="66"/>
      <c r="C14" s="66"/>
      <c r="D14" s="66"/>
      <c r="E14" s="66"/>
      <c r="F14" s="28"/>
      <c r="G14" s="28"/>
      <c r="H14" s="28"/>
      <c r="I14" s="28"/>
      <c r="J14" s="28"/>
      <c r="K14" s="28"/>
      <c r="L14" s="66"/>
      <c r="M14" s="66"/>
      <c r="N14" s="66"/>
      <c r="O14" s="66"/>
      <c r="P14" s="28"/>
      <c r="Q14" s="69"/>
      <c r="R14" s="69"/>
      <c r="S14" s="66"/>
      <c r="T14" s="66"/>
      <c r="U14" s="72"/>
      <c r="V14" s="60"/>
      <c r="W14" s="63"/>
    </row>
    <row r="15" spans="1:25" ht="15" customHeight="1" x14ac:dyDescent="0.25">
      <c r="A15" s="94">
        <v>44571</v>
      </c>
      <c r="B15" s="82">
        <f t="shared" ref="B15" si="3">_xlfn.ISOWEEKNUM(A15)</f>
        <v>2</v>
      </c>
      <c r="C15" s="82" t="s">
        <v>10</v>
      </c>
      <c r="D15" s="82" t="s">
        <v>24</v>
      </c>
      <c r="E15" s="82" t="s">
        <v>18</v>
      </c>
      <c r="F15" s="29">
        <v>20</v>
      </c>
      <c r="G15" s="29" t="s">
        <v>110</v>
      </c>
      <c r="H15" s="29"/>
      <c r="I15" s="29"/>
      <c r="J15" s="29">
        <v>20</v>
      </c>
      <c r="K15" s="29" t="s">
        <v>147</v>
      </c>
      <c r="L15" s="82">
        <v>1</v>
      </c>
      <c r="M15" s="82">
        <v>2</v>
      </c>
      <c r="N15" s="82">
        <v>1</v>
      </c>
      <c r="O15" s="82"/>
      <c r="P15" s="29"/>
      <c r="Q15" s="85" t="s">
        <v>130</v>
      </c>
      <c r="R15" s="85" t="s">
        <v>130</v>
      </c>
      <c r="S15" s="82" t="s">
        <v>130</v>
      </c>
      <c r="T15" s="88" t="s">
        <v>130</v>
      </c>
      <c r="U15" s="91" t="e">
        <f t="shared" ref="U15" si="4">IF(E15="Journée WE",(T15-S15)/5400,(T15-S15)/3600)</f>
        <v>#VALUE!</v>
      </c>
      <c r="V15" s="73" t="e">
        <f t="shared" ref="V15" si="5">IF(E15="Journée WE",(T15-S15)/(7.5*(720-W15)),(T15-S15)/(7.5*(480-W15)))</f>
        <v>#VALUE!</v>
      </c>
      <c r="W15" s="76" cm="1">
        <f t="array" ref="W15">SUM(F15:F17,H15:H17,J15:J17,L15:O17*5)</f>
        <v>90</v>
      </c>
    </row>
    <row r="16" spans="1:25" ht="15" customHeight="1" x14ac:dyDescent="0.25">
      <c r="A16" s="95"/>
      <c r="B16" s="83"/>
      <c r="C16" s="83"/>
      <c r="D16" s="83"/>
      <c r="E16" s="83"/>
      <c r="F16" s="25">
        <v>30</v>
      </c>
      <c r="G16" s="25" t="s">
        <v>135</v>
      </c>
      <c r="H16" s="26"/>
      <c r="I16" s="26"/>
      <c r="J16" s="26"/>
      <c r="K16" s="26"/>
      <c r="L16" s="83"/>
      <c r="M16" s="83"/>
      <c r="N16" s="83"/>
      <c r="O16" s="83"/>
      <c r="P16" s="26"/>
      <c r="Q16" s="86"/>
      <c r="R16" s="86"/>
      <c r="S16" s="83"/>
      <c r="T16" s="89"/>
      <c r="U16" s="92"/>
      <c r="V16" s="74"/>
      <c r="W16" s="77"/>
    </row>
    <row r="17" spans="1:23" ht="15.75" customHeight="1" thickBot="1" x14ac:dyDescent="0.3">
      <c r="A17" s="96"/>
      <c r="B17" s="84"/>
      <c r="C17" s="84"/>
      <c r="D17" s="84"/>
      <c r="E17" s="84"/>
      <c r="F17" s="30"/>
      <c r="G17" s="30"/>
      <c r="H17" s="30"/>
      <c r="I17" s="30"/>
      <c r="J17" s="30"/>
      <c r="K17" s="30"/>
      <c r="L17" s="84"/>
      <c r="M17" s="84"/>
      <c r="N17" s="84"/>
      <c r="O17" s="84"/>
      <c r="P17" s="30"/>
      <c r="Q17" s="87"/>
      <c r="R17" s="87"/>
      <c r="S17" s="84"/>
      <c r="T17" s="90"/>
      <c r="U17" s="93"/>
      <c r="V17" s="75"/>
      <c r="W17" s="78"/>
    </row>
    <row r="18" spans="1:23" ht="15" customHeight="1" x14ac:dyDescent="0.25">
      <c r="A18" s="79">
        <v>44572</v>
      </c>
      <c r="B18" s="64">
        <f t="shared" ref="B18" si="6">_xlfn.ISOWEEKNUM(A18)</f>
        <v>2</v>
      </c>
      <c r="C18" s="64" t="s">
        <v>16</v>
      </c>
      <c r="D18" s="64" t="s">
        <v>17</v>
      </c>
      <c r="E18" s="64" t="s">
        <v>13</v>
      </c>
      <c r="F18" s="27">
        <v>30</v>
      </c>
      <c r="G18" s="27" t="s">
        <v>135</v>
      </c>
      <c r="H18" s="27">
        <v>30</v>
      </c>
      <c r="I18" s="27" t="s">
        <v>143</v>
      </c>
      <c r="J18" s="24"/>
      <c r="K18" s="24"/>
      <c r="L18" s="64">
        <v>1</v>
      </c>
      <c r="M18" s="64"/>
      <c r="N18" s="64">
        <v>1</v>
      </c>
      <c r="O18" s="64">
        <v>2</v>
      </c>
      <c r="P18" s="27"/>
      <c r="Q18" s="67" t="s">
        <v>130</v>
      </c>
      <c r="R18" s="67" t="s">
        <v>130</v>
      </c>
      <c r="S18" s="64" t="s">
        <v>130</v>
      </c>
      <c r="T18" s="64" t="s">
        <v>130</v>
      </c>
      <c r="U18" s="70" t="e">
        <f t="shared" ref="U18" si="7">IF(E18="Journée WE",(T18-S18)/5400,(T18-S18)/3600)</f>
        <v>#VALUE!</v>
      </c>
      <c r="V18" s="58" t="e">
        <f t="shared" ref="V18" si="8">IF(E18="Journée WE",(T18-S18)/(7.5*(720-W18)),(T18-S18)/(7.5*(480-W18)))</f>
        <v>#VALUE!</v>
      </c>
      <c r="W18" s="61" cm="1">
        <f t="array" ref="W18">SUM(F18:F20,H18:H20,J18:J20,L18:O20*5)</f>
        <v>80</v>
      </c>
    </row>
    <row r="19" spans="1:23" ht="15" customHeight="1" x14ac:dyDescent="0.25">
      <c r="A19" s="80"/>
      <c r="B19" s="65"/>
      <c r="C19" s="65"/>
      <c r="D19" s="65"/>
      <c r="E19" s="65"/>
      <c r="F19" s="24"/>
      <c r="G19" s="24"/>
      <c r="H19" s="24"/>
      <c r="I19" s="24"/>
      <c r="J19" s="24"/>
      <c r="K19" s="24"/>
      <c r="L19" s="65"/>
      <c r="M19" s="65"/>
      <c r="N19" s="65"/>
      <c r="O19" s="65"/>
      <c r="P19" s="24"/>
      <c r="Q19" s="68"/>
      <c r="R19" s="68"/>
      <c r="S19" s="65"/>
      <c r="T19" s="65"/>
      <c r="U19" s="71"/>
      <c r="V19" s="59"/>
      <c r="W19" s="62"/>
    </row>
    <row r="20" spans="1:23" ht="15.75" customHeight="1" thickBot="1" x14ac:dyDescent="0.3">
      <c r="A20" s="81"/>
      <c r="B20" s="66"/>
      <c r="C20" s="66"/>
      <c r="D20" s="66"/>
      <c r="E20" s="66"/>
      <c r="F20" s="28"/>
      <c r="G20" s="28"/>
      <c r="H20" s="28"/>
      <c r="I20" s="28"/>
      <c r="J20" s="28"/>
      <c r="K20" s="28"/>
      <c r="L20" s="66"/>
      <c r="M20" s="66"/>
      <c r="N20" s="66"/>
      <c r="O20" s="66"/>
      <c r="P20" s="28"/>
      <c r="Q20" s="69"/>
      <c r="R20" s="69"/>
      <c r="S20" s="66"/>
      <c r="T20" s="66"/>
      <c r="U20" s="72"/>
      <c r="V20" s="60"/>
      <c r="W20" s="63"/>
    </row>
    <row r="21" spans="1:23" ht="15" customHeight="1" x14ac:dyDescent="0.25">
      <c r="A21" s="94">
        <v>44572</v>
      </c>
      <c r="B21" s="82">
        <f t="shared" ref="B21" si="9">_xlfn.ISOWEEKNUM(A21)</f>
        <v>2</v>
      </c>
      <c r="C21" s="82" t="s">
        <v>10</v>
      </c>
      <c r="D21" s="82" t="s">
        <v>45</v>
      </c>
      <c r="E21" s="82" t="s">
        <v>18</v>
      </c>
      <c r="F21" s="29">
        <v>30</v>
      </c>
      <c r="G21" s="29" t="s">
        <v>135</v>
      </c>
      <c r="H21" s="29"/>
      <c r="I21" s="29"/>
      <c r="J21" s="29">
        <v>70</v>
      </c>
      <c r="K21" s="29" t="s">
        <v>158</v>
      </c>
      <c r="L21" s="82"/>
      <c r="M21" s="82"/>
      <c r="N21" s="82"/>
      <c r="O21" s="82">
        <v>1</v>
      </c>
      <c r="P21" s="29" t="s">
        <v>159</v>
      </c>
      <c r="Q21" s="85" t="s">
        <v>130</v>
      </c>
      <c r="R21" s="85" t="s">
        <v>130</v>
      </c>
      <c r="S21" s="82" t="s">
        <v>130</v>
      </c>
      <c r="T21" s="88" t="s">
        <v>130</v>
      </c>
      <c r="U21" s="91" t="e">
        <f t="shared" ref="U21" si="10">IF(E21="Journée WE",(T21-S21)/5400,(T21-S21)/3600)</f>
        <v>#VALUE!</v>
      </c>
      <c r="V21" s="73" t="e">
        <f t="shared" ref="V21" si="11">IF(E21="Journée WE",(T21-S21)/(7.5*(720-W21)),(T21-S21)/(7.5*(480-W21)))</f>
        <v>#VALUE!</v>
      </c>
      <c r="W21" s="76" cm="1">
        <f t="array" ref="W21">SUM(F21:F23,H21:H23,J21:J23,L21:O23*5)</f>
        <v>105</v>
      </c>
    </row>
    <row r="22" spans="1:23" ht="15" customHeight="1" x14ac:dyDescent="0.25">
      <c r="A22" s="95"/>
      <c r="B22" s="83"/>
      <c r="C22" s="83"/>
      <c r="D22" s="83"/>
      <c r="E22" s="83"/>
      <c r="F22" s="25"/>
      <c r="G22" s="25"/>
      <c r="H22" s="26"/>
      <c r="I22" s="26"/>
      <c r="J22" s="26"/>
      <c r="K22" s="26"/>
      <c r="L22" s="83"/>
      <c r="M22" s="83"/>
      <c r="N22" s="83"/>
      <c r="O22" s="83"/>
      <c r="P22" s="26"/>
      <c r="Q22" s="86"/>
      <c r="R22" s="86"/>
      <c r="S22" s="83"/>
      <c r="T22" s="89"/>
      <c r="U22" s="92"/>
      <c r="V22" s="74"/>
      <c r="W22" s="77"/>
    </row>
    <row r="23" spans="1:23" ht="15.75" customHeight="1" thickBot="1" x14ac:dyDescent="0.3">
      <c r="A23" s="96"/>
      <c r="B23" s="84"/>
      <c r="C23" s="84"/>
      <c r="D23" s="84"/>
      <c r="E23" s="84"/>
      <c r="F23" s="30"/>
      <c r="G23" s="30"/>
      <c r="H23" s="30"/>
      <c r="I23" s="30"/>
      <c r="J23" s="30"/>
      <c r="K23" s="30"/>
      <c r="L23" s="84"/>
      <c r="M23" s="84"/>
      <c r="N23" s="84"/>
      <c r="O23" s="84"/>
      <c r="P23" s="30"/>
      <c r="Q23" s="87"/>
      <c r="R23" s="87"/>
      <c r="S23" s="84"/>
      <c r="T23" s="90"/>
      <c r="U23" s="93"/>
      <c r="V23" s="75"/>
      <c r="W23" s="78"/>
    </row>
    <row r="24" spans="1:23" ht="15" customHeight="1" x14ac:dyDescent="0.25">
      <c r="A24" s="79">
        <v>44573</v>
      </c>
      <c r="B24" s="64">
        <f t="shared" ref="B24" si="12">_xlfn.ISOWEEKNUM(A24)</f>
        <v>2</v>
      </c>
      <c r="C24" s="64" t="s">
        <v>16</v>
      </c>
      <c r="D24" s="64" t="s">
        <v>17</v>
      </c>
      <c r="E24" s="64" t="s">
        <v>13</v>
      </c>
      <c r="F24" s="27">
        <v>30</v>
      </c>
      <c r="G24" s="27" t="s">
        <v>135</v>
      </c>
      <c r="H24" s="27"/>
      <c r="I24" s="27"/>
      <c r="J24" s="27">
        <v>50</v>
      </c>
      <c r="K24" s="27" t="s">
        <v>160</v>
      </c>
      <c r="L24" s="64">
        <v>1</v>
      </c>
      <c r="M24" s="64"/>
      <c r="N24" s="64">
        <v>1</v>
      </c>
      <c r="O24" s="64"/>
      <c r="P24" s="27"/>
      <c r="Q24" s="67" t="s">
        <v>130</v>
      </c>
      <c r="R24" s="67">
        <v>4</v>
      </c>
      <c r="S24" s="64" t="s">
        <v>130</v>
      </c>
      <c r="T24" s="64" t="s">
        <v>130</v>
      </c>
      <c r="U24" s="70" t="e">
        <f t="shared" ref="U24" si="13">IF(E24="Journée WE",(T24-S24)/5400,(T24-S24)/3600)</f>
        <v>#VALUE!</v>
      </c>
      <c r="V24" s="58" t="e">
        <f t="shared" ref="V24" si="14">IF(E24="Journée WE",(T24-S24)/(7.5*(720-W24)),(T24-S24)/(7.5*(480-W24)))</f>
        <v>#VALUE!</v>
      </c>
      <c r="W24" s="61" cm="1">
        <f t="array" ref="W24">SUM(F24:F26,H24:H26,J24:J26,L24:O26*5)</f>
        <v>130</v>
      </c>
    </row>
    <row r="25" spans="1:23" ht="15" customHeight="1" x14ac:dyDescent="0.25">
      <c r="A25" s="80"/>
      <c r="B25" s="65"/>
      <c r="C25" s="65"/>
      <c r="D25" s="65"/>
      <c r="E25" s="65"/>
      <c r="F25" s="24">
        <v>30</v>
      </c>
      <c r="G25" s="24" t="s">
        <v>136</v>
      </c>
      <c r="H25" s="24"/>
      <c r="I25" s="24"/>
      <c r="J25" s="24">
        <v>10</v>
      </c>
      <c r="K25" s="24" t="s">
        <v>161</v>
      </c>
      <c r="L25" s="65"/>
      <c r="M25" s="65"/>
      <c r="N25" s="65"/>
      <c r="O25" s="65"/>
      <c r="P25" s="24"/>
      <c r="Q25" s="68"/>
      <c r="R25" s="68"/>
      <c r="S25" s="65"/>
      <c r="T25" s="65"/>
      <c r="U25" s="71"/>
      <c r="V25" s="59"/>
      <c r="W25" s="62"/>
    </row>
    <row r="26" spans="1:23" ht="15.75" customHeight="1" thickBot="1" x14ac:dyDescent="0.3">
      <c r="A26" s="81"/>
      <c r="B26" s="66"/>
      <c r="C26" s="66"/>
      <c r="D26" s="66"/>
      <c r="E26" s="66"/>
      <c r="F26" s="28"/>
      <c r="G26" s="28"/>
      <c r="H26" s="28"/>
      <c r="I26" s="28"/>
      <c r="J26" s="28"/>
      <c r="K26" s="28"/>
      <c r="L26" s="66"/>
      <c r="M26" s="66"/>
      <c r="N26" s="66"/>
      <c r="O26" s="66"/>
      <c r="P26" s="28"/>
      <c r="Q26" s="69"/>
      <c r="R26" s="69"/>
      <c r="S26" s="66"/>
      <c r="T26" s="66"/>
      <c r="U26" s="72"/>
      <c r="V26" s="60"/>
      <c r="W26" s="63"/>
    </row>
    <row r="27" spans="1:23" ht="15" customHeight="1" x14ac:dyDescent="0.25">
      <c r="A27" s="94">
        <v>44573</v>
      </c>
      <c r="B27" s="82">
        <f t="shared" ref="B27" si="15">_xlfn.ISOWEEKNUM(A27)</f>
        <v>2</v>
      </c>
      <c r="C27" s="82" t="s">
        <v>10</v>
      </c>
      <c r="D27" s="82" t="s">
        <v>45</v>
      </c>
      <c r="E27" s="82" t="s">
        <v>18</v>
      </c>
      <c r="F27" s="29">
        <v>20</v>
      </c>
      <c r="G27" s="29" t="s">
        <v>162</v>
      </c>
      <c r="H27" s="29">
        <v>20</v>
      </c>
      <c r="I27" s="29" t="s">
        <v>143</v>
      </c>
      <c r="J27" s="29"/>
      <c r="K27" s="29"/>
      <c r="L27" s="82"/>
      <c r="M27" s="82"/>
      <c r="N27" s="82"/>
      <c r="O27" s="82"/>
      <c r="P27" s="29"/>
      <c r="Q27" s="85">
        <v>5</v>
      </c>
      <c r="R27" s="85">
        <v>4</v>
      </c>
      <c r="S27" s="82" t="s">
        <v>130</v>
      </c>
      <c r="T27" s="88" t="s">
        <v>130</v>
      </c>
      <c r="U27" s="91" t="e">
        <f t="shared" ref="U27" si="16">IF(E27="Journée WE",(T27-S27)/5400,(T27-S27)/3600)</f>
        <v>#VALUE!</v>
      </c>
      <c r="V27" s="73" t="e">
        <f t="shared" ref="V27" si="17">IF(E27="Journée WE",(T27-S27)/(7.5*(720-W27)),(T27-S27)/(7.5*(480-W27)))</f>
        <v>#VALUE!</v>
      </c>
      <c r="W27" s="76" cm="1">
        <f t="array" ref="W27">SUM(F27:F29,H27:H29,J27:J29,L27:O29*5)</f>
        <v>85</v>
      </c>
    </row>
    <row r="28" spans="1:23" ht="15" customHeight="1" x14ac:dyDescent="0.25">
      <c r="A28" s="95"/>
      <c r="B28" s="83"/>
      <c r="C28" s="83"/>
      <c r="D28" s="83"/>
      <c r="E28" s="83"/>
      <c r="F28" s="25">
        <v>30</v>
      </c>
      <c r="G28" s="25" t="s">
        <v>135</v>
      </c>
      <c r="H28" s="26"/>
      <c r="I28" s="26"/>
      <c r="J28" s="26"/>
      <c r="K28" s="26"/>
      <c r="L28" s="83"/>
      <c r="M28" s="83"/>
      <c r="N28" s="83"/>
      <c r="O28" s="83"/>
      <c r="P28" s="26"/>
      <c r="Q28" s="86"/>
      <c r="R28" s="86"/>
      <c r="S28" s="83"/>
      <c r="T28" s="89"/>
      <c r="U28" s="92"/>
      <c r="V28" s="74"/>
      <c r="W28" s="77"/>
    </row>
    <row r="29" spans="1:23" ht="15.75" customHeight="1" thickBot="1" x14ac:dyDescent="0.3">
      <c r="A29" s="96"/>
      <c r="B29" s="84"/>
      <c r="C29" s="84"/>
      <c r="D29" s="84"/>
      <c r="E29" s="84"/>
      <c r="F29" s="30">
        <v>15</v>
      </c>
      <c r="G29" s="30" t="s">
        <v>91</v>
      </c>
      <c r="H29" s="30"/>
      <c r="I29" s="30"/>
      <c r="J29" s="30"/>
      <c r="K29" s="30"/>
      <c r="L29" s="84"/>
      <c r="M29" s="84"/>
      <c r="N29" s="84"/>
      <c r="O29" s="84"/>
      <c r="P29" s="30"/>
      <c r="Q29" s="87"/>
      <c r="R29" s="87"/>
      <c r="S29" s="84"/>
      <c r="T29" s="90"/>
      <c r="U29" s="93"/>
      <c r="V29" s="75"/>
      <c r="W29" s="78"/>
    </row>
    <row r="30" spans="1:23" ht="15" customHeight="1" x14ac:dyDescent="0.25">
      <c r="A30" s="79">
        <v>44574</v>
      </c>
      <c r="B30" s="64">
        <f t="shared" ref="B30" si="18">_xlfn.ISOWEEKNUM(A30)</f>
        <v>2</v>
      </c>
      <c r="C30" s="64" t="s">
        <v>16</v>
      </c>
      <c r="D30" s="64" t="s">
        <v>17</v>
      </c>
      <c r="E30" s="64" t="s">
        <v>13</v>
      </c>
      <c r="F30" s="27">
        <v>30</v>
      </c>
      <c r="G30" s="27" t="s">
        <v>135</v>
      </c>
      <c r="H30" s="27">
        <v>20</v>
      </c>
      <c r="I30" s="27" t="s">
        <v>163</v>
      </c>
      <c r="J30" s="27">
        <v>15</v>
      </c>
      <c r="K30" s="27" t="s">
        <v>141</v>
      </c>
      <c r="L30" s="64">
        <v>1</v>
      </c>
      <c r="M30" s="64">
        <v>4</v>
      </c>
      <c r="N30" s="64"/>
      <c r="O30" s="64">
        <v>1</v>
      </c>
      <c r="P30" s="27" t="s">
        <v>164</v>
      </c>
      <c r="Q30" s="67">
        <v>4.5</v>
      </c>
      <c r="R30" s="67">
        <v>4</v>
      </c>
      <c r="S30" s="64" t="s">
        <v>130</v>
      </c>
      <c r="T30" s="64" t="s">
        <v>130</v>
      </c>
      <c r="U30" s="70" t="e">
        <f t="shared" ref="U30" si="19">IF(E30="Journée WE",(T30-S30)/5400,(T30-S30)/3600)</f>
        <v>#VALUE!</v>
      </c>
      <c r="V30" s="58" t="e">
        <f t="shared" ref="V30" si="20">IF(E30="Journée WE",(T30-S30)/(7.5*(720-W30)),(T30-S30)/(7.5*(480-W30)))</f>
        <v>#VALUE!</v>
      </c>
      <c r="W30" s="61" cm="1">
        <f t="array" ref="W30">SUM(F30:F32,H30:H32,J30:J32,L30:O32*5)</f>
        <v>135</v>
      </c>
    </row>
    <row r="31" spans="1:23" ht="15" customHeight="1" x14ac:dyDescent="0.25">
      <c r="A31" s="80"/>
      <c r="B31" s="65"/>
      <c r="C31" s="65"/>
      <c r="D31" s="65"/>
      <c r="E31" s="65"/>
      <c r="F31" s="24">
        <v>30</v>
      </c>
      <c r="G31" s="24" t="s">
        <v>136</v>
      </c>
      <c r="H31" s="24"/>
      <c r="I31" s="24"/>
      <c r="J31" s="24"/>
      <c r="K31" s="24"/>
      <c r="L31" s="65"/>
      <c r="M31" s="65"/>
      <c r="N31" s="65"/>
      <c r="O31" s="65"/>
      <c r="P31" s="24"/>
      <c r="Q31" s="68"/>
      <c r="R31" s="68"/>
      <c r="S31" s="65"/>
      <c r="T31" s="65"/>
      <c r="U31" s="71"/>
      <c r="V31" s="59"/>
      <c r="W31" s="62"/>
    </row>
    <row r="32" spans="1:23" ht="15.75" customHeight="1" thickBot="1" x14ac:dyDescent="0.3">
      <c r="A32" s="81"/>
      <c r="B32" s="66"/>
      <c r="C32" s="66"/>
      <c r="D32" s="66"/>
      <c r="E32" s="66"/>
      <c r="F32" s="28">
        <v>10</v>
      </c>
      <c r="G32" s="28" t="s">
        <v>113</v>
      </c>
      <c r="H32" s="28"/>
      <c r="I32" s="28"/>
      <c r="J32" s="28"/>
      <c r="K32" s="28"/>
      <c r="L32" s="66"/>
      <c r="M32" s="66"/>
      <c r="N32" s="66"/>
      <c r="O32" s="66"/>
      <c r="P32" s="28"/>
      <c r="Q32" s="69"/>
      <c r="R32" s="69"/>
      <c r="S32" s="66"/>
      <c r="T32" s="66"/>
      <c r="U32" s="72"/>
      <c r="V32" s="60"/>
      <c r="W32" s="63"/>
    </row>
    <row r="33" spans="1:23" ht="15" customHeight="1" x14ac:dyDescent="0.25">
      <c r="A33" s="94">
        <v>44574</v>
      </c>
      <c r="B33" s="82">
        <f t="shared" ref="B33" si="21">_xlfn.ISOWEEKNUM(A33)</f>
        <v>2</v>
      </c>
      <c r="C33" s="82" t="s">
        <v>10</v>
      </c>
      <c r="D33" s="82" t="s">
        <v>45</v>
      </c>
      <c r="E33" s="82" t="s">
        <v>18</v>
      </c>
      <c r="F33" s="29">
        <v>30</v>
      </c>
      <c r="G33" s="29" t="s">
        <v>135</v>
      </c>
      <c r="H33" s="29">
        <v>25</v>
      </c>
      <c r="I33" s="29" t="s">
        <v>167</v>
      </c>
      <c r="J33" s="29">
        <v>20</v>
      </c>
      <c r="K33" s="29" t="s">
        <v>168</v>
      </c>
      <c r="L33" s="82"/>
      <c r="M33" s="82"/>
      <c r="N33" s="82"/>
      <c r="O33" s="82"/>
      <c r="P33" s="29"/>
      <c r="Q33" s="85">
        <v>3.5</v>
      </c>
      <c r="R33" s="85">
        <v>5</v>
      </c>
      <c r="S33" s="82" t="s">
        <v>130</v>
      </c>
      <c r="T33" s="88" t="s">
        <v>130</v>
      </c>
      <c r="U33" s="91" t="e">
        <f t="shared" ref="U33" si="22">IF(E33="Journée WE",(T33-S33)/5400,(T33-S33)/3600)</f>
        <v>#VALUE!</v>
      </c>
      <c r="V33" s="73" t="e">
        <f t="shared" ref="V33" si="23">IF(E33="Journée WE",(T33-S33)/(7.5*(720-W33)),(T33-S33)/(7.5*(480-W33)))</f>
        <v>#VALUE!</v>
      </c>
      <c r="W33" s="76" cm="1">
        <f t="array" ref="W33">SUM(F33:F35,H33:H35,J33:J35,L33:O35*5)</f>
        <v>90</v>
      </c>
    </row>
    <row r="34" spans="1:23" ht="15" customHeight="1" x14ac:dyDescent="0.25">
      <c r="A34" s="95"/>
      <c r="B34" s="83"/>
      <c r="C34" s="83"/>
      <c r="D34" s="83"/>
      <c r="E34" s="83"/>
      <c r="F34" s="25">
        <v>15</v>
      </c>
      <c r="G34" s="25" t="s">
        <v>143</v>
      </c>
      <c r="H34" s="26"/>
      <c r="I34" s="26"/>
      <c r="J34" s="26"/>
      <c r="K34" s="26"/>
      <c r="L34" s="83"/>
      <c r="M34" s="83"/>
      <c r="N34" s="83"/>
      <c r="O34" s="83"/>
      <c r="P34" s="26"/>
      <c r="Q34" s="86"/>
      <c r="R34" s="86"/>
      <c r="S34" s="83"/>
      <c r="T34" s="89"/>
      <c r="U34" s="92"/>
      <c r="V34" s="74"/>
      <c r="W34" s="77"/>
    </row>
    <row r="35" spans="1:23" ht="15.75" customHeight="1" thickBot="1" x14ac:dyDescent="0.3">
      <c r="A35" s="96"/>
      <c r="B35" s="84"/>
      <c r="C35" s="84"/>
      <c r="D35" s="84"/>
      <c r="E35" s="84"/>
      <c r="F35" s="30"/>
      <c r="G35" s="30"/>
      <c r="H35" s="30"/>
      <c r="I35" s="30"/>
      <c r="J35" s="30"/>
      <c r="K35" s="30"/>
      <c r="L35" s="84"/>
      <c r="M35" s="84"/>
      <c r="N35" s="84"/>
      <c r="O35" s="84"/>
      <c r="P35" s="30"/>
      <c r="Q35" s="87"/>
      <c r="R35" s="87"/>
      <c r="S35" s="84"/>
      <c r="T35" s="90"/>
      <c r="U35" s="93"/>
      <c r="V35" s="75"/>
      <c r="W35" s="78"/>
    </row>
    <row r="36" spans="1:23" ht="15" customHeight="1" x14ac:dyDescent="0.25">
      <c r="A36" s="79">
        <v>44575</v>
      </c>
      <c r="B36" s="64">
        <f t="shared" ref="B36" si="24">_xlfn.ISOWEEKNUM(A36)</f>
        <v>2</v>
      </c>
      <c r="C36" s="64" t="s">
        <v>16</v>
      </c>
      <c r="D36" s="64" t="s">
        <v>17</v>
      </c>
      <c r="E36" s="64" t="s">
        <v>13</v>
      </c>
      <c r="F36" s="27">
        <v>30</v>
      </c>
      <c r="G36" s="27" t="s">
        <v>135</v>
      </c>
      <c r="H36" s="27">
        <v>45</v>
      </c>
      <c r="I36" s="27" t="s">
        <v>114</v>
      </c>
      <c r="J36" s="27"/>
      <c r="K36" s="27"/>
      <c r="L36" s="64"/>
      <c r="M36" s="64"/>
      <c r="N36" s="64"/>
      <c r="O36" s="64"/>
      <c r="P36" s="27"/>
      <c r="Q36" s="67">
        <v>1.5</v>
      </c>
      <c r="R36" s="67">
        <v>5</v>
      </c>
      <c r="S36" s="64" t="s">
        <v>130</v>
      </c>
      <c r="T36" s="64" t="s">
        <v>130</v>
      </c>
      <c r="U36" s="70" t="e">
        <f t="shared" ref="U36" si="25">IF(E36="Journée WE",(T36-S36)/5400,(T36-S36)/3600)</f>
        <v>#VALUE!</v>
      </c>
      <c r="V36" s="58" t="e">
        <f t="shared" ref="V36" si="26">IF(E36="Journée WE",(T36-S36)/(7.5*(720-W36)),(T36-S36)/(7.5*(480-W36)))</f>
        <v>#VALUE!</v>
      </c>
      <c r="W36" s="61" cm="1">
        <f t="array" ref="W36">SUM(F36:F38,H36:H38,J36:J38,L36:O38*5)</f>
        <v>285</v>
      </c>
    </row>
    <row r="37" spans="1:23" ht="15" customHeight="1" x14ac:dyDescent="0.25">
      <c r="A37" s="80"/>
      <c r="B37" s="65"/>
      <c r="C37" s="65"/>
      <c r="D37" s="65"/>
      <c r="E37" s="65"/>
      <c r="F37" s="24">
        <v>30</v>
      </c>
      <c r="G37" s="24" t="s">
        <v>136</v>
      </c>
      <c r="H37" s="24"/>
      <c r="I37" s="24"/>
      <c r="J37" s="24"/>
      <c r="K37" s="24"/>
      <c r="L37" s="65"/>
      <c r="M37" s="65"/>
      <c r="N37" s="65"/>
      <c r="O37" s="65"/>
      <c r="P37" s="24"/>
      <c r="Q37" s="68"/>
      <c r="R37" s="68"/>
      <c r="S37" s="65"/>
      <c r="T37" s="65"/>
      <c r="U37" s="71"/>
      <c r="V37" s="59"/>
      <c r="W37" s="62"/>
    </row>
    <row r="38" spans="1:23" ht="15.75" customHeight="1" thickBot="1" x14ac:dyDescent="0.3">
      <c r="A38" s="81"/>
      <c r="B38" s="66"/>
      <c r="C38" s="66"/>
      <c r="D38" s="66"/>
      <c r="E38" s="66"/>
      <c r="F38" s="28">
        <v>180</v>
      </c>
      <c r="G38" s="28" t="s">
        <v>169</v>
      </c>
      <c r="H38" s="28"/>
      <c r="I38" s="28"/>
      <c r="J38" s="28"/>
      <c r="K38" s="28"/>
      <c r="L38" s="66"/>
      <c r="M38" s="66"/>
      <c r="N38" s="66"/>
      <c r="O38" s="66"/>
      <c r="P38" s="28"/>
      <c r="Q38" s="69"/>
      <c r="R38" s="69"/>
      <c r="S38" s="66"/>
      <c r="T38" s="66"/>
      <c r="U38" s="72"/>
      <c r="V38" s="60"/>
      <c r="W38" s="63"/>
    </row>
    <row r="39" spans="1:23" ht="15" customHeight="1" x14ac:dyDescent="0.25">
      <c r="A39" s="94">
        <v>44575</v>
      </c>
      <c r="B39" s="82">
        <f t="shared" ref="B39" si="27">_xlfn.ISOWEEKNUM(A39)</f>
        <v>2</v>
      </c>
      <c r="C39" s="82" t="s">
        <v>10</v>
      </c>
      <c r="D39" s="82" t="s">
        <v>45</v>
      </c>
      <c r="E39" s="82" t="s">
        <v>18</v>
      </c>
      <c r="F39" s="29">
        <v>30</v>
      </c>
      <c r="G39" s="29" t="s">
        <v>135</v>
      </c>
      <c r="H39" s="29">
        <v>20</v>
      </c>
      <c r="I39" s="29" t="s">
        <v>167</v>
      </c>
      <c r="J39" s="29"/>
      <c r="K39" s="29"/>
      <c r="L39" s="82"/>
      <c r="M39" s="82"/>
      <c r="N39" s="82"/>
      <c r="O39" s="82"/>
      <c r="P39" s="29"/>
      <c r="Q39" s="85">
        <v>3</v>
      </c>
      <c r="R39" s="85">
        <v>5</v>
      </c>
      <c r="S39" s="82" t="s">
        <v>130</v>
      </c>
      <c r="T39" s="88" t="s">
        <v>130</v>
      </c>
      <c r="U39" s="91" t="e">
        <f t="shared" ref="U39" si="28">IF(E39="Journée WE",(T39-S39)/5400,(T39-S39)/3600)</f>
        <v>#VALUE!</v>
      </c>
      <c r="V39" s="73" t="e">
        <f t="shared" ref="V39" si="29">IF(E39="Journée WE",(T39-S39)/(7.5*(720-W39)),(T39-S39)/(7.5*(480-W39)))</f>
        <v>#VALUE!</v>
      </c>
      <c r="W39" s="76" cm="1">
        <f t="array" ref="W39">SUM(F39:F41,H39:H41,J39:J41,L39:O41*5)</f>
        <v>90</v>
      </c>
    </row>
    <row r="40" spans="1:23" ht="15" customHeight="1" x14ac:dyDescent="0.25">
      <c r="A40" s="95"/>
      <c r="B40" s="83"/>
      <c r="C40" s="83"/>
      <c r="D40" s="83"/>
      <c r="E40" s="83"/>
      <c r="F40" s="25">
        <v>40</v>
      </c>
      <c r="G40" s="25" t="s">
        <v>117</v>
      </c>
      <c r="H40" s="26"/>
      <c r="I40" s="26"/>
      <c r="J40" s="26"/>
      <c r="K40" s="26"/>
      <c r="L40" s="83"/>
      <c r="M40" s="83"/>
      <c r="N40" s="83"/>
      <c r="O40" s="83"/>
      <c r="P40" s="26"/>
      <c r="Q40" s="86"/>
      <c r="R40" s="86"/>
      <c r="S40" s="83"/>
      <c r="T40" s="89"/>
      <c r="U40" s="92"/>
      <c r="V40" s="74"/>
      <c r="W40" s="77"/>
    </row>
    <row r="41" spans="1:23" ht="15.75" customHeight="1" thickBot="1" x14ac:dyDescent="0.3">
      <c r="A41" s="96"/>
      <c r="B41" s="84"/>
      <c r="C41" s="84"/>
      <c r="D41" s="84"/>
      <c r="E41" s="84"/>
      <c r="F41" s="30"/>
      <c r="G41" s="30"/>
      <c r="H41" s="30"/>
      <c r="I41" s="30"/>
      <c r="J41" s="30"/>
      <c r="K41" s="30"/>
      <c r="L41" s="84"/>
      <c r="M41" s="84"/>
      <c r="N41" s="84"/>
      <c r="O41" s="84"/>
      <c r="P41" s="30"/>
      <c r="Q41" s="87"/>
      <c r="R41" s="87"/>
      <c r="S41" s="84"/>
      <c r="T41" s="90"/>
      <c r="U41" s="93"/>
      <c r="V41" s="75"/>
      <c r="W41" s="78"/>
    </row>
    <row r="42" spans="1:23" ht="15" customHeight="1" x14ac:dyDescent="0.25">
      <c r="A42" s="79">
        <v>44576</v>
      </c>
      <c r="B42" s="64">
        <f t="shared" ref="B42" si="30">_xlfn.ISOWEEKNUM(A42)</f>
        <v>2</v>
      </c>
      <c r="C42" s="64" t="s">
        <v>10</v>
      </c>
      <c r="D42" s="64" t="s">
        <v>45</v>
      </c>
      <c r="E42" s="64" t="s">
        <v>92</v>
      </c>
      <c r="F42" s="27">
        <v>20</v>
      </c>
      <c r="G42" s="27" t="s">
        <v>171</v>
      </c>
      <c r="H42" s="27"/>
      <c r="I42" s="27"/>
      <c r="J42" s="27"/>
      <c r="K42" s="27"/>
      <c r="L42" s="64"/>
      <c r="M42" s="64"/>
      <c r="N42" s="64"/>
      <c r="O42" s="64"/>
      <c r="P42" s="27"/>
      <c r="Q42" s="67">
        <v>4.5</v>
      </c>
      <c r="R42" s="67">
        <v>5</v>
      </c>
      <c r="S42" s="64" t="s">
        <v>130</v>
      </c>
      <c r="T42" s="64" t="s">
        <v>130</v>
      </c>
      <c r="U42" s="70" t="e">
        <f t="shared" ref="U42" si="31">IF(E42="Journée WE",(T42-S42)/5400,(T42-S42)/3600)</f>
        <v>#VALUE!</v>
      </c>
      <c r="V42" s="58" t="e">
        <f t="shared" ref="V42" si="32">IF(E42="Journée WE",(T42-S42)/(7.5*(720-W42)),(T42-S42)/(7.5*(480-W42)))</f>
        <v>#VALUE!</v>
      </c>
      <c r="W42" s="61" cm="1">
        <f t="array" ref="W42">SUM(F42:F44,H42:H44,J42:J44,L42:O44*5)</f>
        <v>85</v>
      </c>
    </row>
    <row r="43" spans="1:23" ht="15" customHeight="1" x14ac:dyDescent="0.25">
      <c r="A43" s="80"/>
      <c r="B43" s="65"/>
      <c r="C43" s="65"/>
      <c r="D43" s="65"/>
      <c r="E43" s="65"/>
      <c r="F43" s="24">
        <v>40</v>
      </c>
      <c r="G43" s="24" t="s">
        <v>135</v>
      </c>
      <c r="H43" s="24"/>
      <c r="I43" s="24"/>
      <c r="J43" s="24"/>
      <c r="K43" s="24"/>
      <c r="L43" s="65"/>
      <c r="M43" s="65"/>
      <c r="N43" s="65"/>
      <c r="O43" s="65"/>
      <c r="P43" s="24"/>
      <c r="Q43" s="68"/>
      <c r="R43" s="68"/>
      <c r="S43" s="65"/>
      <c r="T43" s="65"/>
      <c r="U43" s="71"/>
      <c r="V43" s="59"/>
      <c r="W43" s="62"/>
    </row>
    <row r="44" spans="1:23" ht="15.75" customHeight="1" thickBot="1" x14ac:dyDescent="0.3">
      <c r="A44" s="81"/>
      <c r="B44" s="66"/>
      <c r="C44" s="66"/>
      <c r="D44" s="66"/>
      <c r="E44" s="66"/>
      <c r="F44" s="28">
        <v>25</v>
      </c>
      <c r="G44" s="28" t="s">
        <v>172</v>
      </c>
      <c r="H44" s="28"/>
      <c r="I44" s="28"/>
      <c r="J44" s="28"/>
      <c r="K44" s="28"/>
      <c r="L44" s="66"/>
      <c r="M44" s="66"/>
      <c r="N44" s="66"/>
      <c r="O44" s="66"/>
      <c r="P44" s="28"/>
      <c r="Q44" s="69"/>
      <c r="R44" s="69"/>
      <c r="S44" s="66"/>
      <c r="T44" s="66"/>
      <c r="U44" s="72"/>
      <c r="V44" s="60"/>
      <c r="W44" s="63"/>
    </row>
    <row r="45" spans="1:23" ht="15" customHeight="1" x14ac:dyDescent="0.25">
      <c r="A45" s="94">
        <v>44578</v>
      </c>
      <c r="B45" s="82">
        <f t="shared" ref="B45" si="33">_xlfn.ISOWEEKNUM(A45)</f>
        <v>3</v>
      </c>
      <c r="C45" s="82" t="s">
        <v>10</v>
      </c>
      <c r="D45" s="82" t="s">
        <v>93</v>
      </c>
      <c r="E45" s="82" t="s">
        <v>13</v>
      </c>
      <c r="F45" s="29">
        <v>30</v>
      </c>
      <c r="G45" s="29" t="s">
        <v>135</v>
      </c>
      <c r="H45" s="29"/>
      <c r="I45" s="29"/>
      <c r="J45" s="29">
        <v>480</v>
      </c>
      <c r="K45" s="29" t="s">
        <v>173</v>
      </c>
      <c r="L45" s="82"/>
      <c r="M45" s="82"/>
      <c r="N45" s="82"/>
      <c r="O45" s="82"/>
      <c r="P45" s="29"/>
      <c r="Q45" s="85">
        <v>2</v>
      </c>
      <c r="R45" s="85">
        <v>5</v>
      </c>
      <c r="S45" s="82" t="s">
        <v>130</v>
      </c>
      <c r="T45" s="88" t="s">
        <v>130</v>
      </c>
      <c r="U45" s="91" t="e">
        <f t="shared" ref="U45" si="34">IF(E45="Journée WE",(T45-S45)/5400,(T45-S45)/3600)</f>
        <v>#VALUE!</v>
      </c>
      <c r="V45" s="73" t="e">
        <f t="shared" ref="V45" si="35">IF(E45="Journée WE",(T45-S45)/(7.5*(720-W45)),(T45-S45)/(7.5*(480-W45)))</f>
        <v>#VALUE!</v>
      </c>
      <c r="W45" s="76" cm="1">
        <f t="array" ref="W45">SUM(F45:F47,H45:H47,J45:J47,L45:O47*5)</f>
        <v>540</v>
      </c>
    </row>
    <row r="46" spans="1:23" ht="15" customHeight="1" x14ac:dyDescent="0.25">
      <c r="A46" s="95"/>
      <c r="B46" s="83"/>
      <c r="C46" s="83"/>
      <c r="D46" s="83"/>
      <c r="E46" s="83"/>
      <c r="F46" s="25">
        <v>30</v>
      </c>
      <c r="G46" s="25" t="s">
        <v>136</v>
      </c>
      <c r="H46" s="26"/>
      <c r="I46" s="26"/>
      <c r="J46" s="26"/>
      <c r="K46" s="26"/>
      <c r="L46" s="83"/>
      <c r="M46" s="83"/>
      <c r="N46" s="83"/>
      <c r="O46" s="83"/>
      <c r="P46" s="26"/>
      <c r="Q46" s="86"/>
      <c r="R46" s="86"/>
      <c r="S46" s="83"/>
      <c r="T46" s="89"/>
      <c r="U46" s="92"/>
      <c r="V46" s="74"/>
      <c r="W46" s="77"/>
    </row>
    <row r="47" spans="1:23" ht="15.75" customHeight="1" thickBot="1" x14ac:dyDescent="0.3">
      <c r="A47" s="96"/>
      <c r="B47" s="84"/>
      <c r="C47" s="84"/>
      <c r="D47" s="84"/>
      <c r="E47" s="84"/>
      <c r="F47" s="30"/>
      <c r="G47" s="30"/>
      <c r="H47" s="30"/>
      <c r="I47" s="30"/>
      <c r="J47" s="30"/>
      <c r="K47" s="30"/>
      <c r="L47" s="84"/>
      <c r="M47" s="84"/>
      <c r="N47" s="84"/>
      <c r="O47" s="84"/>
      <c r="P47" s="30"/>
      <c r="Q47" s="87"/>
      <c r="R47" s="87"/>
      <c r="S47" s="84"/>
      <c r="T47" s="90"/>
      <c r="U47" s="93"/>
      <c r="V47" s="75"/>
      <c r="W47" s="78"/>
    </row>
    <row r="48" spans="1:23" ht="15" customHeight="1" x14ac:dyDescent="0.25">
      <c r="A48" s="79">
        <v>44578</v>
      </c>
      <c r="B48" s="64">
        <f t="shared" ref="B48" si="36">_xlfn.ISOWEEKNUM(A48)</f>
        <v>3</v>
      </c>
      <c r="C48" s="64" t="s">
        <v>16</v>
      </c>
      <c r="D48" s="64" t="s">
        <v>17</v>
      </c>
      <c r="E48" s="64" t="s">
        <v>18</v>
      </c>
      <c r="F48" s="27"/>
      <c r="G48" s="27"/>
      <c r="H48" s="27"/>
      <c r="I48" s="27"/>
      <c r="J48" s="27"/>
      <c r="K48" s="27"/>
      <c r="L48" s="64"/>
      <c r="M48" s="64"/>
      <c r="N48" s="64"/>
      <c r="O48" s="64"/>
      <c r="P48" s="27"/>
      <c r="Q48" s="67"/>
      <c r="R48" s="67"/>
      <c r="S48" s="64"/>
      <c r="T48" s="64"/>
      <c r="U48" s="70">
        <f t="shared" ref="U48" si="37">IF(E48="Journée WE",(T48-S48)/5400,(T48-S48)/3600)</f>
        <v>0</v>
      </c>
      <c r="V48" s="58">
        <f t="shared" ref="V48" si="38">IF(E48="Journée WE",(T48-S48)/(7.5*(720-W48)),(T48-S48)/(7.5*(480-W48)))</f>
        <v>0</v>
      </c>
      <c r="W48" s="61" cm="1">
        <f t="array" ref="W48">SUM(F48:F50,H48:H50,J48:J50,L48:O50*5)</f>
        <v>0</v>
      </c>
    </row>
    <row r="49" spans="1:23" ht="15" customHeight="1" x14ac:dyDescent="0.25">
      <c r="A49" s="80"/>
      <c r="B49" s="65"/>
      <c r="C49" s="65"/>
      <c r="D49" s="65"/>
      <c r="E49" s="65"/>
      <c r="F49" s="24"/>
      <c r="G49" s="24" t="s">
        <v>183</v>
      </c>
      <c r="H49" s="24" t="s">
        <v>184</v>
      </c>
      <c r="I49" s="24" t="s">
        <v>185</v>
      </c>
      <c r="J49" s="24"/>
      <c r="K49" s="24"/>
      <c r="L49" s="65"/>
      <c r="M49" s="65"/>
      <c r="N49" s="65"/>
      <c r="O49" s="65"/>
      <c r="P49" s="24"/>
      <c r="Q49" s="68"/>
      <c r="R49" s="68"/>
      <c r="S49" s="65"/>
      <c r="T49" s="65"/>
      <c r="U49" s="71"/>
      <c r="V49" s="59"/>
      <c r="W49" s="62"/>
    </row>
    <row r="50" spans="1:23" ht="15.75" customHeight="1" thickBot="1" x14ac:dyDescent="0.3">
      <c r="A50" s="81"/>
      <c r="B50" s="66"/>
      <c r="C50" s="66"/>
      <c r="D50" s="66"/>
      <c r="E50" s="66"/>
      <c r="F50" s="28"/>
      <c r="G50" s="28"/>
      <c r="H50" s="28"/>
      <c r="I50" s="28"/>
      <c r="J50" s="28"/>
      <c r="K50" s="28"/>
      <c r="L50" s="66"/>
      <c r="M50" s="66"/>
      <c r="N50" s="66"/>
      <c r="O50" s="66"/>
      <c r="P50" s="28"/>
      <c r="Q50" s="69"/>
      <c r="R50" s="69"/>
      <c r="S50" s="66"/>
      <c r="T50" s="66"/>
      <c r="U50" s="72"/>
      <c r="V50" s="60"/>
      <c r="W50" s="63"/>
    </row>
    <row r="51" spans="1:23" ht="15" customHeight="1" x14ac:dyDescent="0.25">
      <c r="A51" s="94">
        <v>44579</v>
      </c>
      <c r="B51" s="82">
        <f t="shared" ref="B51" si="39">_xlfn.ISOWEEKNUM(A51)</f>
        <v>3</v>
      </c>
      <c r="C51" s="82" t="s">
        <v>10</v>
      </c>
      <c r="D51" s="82" t="s">
        <v>93</v>
      </c>
      <c r="E51" s="82" t="s">
        <v>13</v>
      </c>
      <c r="F51" s="29"/>
      <c r="G51" s="29"/>
      <c r="H51" s="29"/>
      <c r="I51" s="29"/>
      <c r="J51" s="29"/>
      <c r="K51" s="29"/>
      <c r="L51" s="82"/>
      <c r="M51" s="82"/>
      <c r="N51" s="82"/>
      <c r="O51" s="82"/>
      <c r="P51" s="29"/>
      <c r="Q51" s="85"/>
      <c r="R51" s="85"/>
      <c r="S51" s="82"/>
      <c r="T51" s="88"/>
      <c r="U51" s="91">
        <f t="shared" ref="U51" si="40">IF(E51="Journée WE",(T51-S51)/5400,(T51-S51)/3600)</f>
        <v>0</v>
      </c>
      <c r="V51" s="73">
        <f t="shared" ref="V51" si="41">IF(E51="Journée WE",(T51-S51)/(7.5*(720-W51)),(T51-S51)/(7.5*(480-W51)))</f>
        <v>0</v>
      </c>
      <c r="W51" s="76" cm="1">
        <f t="array" ref="W51">SUM(F51:F53,H51:H53,J51:J53,L51:O53*5)</f>
        <v>0</v>
      </c>
    </row>
    <row r="52" spans="1:23" ht="15" customHeight="1" x14ac:dyDescent="0.25">
      <c r="A52" s="95"/>
      <c r="B52" s="83"/>
      <c r="C52" s="83"/>
      <c r="D52" s="83"/>
      <c r="E52" s="83"/>
      <c r="F52" s="25"/>
      <c r="G52" s="24" t="s">
        <v>183</v>
      </c>
      <c r="H52" s="26"/>
      <c r="I52" s="26"/>
      <c r="J52" s="26"/>
      <c r="K52" s="26"/>
      <c r="L52" s="83"/>
      <c r="M52" s="83"/>
      <c r="N52" s="83"/>
      <c r="O52" s="83"/>
      <c r="P52" s="26"/>
      <c r="Q52" s="86"/>
      <c r="R52" s="86"/>
      <c r="S52" s="83"/>
      <c r="T52" s="89"/>
      <c r="U52" s="92"/>
      <c r="V52" s="74"/>
      <c r="W52" s="77"/>
    </row>
    <row r="53" spans="1:23" ht="15.75" customHeight="1" thickBot="1" x14ac:dyDescent="0.3">
      <c r="A53" s="96"/>
      <c r="B53" s="84"/>
      <c r="C53" s="84"/>
      <c r="D53" s="84"/>
      <c r="E53" s="84"/>
      <c r="F53" s="30"/>
      <c r="G53" s="30"/>
      <c r="H53" s="30"/>
      <c r="I53" s="30"/>
      <c r="J53" s="30"/>
      <c r="K53" s="30"/>
      <c r="L53" s="84"/>
      <c r="M53" s="84"/>
      <c r="N53" s="84"/>
      <c r="O53" s="84"/>
      <c r="P53" s="30"/>
      <c r="Q53" s="87"/>
      <c r="R53" s="87"/>
      <c r="S53" s="84"/>
      <c r="T53" s="90"/>
      <c r="U53" s="93"/>
      <c r="V53" s="75"/>
      <c r="W53" s="78"/>
    </row>
    <row r="54" spans="1:23" ht="15" customHeight="1" x14ac:dyDescent="0.25">
      <c r="A54" s="79">
        <v>44579</v>
      </c>
      <c r="B54" s="64">
        <f t="shared" ref="B54" si="42">_xlfn.ISOWEEKNUM(A54)</f>
        <v>3</v>
      </c>
      <c r="C54" s="64" t="s">
        <v>16</v>
      </c>
      <c r="D54" s="64" t="s">
        <v>17</v>
      </c>
      <c r="E54" s="64" t="s">
        <v>18</v>
      </c>
      <c r="F54" s="27"/>
      <c r="G54" s="27"/>
      <c r="H54" s="27"/>
      <c r="I54" s="27"/>
      <c r="J54" s="27"/>
      <c r="K54" s="27"/>
      <c r="L54" s="64"/>
      <c r="M54" s="64"/>
      <c r="N54" s="64"/>
      <c r="O54" s="64"/>
      <c r="P54" s="27"/>
      <c r="Q54" s="67"/>
      <c r="R54" s="67"/>
      <c r="S54" s="64"/>
      <c r="T54" s="64"/>
      <c r="U54" s="70">
        <f t="shared" ref="U54" si="43">IF(E54="Journée WE",(T54-S54)/5400,(T54-S54)/3600)</f>
        <v>0</v>
      </c>
      <c r="V54" s="58">
        <f t="shared" ref="V54" si="44">IF(E54="Journée WE",(T54-S54)/(7.5*(720-W54)),(T54-S54)/(7.5*(480-W54)))</f>
        <v>0</v>
      </c>
      <c r="W54" s="61" cm="1">
        <f t="array" ref="W54">SUM(F54:F56,H54:H56,J54:J56,L54:O56*5)</f>
        <v>0</v>
      </c>
    </row>
    <row r="55" spans="1:23" ht="15" customHeight="1" x14ac:dyDescent="0.25">
      <c r="A55" s="80"/>
      <c r="B55" s="65"/>
      <c r="C55" s="65"/>
      <c r="D55" s="65"/>
      <c r="E55" s="65"/>
      <c r="F55" s="24"/>
      <c r="G55" s="24" t="s">
        <v>183</v>
      </c>
      <c r="H55" s="24"/>
      <c r="I55" s="24"/>
      <c r="J55" s="24"/>
      <c r="K55" s="24"/>
      <c r="L55" s="65"/>
      <c r="M55" s="65"/>
      <c r="N55" s="65"/>
      <c r="O55" s="65"/>
      <c r="P55" s="24"/>
      <c r="Q55" s="68"/>
      <c r="R55" s="68"/>
      <c r="S55" s="65"/>
      <c r="T55" s="65"/>
      <c r="U55" s="71"/>
      <c r="V55" s="59"/>
      <c r="W55" s="62"/>
    </row>
    <row r="56" spans="1:23" ht="15.75" customHeight="1" thickBot="1" x14ac:dyDescent="0.3">
      <c r="A56" s="81"/>
      <c r="B56" s="66"/>
      <c r="C56" s="66"/>
      <c r="D56" s="66"/>
      <c r="E56" s="66"/>
      <c r="F56" s="28"/>
      <c r="G56" s="28"/>
      <c r="H56" s="28"/>
      <c r="I56" s="28"/>
      <c r="J56" s="28"/>
      <c r="K56" s="28"/>
      <c r="L56" s="66"/>
      <c r="M56" s="66"/>
      <c r="N56" s="66"/>
      <c r="O56" s="66"/>
      <c r="P56" s="28"/>
      <c r="Q56" s="69"/>
      <c r="R56" s="69"/>
      <c r="S56" s="66"/>
      <c r="T56" s="66"/>
      <c r="U56" s="72"/>
      <c r="V56" s="60"/>
      <c r="W56" s="63"/>
    </row>
    <row r="57" spans="1:23" ht="15" customHeight="1" x14ac:dyDescent="0.25">
      <c r="A57" s="94">
        <v>44580</v>
      </c>
      <c r="B57" s="82">
        <v>3</v>
      </c>
      <c r="C57" s="82" t="s">
        <v>10</v>
      </c>
      <c r="D57" s="82" t="s">
        <v>93</v>
      </c>
      <c r="E57" s="82" t="s">
        <v>13</v>
      </c>
      <c r="F57" s="29"/>
      <c r="G57" s="29"/>
      <c r="H57" s="29"/>
      <c r="I57" s="29"/>
      <c r="J57" s="29"/>
      <c r="K57" s="29"/>
      <c r="L57" s="82"/>
      <c r="M57" s="82"/>
      <c r="N57" s="82"/>
      <c r="O57" s="82"/>
      <c r="P57" s="29"/>
      <c r="Q57" s="85"/>
      <c r="R57" s="85"/>
      <c r="S57" s="82"/>
      <c r="T57" s="88"/>
      <c r="U57" s="91">
        <f t="shared" ref="U57" si="45">IF(E57="Journée WE",(T57-S57)/5400,(T57-S57)/3600)</f>
        <v>0</v>
      </c>
      <c r="V57" s="73">
        <f t="shared" ref="V57" si="46">IF(E57="Journée WE",(T57-S57)/(7.5*(720-W57)),(T57-S57)/(7.5*(480-W57)))</f>
        <v>0</v>
      </c>
      <c r="W57" s="76" cm="1">
        <f t="array" ref="W57">SUM(F57:F59,H57:H59,J57:J59,L57:O59*5)</f>
        <v>0</v>
      </c>
    </row>
    <row r="58" spans="1:23" ht="15" customHeight="1" x14ac:dyDescent="0.25">
      <c r="A58" s="95"/>
      <c r="B58" s="83"/>
      <c r="C58" s="83"/>
      <c r="D58" s="83"/>
      <c r="E58" s="83"/>
      <c r="F58" s="25"/>
      <c r="G58" s="25" t="s">
        <v>186</v>
      </c>
      <c r="H58" s="26"/>
      <c r="I58" s="26"/>
      <c r="J58" s="26"/>
      <c r="K58" s="26"/>
      <c r="L58" s="83"/>
      <c r="M58" s="83"/>
      <c r="N58" s="83"/>
      <c r="O58" s="83"/>
      <c r="P58" s="26"/>
      <c r="Q58" s="86"/>
      <c r="R58" s="86"/>
      <c r="S58" s="83"/>
      <c r="T58" s="89"/>
      <c r="U58" s="92"/>
      <c r="V58" s="74"/>
      <c r="W58" s="77"/>
    </row>
    <row r="59" spans="1:23" ht="15.75" customHeight="1" thickBot="1" x14ac:dyDescent="0.3">
      <c r="A59" s="96"/>
      <c r="B59" s="84"/>
      <c r="C59" s="84"/>
      <c r="D59" s="84"/>
      <c r="E59" s="84"/>
      <c r="F59" s="30"/>
      <c r="G59" s="30"/>
      <c r="H59" s="30"/>
      <c r="I59" s="30"/>
      <c r="J59" s="30"/>
      <c r="K59" s="30"/>
      <c r="L59" s="84"/>
      <c r="M59" s="84"/>
      <c r="N59" s="84"/>
      <c r="O59" s="84"/>
      <c r="P59" s="30"/>
      <c r="Q59" s="87"/>
      <c r="R59" s="87"/>
      <c r="S59" s="84"/>
      <c r="T59" s="90"/>
      <c r="U59" s="93"/>
      <c r="V59" s="75"/>
      <c r="W59" s="78"/>
    </row>
    <row r="60" spans="1:23" ht="15" customHeight="1" x14ac:dyDescent="0.25">
      <c r="A60" s="79">
        <v>44580</v>
      </c>
      <c r="B60" s="64">
        <v>3</v>
      </c>
      <c r="C60" s="64" t="s">
        <v>16</v>
      </c>
      <c r="D60" s="64" t="s">
        <v>17</v>
      </c>
      <c r="E60" s="64" t="s">
        <v>18</v>
      </c>
      <c r="F60" s="27">
        <v>270</v>
      </c>
      <c r="G60" s="27" t="s">
        <v>187</v>
      </c>
      <c r="H60" s="27"/>
      <c r="I60" s="27"/>
      <c r="J60" s="27"/>
      <c r="K60" s="27"/>
      <c r="L60" s="64"/>
      <c r="M60" s="64"/>
      <c r="N60" s="64"/>
      <c r="O60" s="64">
        <v>3</v>
      </c>
      <c r="P60" s="27" t="s">
        <v>188</v>
      </c>
      <c r="Q60" s="67">
        <v>1.5</v>
      </c>
      <c r="R60" s="67">
        <v>4</v>
      </c>
      <c r="S60" s="64"/>
      <c r="T60" s="64"/>
      <c r="U60" s="70">
        <f t="shared" ref="U60" si="47">IF(E60="Journée WE",(T60-S60)/5400,(T60-S60)/3600)</f>
        <v>0</v>
      </c>
      <c r="V60" s="58">
        <f t="shared" ref="V60" si="48">IF(E60="Journée WE",(T60-S60)/(7.5*(720-W60)),(T60-S60)/(7.5*(480-W60)))</f>
        <v>0</v>
      </c>
      <c r="W60" s="61" cm="1">
        <f t="array" ref="W60">SUM(F60:F62,H60:H62,J60:J62,L60:O62*5)</f>
        <v>315</v>
      </c>
    </row>
    <row r="61" spans="1:23" ht="15" customHeight="1" x14ac:dyDescent="0.25">
      <c r="A61" s="80"/>
      <c r="B61" s="65"/>
      <c r="C61" s="65"/>
      <c r="D61" s="65"/>
      <c r="E61" s="65"/>
      <c r="F61" s="24">
        <v>30</v>
      </c>
      <c r="G61" s="24" t="s">
        <v>135</v>
      </c>
      <c r="H61" s="24"/>
      <c r="I61" s="24"/>
      <c r="J61" s="24"/>
      <c r="K61" s="24"/>
      <c r="L61" s="65"/>
      <c r="M61" s="65"/>
      <c r="N61" s="65"/>
      <c r="O61" s="65"/>
      <c r="P61" s="24"/>
      <c r="Q61" s="68"/>
      <c r="R61" s="68"/>
      <c r="S61" s="65"/>
      <c r="T61" s="65"/>
      <c r="U61" s="71"/>
      <c r="V61" s="59"/>
      <c r="W61" s="62"/>
    </row>
    <row r="62" spans="1:23" ht="15.75" customHeight="1" thickBot="1" x14ac:dyDescent="0.3">
      <c r="A62" s="81"/>
      <c r="B62" s="66"/>
      <c r="C62" s="66"/>
      <c r="D62" s="66"/>
      <c r="E62" s="66"/>
      <c r="F62" s="28"/>
      <c r="G62" s="28"/>
      <c r="H62" s="28"/>
      <c r="I62" s="28"/>
      <c r="J62" s="28"/>
      <c r="K62" s="28"/>
      <c r="L62" s="66"/>
      <c r="M62" s="66"/>
      <c r="N62" s="66"/>
      <c r="O62" s="66"/>
      <c r="P62" s="28"/>
      <c r="Q62" s="69"/>
      <c r="R62" s="69"/>
      <c r="S62" s="66"/>
      <c r="T62" s="66"/>
      <c r="U62" s="72"/>
      <c r="V62" s="60"/>
      <c r="W62" s="63"/>
    </row>
    <row r="63" spans="1:23" ht="15" customHeight="1" x14ac:dyDescent="0.25">
      <c r="A63" s="94">
        <v>44581</v>
      </c>
      <c r="B63" s="82">
        <f t="shared" ref="B63" si="49">_xlfn.ISOWEEKNUM(A63)</f>
        <v>3</v>
      </c>
      <c r="C63" s="82" t="s">
        <v>10</v>
      </c>
      <c r="D63" s="82" t="s">
        <v>93</v>
      </c>
      <c r="E63" s="82" t="s">
        <v>13</v>
      </c>
      <c r="F63" s="29">
        <v>30</v>
      </c>
      <c r="G63" s="29" t="s">
        <v>135</v>
      </c>
      <c r="H63" s="29"/>
      <c r="I63" s="29"/>
      <c r="J63" s="29">
        <v>60</v>
      </c>
      <c r="K63" s="29" t="s">
        <v>197</v>
      </c>
      <c r="L63" s="82"/>
      <c r="M63" s="82"/>
      <c r="N63" s="82"/>
      <c r="O63" s="82"/>
      <c r="P63" s="29"/>
      <c r="Q63" s="85">
        <v>3.5</v>
      </c>
      <c r="R63" s="85">
        <v>6</v>
      </c>
      <c r="S63" s="82"/>
      <c r="T63" s="88">
        <v>932</v>
      </c>
      <c r="U63" s="91">
        <f t="shared" ref="U63" si="50">IF(E63="Journée WE",(T63-S63)/5400,(T63-S63)/3600)</f>
        <v>0.25888888888888889</v>
      </c>
      <c r="V63" s="73">
        <f t="shared" ref="V63" si="51">IF(E63="Journée WE",(T63-S63)/(7.5*(720-W63)),(T63-S63)/(7.5*(480-W63)))</f>
        <v>0.48732026143790852</v>
      </c>
      <c r="W63" s="76" cm="1">
        <f t="array" ref="W63">SUM(F63:F65,H63:H65,J63:J65,L63:O65*5)</f>
        <v>225</v>
      </c>
    </row>
    <row r="64" spans="1:23" ht="15" customHeight="1" x14ac:dyDescent="0.25">
      <c r="A64" s="95"/>
      <c r="B64" s="83"/>
      <c r="C64" s="83"/>
      <c r="D64" s="83"/>
      <c r="E64" s="83"/>
      <c r="F64" s="25">
        <v>30</v>
      </c>
      <c r="G64" s="25" t="s">
        <v>136</v>
      </c>
      <c r="H64" s="26"/>
      <c r="I64" s="26"/>
      <c r="J64" s="26">
        <v>20</v>
      </c>
      <c r="K64" s="26" t="s">
        <v>173</v>
      </c>
      <c r="L64" s="83"/>
      <c r="M64" s="83"/>
      <c r="N64" s="83"/>
      <c r="O64" s="83"/>
      <c r="P64" s="26"/>
      <c r="Q64" s="86"/>
      <c r="R64" s="86"/>
      <c r="S64" s="83"/>
      <c r="T64" s="89"/>
      <c r="U64" s="92"/>
      <c r="V64" s="74"/>
      <c r="W64" s="77"/>
    </row>
    <row r="65" spans="1:23" ht="15.75" customHeight="1" thickBot="1" x14ac:dyDescent="0.3">
      <c r="A65" s="96"/>
      <c r="B65" s="84"/>
      <c r="C65" s="84"/>
      <c r="D65" s="84"/>
      <c r="E65" s="84"/>
      <c r="F65" s="30">
        <v>85</v>
      </c>
      <c r="G65" s="30" t="s">
        <v>196</v>
      </c>
      <c r="H65" s="30"/>
      <c r="I65" s="30"/>
      <c r="J65" s="30"/>
      <c r="K65" s="30"/>
      <c r="L65" s="84"/>
      <c r="M65" s="84"/>
      <c r="N65" s="84"/>
      <c r="O65" s="84"/>
      <c r="P65" s="30"/>
      <c r="Q65" s="87"/>
      <c r="R65" s="87"/>
      <c r="S65" s="84"/>
      <c r="T65" s="90"/>
      <c r="U65" s="93"/>
      <c r="V65" s="75"/>
      <c r="W65" s="78"/>
    </row>
    <row r="66" spans="1:23" ht="15" customHeight="1" x14ac:dyDescent="0.25">
      <c r="A66" s="79">
        <v>44581</v>
      </c>
      <c r="B66" s="64">
        <f t="shared" ref="B66" si="52">_xlfn.ISOWEEKNUM(A66)</f>
        <v>3</v>
      </c>
      <c r="C66" s="64" t="s">
        <v>16</v>
      </c>
      <c r="D66" s="64" t="s">
        <v>17</v>
      </c>
      <c r="E66" s="64" t="s">
        <v>18</v>
      </c>
      <c r="F66" s="27">
        <v>30</v>
      </c>
      <c r="G66" s="27" t="s">
        <v>135</v>
      </c>
      <c r="H66" s="27">
        <v>10</v>
      </c>
      <c r="I66" s="27" t="s">
        <v>143</v>
      </c>
      <c r="J66" s="27">
        <v>50</v>
      </c>
      <c r="K66" s="27" t="s">
        <v>199</v>
      </c>
      <c r="L66" s="64">
        <v>1</v>
      </c>
      <c r="M66" s="64"/>
      <c r="N66" s="64"/>
      <c r="O66" s="64">
        <v>2</v>
      </c>
      <c r="P66" s="27"/>
      <c r="Q66" s="67">
        <v>5</v>
      </c>
      <c r="R66" s="67"/>
      <c r="S66" s="64">
        <v>965</v>
      </c>
      <c r="T66" s="64">
        <v>1222</v>
      </c>
      <c r="U66" s="70">
        <f t="shared" ref="U66" si="53">IF(E66="Journée WE",(T66-S66)/5400,(T66-S66)/3600)</f>
        <v>7.1388888888888891E-2</v>
      </c>
      <c r="V66" s="58">
        <f t="shared" ref="V66" si="54">IF(E66="Journée WE",(T66-S66)/(7.5*(720-W66)),(T66-S66)/(7.5*(480-W66)))</f>
        <v>0.32634920634920633</v>
      </c>
      <c r="W66" s="61" cm="1">
        <f t="array" ref="W66">SUM(F66:F68,H66:H68,J66:J68,L66:O68*5)</f>
        <v>375</v>
      </c>
    </row>
    <row r="67" spans="1:23" ht="15" customHeight="1" x14ac:dyDescent="0.25">
      <c r="A67" s="80"/>
      <c r="B67" s="65"/>
      <c r="C67" s="65"/>
      <c r="D67" s="65"/>
      <c r="E67" s="65"/>
      <c r="F67" s="24">
        <v>270</v>
      </c>
      <c r="G67" s="24" t="s">
        <v>198</v>
      </c>
      <c r="H67" s="24"/>
      <c r="I67" s="24"/>
      <c r="J67" s="24"/>
      <c r="K67" s="24"/>
      <c r="L67" s="65"/>
      <c r="M67" s="65"/>
      <c r="N67" s="65"/>
      <c r="O67" s="65"/>
      <c r="P67" s="24"/>
      <c r="Q67" s="68"/>
      <c r="R67" s="68"/>
      <c r="S67" s="65"/>
      <c r="T67" s="65"/>
      <c r="U67" s="71"/>
      <c r="V67" s="59"/>
      <c r="W67" s="62"/>
    </row>
    <row r="68" spans="1:23" ht="15.75" customHeight="1" thickBot="1" x14ac:dyDescent="0.3">
      <c r="A68" s="81"/>
      <c r="B68" s="66"/>
      <c r="C68" s="66"/>
      <c r="D68" s="66"/>
      <c r="E68" s="66"/>
      <c r="F68" s="28"/>
      <c r="G68" s="28"/>
      <c r="H68" s="28"/>
      <c r="I68" s="28"/>
      <c r="J68" s="28"/>
      <c r="K68" s="28"/>
      <c r="L68" s="66"/>
      <c r="M68" s="66"/>
      <c r="N68" s="66"/>
      <c r="O68" s="66"/>
      <c r="P68" s="28"/>
      <c r="Q68" s="69"/>
      <c r="R68" s="69"/>
      <c r="S68" s="66"/>
      <c r="T68" s="66"/>
      <c r="U68" s="72"/>
      <c r="V68" s="60"/>
      <c r="W68" s="63"/>
    </row>
    <row r="69" spans="1:23" ht="15" customHeight="1" x14ac:dyDescent="0.25">
      <c r="A69" s="94">
        <v>44582</v>
      </c>
      <c r="B69" s="82">
        <v>3</v>
      </c>
      <c r="C69" s="82" t="s">
        <v>10</v>
      </c>
      <c r="D69" s="82" t="s">
        <v>45</v>
      </c>
      <c r="E69" s="82" t="s">
        <v>13</v>
      </c>
      <c r="F69" s="29">
        <v>30</v>
      </c>
      <c r="G69" s="29" t="s">
        <v>135</v>
      </c>
      <c r="H69" s="29">
        <v>200</v>
      </c>
      <c r="I69" s="29" t="s">
        <v>206</v>
      </c>
      <c r="J69" s="29"/>
      <c r="K69" s="29"/>
      <c r="L69" s="82"/>
      <c r="M69" s="82"/>
      <c r="N69" s="82"/>
      <c r="O69" s="82"/>
      <c r="P69" s="29"/>
      <c r="Q69" s="85">
        <v>2</v>
      </c>
      <c r="R69" s="85"/>
      <c r="S69" s="82">
        <v>1222</v>
      </c>
      <c r="T69" s="88">
        <v>1234</v>
      </c>
      <c r="U69" s="91">
        <f t="shared" ref="U69" si="55">IF(E69="Journée WE",(T69-S69)/5400,(T69-S69)/3600)</f>
        <v>3.3333333333333335E-3</v>
      </c>
      <c r="V69" s="73">
        <f t="shared" ref="V69" si="56">IF(E69="Journée WE",(T69-S69)/(7.5*(720-W69)),(T69-S69)/(7.5*(480-W69)))</f>
        <v>7.8048780487804878E-3</v>
      </c>
      <c r="W69" s="76" cm="1">
        <f t="array" ref="W69">SUM(F69:F71,H69:H71,J69:J71,L69:O71*5)</f>
        <v>275</v>
      </c>
    </row>
    <row r="70" spans="1:23" ht="15" customHeight="1" thickBot="1" x14ac:dyDescent="0.3">
      <c r="A70" s="95"/>
      <c r="B70" s="83"/>
      <c r="C70" s="83"/>
      <c r="D70" s="83"/>
      <c r="E70" s="83"/>
      <c r="F70" s="25">
        <v>30</v>
      </c>
      <c r="G70" s="25" t="s">
        <v>136</v>
      </c>
      <c r="H70" s="26"/>
      <c r="I70" s="52" t="s">
        <v>207</v>
      </c>
      <c r="J70" s="26"/>
      <c r="K70" s="26"/>
      <c r="L70" s="83"/>
      <c r="M70" s="83"/>
      <c r="N70" s="83"/>
      <c r="O70" s="83"/>
      <c r="P70" s="26"/>
      <c r="Q70" s="86"/>
      <c r="R70" s="86"/>
      <c r="S70" s="83"/>
      <c r="T70" s="89"/>
      <c r="U70" s="92"/>
      <c r="V70" s="74"/>
      <c r="W70" s="77"/>
    </row>
    <row r="71" spans="1:23" ht="15.75" customHeight="1" thickBot="1" x14ac:dyDescent="0.3">
      <c r="A71" s="96"/>
      <c r="B71" s="84"/>
      <c r="C71" s="84"/>
      <c r="D71" s="84"/>
      <c r="E71" s="84"/>
      <c r="F71" s="30"/>
      <c r="G71" s="30"/>
      <c r="H71" s="30">
        <v>15</v>
      </c>
      <c r="I71" s="30" t="s">
        <v>143</v>
      </c>
      <c r="J71" s="30"/>
      <c r="K71" s="30"/>
      <c r="L71" s="84"/>
      <c r="M71" s="84"/>
      <c r="N71" s="84"/>
      <c r="O71" s="84"/>
      <c r="P71" s="30"/>
      <c r="Q71" s="87"/>
      <c r="R71" s="87"/>
      <c r="S71" s="84"/>
      <c r="T71" s="90"/>
      <c r="U71" s="93"/>
      <c r="V71" s="75"/>
      <c r="W71" s="78"/>
    </row>
    <row r="72" spans="1:23" ht="15" customHeight="1" x14ac:dyDescent="0.25">
      <c r="A72" s="79">
        <v>44582</v>
      </c>
      <c r="B72" s="64">
        <f t="shared" ref="B72" si="57">_xlfn.ISOWEEKNUM(A72)</f>
        <v>3</v>
      </c>
      <c r="C72" s="64" t="s">
        <v>16</v>
      </c>
      <c r="D72" s="64" t="s">
        <v>17</v>
      </c>
      <c r="E72" s="64" t="s">
        <v>18</v>
      </c>
      <c r="F72" s="27">
        <v>20</v>
      </c>
      <c r="G72" s="27" t="s">
        <v>175</v>
      </c>
      <c r="H72" s="27"/>
      <c r="I72" s="27"/>
      <c r="J72" s="27"/>
      <c r="K72" s="27"/>
      <c r="L72" s="64">
        <v>1</v>
      </c>
      <c r="M72" s="64"/>
      <c r="N72" s="64"/>
      <c r="O72" s="64">
        <v>1</v>
      </c>
      <c r="P72" s="27" t="s">
        <v>205</v>
      </c>
      <c r="Q72" s="67">
        <v>1.5</v>
      </c>
      <c r="R72" s="67">
        <v>1</v>
      </c>
      <c r="S72" s="64">
        <v>1234</v>
      </c>
      <c r="T72" s="64">
        <v>1535</v>
      </c>
      <c r="U72" s="70">
        <f t="shared" ref="U72" si="58">IF(E72="Journée WE",(T72-S72)/5400,(T72-S72)/3600)</f>
        <v>8.3611111111111108E-2</v>
      </c>
      <c r="V72" s="58">
        <f t="shared" ref="V72" si="59">IF(E72="Journée WE",(T72-S72)/(7.5*(720-W72)),(T72-S72)/(7.5*(480-W72)))</f>
        <v>0.33444444444444443</v>
      </c>
      <c r="W72" s="61" cm="1">
        <f t="array" ref="W72">SUM(F72:F74,H72:H74,J72:J74,L72:O74*5)</f>
        <v>360</v>
      </c>
    </row>
    <row r="73" spans="1:23" ht="15" customHeight="1" x14ac:dyDescent="0.25">
      <c r="A73" s="80"/>
      <c r="B73" s="65"/>
      <c r="C73" s="65"/>
      <c r="D73" s="65"/>
      <c r="E73" s="65"/>
      <c r="F73" s="24">
        <v>300</v>
      </c>
      <c r="G73" s="24" t="s">
        <v>208</v>
      </c>
      <c r="H73" s="24"/>
      <c r="I73" s="24"/>
      <c r="J73" s="24"/>
      <c r="K73" s="24"/>
      <c r="L73" s="65"/>
      <c r="M73" s="65"/>
      <c r="N73" s="65"/>
      <c r="O73" s="65"/>
      <c r="P73" s="24"/>
      <c r="Q73" s="68"/>
      <c r="R73" s="68"/>
      <c r="S73" s="65"/>
      <c r="T73" s="65"/>
      <c r="U73" s="71"/>
      <c r="V73" s="59"/>
      <c r="W73" s="62"/>
    </row>
    <row r="74" spans="1:23" ht="15.75" customHeight="1" thickBot="1" x14ac:dyDescent="0.3">
      <c r="A74" s="81"/>
      <c r="B74" s="66"/>
      <c r="C74" s="66"/>
      <c r="D74" s="66"/>
      <c r="E74" s="66"/>
      <c r="F74" s="28">
        <v>30</v>
      </c>
      <c r="G74" s="28" t="s">
        <v>135</v>
      </c>
      <c r="H74" s="28"/>
      <c r="I74" s="28"/>
      <c r="J74" s="28"/>
      <c r="K74" s="28"/>
      <c r="L74" s="66"/>
      <c r="M74" s="66"/>
      <c r="N74" s="66"/>
      <c r="O74" s="66"/>
      <c r="P74" s="28"/>
      <c r="Q74" s="69"/>
      <c r="R74" s="69"/>
      <c r="S74" s="66"/>
      <c r="T74" s="66"/>
      <c r="U74" s="72"/>
      <c r="V74" s="60"/>
      <c r="W74" s="63"/>
    </row>
    <row r="75" spans="1:23" ht="15" customHeight="1" x14ac:dyDescent="0.25">
      <c r="A75" s="94">
        <v>44585</v>
      </c>
      <c r="B75" s="82">
        <f t="shared" ref="B75" si="60">_xlfn.ISOWEEKNUM(A75)</f>
        <v>4</v>
      </c>
      <c r="C75" s="82" t="s">
        <v>16</v>
      </c>
      <c r="D75" s="82" t="s">
        <v>45</v>
      </c>
      <c r="E75" s="82" t="s">
        <v>13</v>
      </c>
      <c r="F75" s="29">
        <v>15</v>
      </c>
      <c r="G75" s="29" t="s">
        <v>114</v>
      </c>
      <c r="H75" s="29">
        <v>10</v>
      </c>
      <c r="I75" s="29" t="s">
        <v>143</v>
      </c>
      <c r="J75" s="29">
        <v>15</v>
      </c>
      <c r="K75" s="29" t="s">
        <v>209</v>
      </c>
      <c r="L75" s="82">
        <v>2</v>
      </c>
      <c r="M75" s="82"/>
      <c r="N75" s="82"/>
      <c r="O75" s="82"/>
      <c r="P75" s="29"/>
      <c r="Q75" s="85">
        <v>1.5</v>
      </c>
      <c r="R75" s="85">
        <v>3</v>
      </c>
      <c r="S75" s="82">
        <v>1546</v>
      </c>
      <c r="T75" s="88">
        <v>1886</v>
      </c>
      <c r="U75" s="91">
        <f t="shared" ref="U75" si="61">IF(E75="Journée WE",(T75-S75)/5400,(T75-S75)/3600)</f>
        <v>9.4444444444444442E-2</v>
      </c>
      <c r="V75" s="73">
        <f t="shared" ref="V75" si="62">IF(E75="Journée WE",(T75-S75)/(7.5*(720-W75)),(T75-S75)/(7.5*(480-W75)))</f>
        <v>0.14166666666666666</v>
      </c>
      <c r="W75" s="76" cm="1">
        <f t="array" ref="W75">SUM(F75:F77,H75:H77,J75:J77,L75:O77*5)</f>
        <v>160</v>
      </c>
    </row>
    <row r="76" spans="1:23" ht="15" customHeight="1" x14ac:dyDescent="0.25">
      <c r="A76" s="95"/>
      <c r="B76" s="83"/>
      <c r="C76" s="83"/>
      <c r="D76" s="83"/>
      <c r="E76" s="83"/>
      <c r="F76" s="25">
        <v>30</v>
      </c>
      <c r="G76" s="25" t="s">
        <v>135</v>
      </c>
      <c r="H76" s="26"/>
      <c r="I76" s="26"/>
      <c r="J76" s="26">
        <v>60</v>
      </c>
      <c r="K76" s="26" t="s">
        <v>202</v>
      </c>
      <c r="L76" s="83"/>
      <c r="M76" s="83"/>
      <c r="N76" s="83"/>
      <c r="O76" s="83"/>
      <c r="P76" s="26"/>
      <c r="Q76" s="86"/>
      <c r="R76" s="86"/>
      <c r="S76" s="83"/>
      <c r="T76" s="89"/>
      <c r="U76" s="92"/>
      <c r="V76" s="74"/>
      <c r="W76" s="77"/>
    </row>
    <row r="77" spans="1:23" ht="15.75" customHeight="1" thickBot="1" x14ac:dyDescent="0.3">
      <c r="A77" s="96"/>
      <c r="B77" s="84"/>
      <c r="C77" s="84"/>
      <c r="D77" s="84"/>
      <c r="E77" s="84"/>
      <c r="F77" s="30">
        <v>20</v>
      </c>
      <c r="G77" s="30" t="s">
        <v>136</v>
      </c>
      <c r="H77" s="30"/>
      <c r="I77" s="30"/>
      <c r="J77" s="30"/>
      <c r="K77" s="30"/>
      <c r="L77" s="84"/>
      <c r="M77" s="84"/>
      <c r="N77" s="84"/>
      <c r="O77" s="84"/>
      <c r="P77" s="30"/>
      <c r="Q77" s="87"/>
      <c r="R77" s="87"/>
      <c r="S77" s="84"/>
      <c r="T77" s="90"/>
      <c r="U77" s="93"/>
      <c r="V77" s="75"/>
      <c r="W77" s="78"/>
    </row>
    <row r="78" spans="1:23" ht="15" customHeight="1" x14ac:dyDescent="0.25">
      <c r="A78" s="79">
        <v>44585</v>
      </c>
      <c r="B78" s="64">
        <f t="shared" ref="B78" si="63">_xlfn.ISOWEEKNUM(A78)</f>
        <v>4</v>
      </c>
      <c r="C78" s="64" t="s">
        <v>10</v>
      </c>
      <c r="D78" s="64" t="s">
        <v>93</v>
      </c>
      <c r="E78" s="64" t="s">
        <v>18</v>
      </c>
      <c r="F78" s="27">
        <v>30</v>
      </c>
      <c r="G78" s="27" t="s">
        <v>210</v>
      </c>
      <c r="H78" s="27"/>
      <c r="I78" s="27"/>
      <c r="J78" s="27">
        <v>20</v>
      </c>
      <c r="K78" s="27" t="s">
        <v>211</v>
      </c>
      <c r="L78" s="64"/>
      <c r="M78" s="64"/>
      <c r="N78" s="64"/>
      <c r="O78" s="64"/>
      <c r="P78" s="27"/>
      <c r="Q78" s="67">
        <v>3</v>
      </c>
      <c r="R78" s="67">
        <v>5</v>
      </c>
      <c r="S78" s="64">
        <v>1886</v>
      </c>
      <c r="T78" s="64">
        <v>2637</v>
      </c>
      <c r="U78" s="70">
        <f t="shared" ref="U78" si="64">IF(E78="Journée WE",(T78-S78)/5400,(T78-S78)/3600)</f>
        <v>0.20861111111111111</v>
      </c>
      <c r="V78" s="58">
        <f t="shared" ref="V78" si="65">IF(E78="Journée WE",(T78-S78)/(7.5*(720-W78)),(T78-S78)/(7.5*(480-W78)))</f>
        <v>0.24128514056224901</v>
      </c>
      <c r="W78" s="61" cm="1">
        <f t="array" ref="W78">SUM(F78:F80,H78:H80,J78:J80,L78:O80*5)</f>
        <v>65</v>
      </c>
    </row>
    <row r="79" spans="1:23" ht="15" customHeight="1" x14ac:dyDescent="0.25">
      <c r="A79" s="80"/>
      <c r="B79" s="65"/>
      <c r="C79" s="65"/>
      <c r="D79" s="65"/>
      <c r="E79" s="65"/>
      <c r="F79" s="24"/>
      <c r="G79" s="24"/>
      <c r="H79" s="24"/>
      <c r="I79" s="24"/>
      <c r="J79" s="24">
        <v>15</v>
      </c>
      <c r="K79" s="24" t="s">
        <v>212</v>
      </c>
      <c r="L79" s="65"/>
      <c r="M79" s="65"/>
      <c r="N79" s="65"/>
      <c r="O79" s="65"/>
      <c r="P79" s="24"/>
      <c r="Q79" s="68"/>
      <c r="R79" s="68"/>
      <c r="S79" s="65"/>
      <c r="T79" s="65"/>
      <c r="U79" s="71"/>
      <c r="V79" s="59"/>
      <c r="W79" s="62"/>
    </row>
    <row r="80" spans="1:23" ht="15.75" customHeight="1" thickBot="1" x14ac:dyDescent="0.3">
      <c r="A80" s="81"/>
      <c r="B80" s="66"/>
      <c r="C80" s="66"/>
      <c r="D80" s="66"/>
      <c r="E80" s="66"/>
      <c r="F80" s="28"/>
      <c r="G80" s="28"/>
      <c r="H80" s="28"/>
      <c r="I80" s="28"/>
      <c r="J80" s="28"/>
      <c r="K80" s="28"/>
      <c r="L80" s="66"/>
      <c r="M80" s="66"/>
      <c r="N80" s="66"/>
      <c r="O80" s="66"/>
      <c r="P80" s="28"/>
      <c r="Q80" s="69"/>
      <c r="R80" s="69"/>
      <c r="S80" s="66"/>
      <c r="T80" s="66"/>
      <c r="U80" s="72"/>
      <c r="V80" s="60"/>
      <c r="W80" s="63"/>
    </row>
    <row r="81" spans="1:23" ht="15" customHeight="1" x14ac:dyDescent="0.25">
      <c r="A81" s="94">
        <v>44586</v>
      </c>
      <c r="B81" s="82">
        <f t="shared" ref="B81" si="66">_xlfn.ISOWEEKNUM(A81)</f>
        <v>4</v>
      </c>
      <c r="C81" s="82" t="s">
        <v>16</v>
      </c>
      <c r="D81" s="82" t="s">
        <v>45</v>
      </c>
      <c r="E81" s="82" t="s">
        <v>13</v>
      </c>
      <c r="F81" s="29">
        <v>15</v>
      </c>
      <c r="G81" s="29" t="s">
        <v>114</v>
      </c>
      <c r="H81" s="29">
        <v>10</v>
      </c>
      <c r="I81" s="29" t="s">
        <v>143</v>
      </c>
      <c r="J81" s="29">
        <v>10</v>
      </c>
      <c r="K81" s="29" t="s">
        <v>216</v>
      </c>
      <c r="L81" s="82"/>
      <c r="M81" s="82">
        <v>4</v>
      </c>
      <c r="N81" s="82"/>
      <c r="O81" s="82"/>
      <c r="P81" s="29"/>
      <c r="Q81" s="85">
        <v>2</v>
      </c>
      <c r="R81" s="85">
        <v>5</v>
      </c>
      <c r="S81" s="82">
        <v>2637</v>
      </c>
      <c r="T81" s="88">
        <v>3002</v>
      </c>
      <c r="U81" s="91">
        <f t="shared" ref="U81" si="67">IF(E81="Journée WE",(T81-S81)/5400,(T81-S81)/3600)</f>
        <v>0.10138888888888889</v>
      </c>
      <c r="V81" s="73">
        <f t="shared" ref="V81" si="68">IF(E81="Journée WE",(T81-S81)/(7.5*(720-W81)),(T81-S81)/(7.5*(480-W81)))</f>
        <v>0.13708920187793427</v>
      </c>
      <c r="W81" s="76" cm="1">
        <f t="array" ref="W81">SUM(F81:F83,H81:H83,J81:J83,L81:O83*5)</f>
        <v>125</v>
      </c>
    </row>
    <row r="82" spans="1:23" ht="15" customHeight="1" x14ac:dyDescent="0.25">
      <c r="A82" s="95"/>
      <c r="B82" s="83"/>
      <c r="C82" s="83"/>
      <c r="D82" s="83"/>
      <c r="E82" s="83"/>
      <c r="F82" s="25">
        <v>30</v>
      </c>
      <c r="G82" s="25" t="s">
        <v>135</v>
      </c>
      <c r="H82" s="26"/>
      <c r="I82" s="26"/>
      <c r="J82" s="26">
        <v>10</v>
      </c>
      <c r="K82" s="26" t="s">
        <v>217</v>
      </c>
      <c r="L82" s="83"/>
      <c r="M82" s="83"/>
      <c r="N82" s="83"/>
      <c r="O82" s="83"/>
      <c r="P82" s="26"/>
      <c r="Q82" s="86"/>
      <c r="R82" s="86"/>
      <c r="S82" s="83"/>
      <c r="T82" s="89"/>
      <c r="U82" s="92"/>
      <c r="V82" s="74"/>
      <c r="W82" s="77"/>
    </row>
    <row r="83" spans="1:23" ht="15.75" customHeight="1" thickBot="1" x14ac:dyDescent="0.3">
      <c r="A83" s="96"/>
      <c r="B83" s="84"/>
      <c r="C83" s="84"/>
      <c r="D83" s="84"/>
      <c r="E83" s="84"/>
      <c r="F83" s="30">
        <v>30</v>
      </c>
      <c r="G83" s="30" t="s">
        <v>136</v>
      </c>
      <c r="H83" s="30"/>
      <c r="I83" s="30"/>
      <c r="J83" s="30"/>
      <c r="K83" s="30"/>
      <c r="L83" s="84"/>
      <c r="M83" s="84"/>
      <c r="N83" s="84"/>
      <c r="O83" s="84"/>
      <c r="P83" s="30"/>
      <c r="Q83" s="87"/>
      <c r="R83" s="87"/>
      <c r="S83" s="84"/>
      <c r="T83" s="90"/>
      <c r="U83" s="93"/>
      <c r="V83" s="75"/>
      <c r="W83" s="78"/>
    </row>
    <row r="84" spans="1:23" ht="15" customHeight="1" x14ac:dyDescent="0.25">
      <c r="A84" s="79">
        <v>44586</v>
      </c>
      <c r="B84" s="64">
        <f t="shared" ref="B84" si="69">_xlfn.ISOWEEKNUM(A84)</f>
        <v>4</v>
      </c>
      <c r="C84" s="64" t="s">
        <v>10</v>
      </c>
      <c r="D84" s="64" t="s">
        <v>93</v>
      </c>
      <c r="E84" s="64" t="s">
        <v>18</v>
      </c>
      <c r="F84" s="27">
        <v>30</v>
      </c>
      <c r="G84" s="27" t="s">
        <v>135</v>
      </c>
      <c r="H84" s="27">
        <v>40</v>
      </c>
      <c r="I84" s="27" t="s">
        <v>90</v>
      </c>
      <c r="J84" s="27">
        <v>60</v>
      </c>
      <c r="K84" s="27" t="s">
        <v>218</v>
      </c>
      <c r="L84" s="64">
        <v>2</v>
      </c>
      <c r="M84" s="64"/>
      <c r="N84" s="64"/>
      <c r="O84" s="64"/>
      <c r="P84" s="27"/>
      <c r="Q84" s="67">
        <v>4</v>
      </c>
      <c r="R84" s="67">
        <v>6</v>
      </c>
      <c r="S84" s="64">
        <v>3002</v>
      </c>
      <c r="T84" s="64">
        <v>3590</v>
      </c>
      <c r="U84" s="70">
        <f t="shared" ref="U84" si="70">IF(E84="Journée WE",(T84-S84)/5400,(T84-S84)/3600)</f>
        <v>0.16333333333333333</v>
      </c>
      <c r="V84" s="58">
        <f t="shared" ref="V84" si="71">IF(E84="Journée WE",(T84-S84)/(7.5*(720-W84)),(T84-S84)/(7.5*(480-W84)))</f>
        <v>0.29584905660377359</v>
      </c>
      <c r="W84" s="61" cm="1">
        <f t="array" ref="W84">SUM(F84:F86,H84:H86,J84:J86,L84:O86*5)</f>
        <v>215</v>
      </c>
    </row>
    <row r="85" spans="1:23" ht="15" customHeight="1" x14ac:dyDescent="0.25">
      <c r="A85" s="80"/>
      <c r="B85" s="65"/>
      <c r="C85" s="65"/>
      <c r="D85" s="65"/>
      <c r="E85" s="65"/>
      <c r="F85" s="24">
        <v>45</v>
      </c>
      <c r="G85" s="24" t="s">
        <v>221</v>
      </c>
      <c r="H85" s="24"/>
      <c r="I85" s="24"/>
      <c r="J85" s="24">
        <v>20</v>
      </c>
      <c r="K85" s="24" t="s">
        <v>219</v>
      </c>
      <c r="L85" s="65"/>
      <c r="M85" s="65"/>
      <c r="N85" s="65"/>
      <c r="O85" s="65"/>
      <c r="P85" s="24"/>
      <c r="Q85" s="68"/>
      <c r="R85" s="68"/>
      <c r="S85" s="65"/>
      <c r="T85" s="65"/>
      <c r="U85" s="71"/>
      <c r="V85" s="59"/>
      <c r="W85" s="62"/>
    </row>
    <row r="86" spans="1:23" ht="15.75" customHeight="1" thickBot="1" x14ac:dyDescent="0.3">
      <c r="A86" s="81"/>
      <c r="B86" s="66"/>
      <c r="C86" s="66"/>
      <c r="D86" s="66"/>
      <c r="E86" s="66"/>
      <c r="F86" s="28"/>
      <c r="G86" s="28"/>
      <c r="H86" s="28"/>
      <c r="I86" s="28"/>
      <c r="J86" s="28">
        <v>10</v>
      </c>
      <c r="K86" s="28" t="s">
        <v>220</v>
      </c>
      <c r="L86" s="66"/>
      <c r="M86" s="66"/>
      <c r="N86" s="66"/>
      <c r="O86" s="66"/>
      <c r="P86" s="28"/>
      <c r="Q86" s="69"/>
      <c r="R86" s="69"/>
      <c r="S86" s="66"/>
      <c r="T86" s="66"/>
      <c r="U86" s="72"/>
      <c r="V86" s="60"/>
      <c r="W86" s="63"/>
    </row>
    <row r="87" spans="1:23" ht="15" customHeight="1" x14ac:dyDescent="0.25">
      <c r="A87" s="94"/>
      <c r="B87" s="82">
        <f t="shared" ref="B87" si="72">_xlfn.ISOWEEKNUM(A87)</f>
        <v>52</v>
      </c>
      <c r="C87" s="82"/>
      <c r="D87" s="82"/>
      <c r="E87" s="82"/>
      <c r="F87" s="29"/>
      <c r="G87" s="29"/>
      <c r="H87" s="29"/>
      <c r="I87" s="29"/>
      <c r="J87" s="29"/>
      <c r="K87" s="29"/>
      <c r="L87" s="82"/>
      <c r="M87" s="82"/>
      <c r="N87" s="82"/>
      <c r="O87" s="82"/>
      <c r="P87" s="29"/>
      <c r="Q87" s="85"/>
      <c r="R87" s="85"/>
      <c r="S87" s="82"/>
      <c r="T87" s="88"/>
      <c r="U87" s="91">
        <f t="shared" ref="U87" si="73">IF(E87="Journée WE",(T87-S87)/5400,(T87-S87)/3600)</f>
        <v>0</v>
      </c>
      <c r="V87" s="73">
        <f t="shared" ref="V87" si="74">IF(E87="Journée WE",(T87-S87)/(7.5*(720-W87)),(T87-S87)/(7.5*(480-W87)))</f>
        <v>0</v>
      </c>
      <c r="W87" s="76" cm="1">
        <f t="array" ref="W87">SUM(F87:F89,H87:H89,J87:J89,L87:O89*5)</f>
        <v>0</v>
      </c>
    </row>
    <row r="88" spans="1:23" ht="15" customHeight="1" x14ac:dyDescent="0.25">
      <c r="A88" s="95"/>
      <c r="B88" s="83"/>
      <c r="C88" s="83"/>
      <c r="D88" s="83"/>
      <c r="E88" s="83"/>
      <c r="F88" s="25"/>
      <c r="G88" s="25"/>
      <c r="H88" s="26"/>
      <c r="I88" s="26"/>
      <c r="J88" s="26"/>
      <c r="K88" s="26"/>
      <c r="L88" s="83"/>
      <c r="M88" s="83"/>
      <c r="N88" s="83"/>
      <c r="O88" s="83"/>
      <c r="P88" s="26"/>
      <c r="Q88" s="86"/>
      <c r="R88" s="86"/>
      <c r="S88" s="83"/>
      <c r="T88" s="89"/>
      <c r="U88" s="92"/>
      <c r="V88" s="74"/>
      <c r="W88" s="77"/>
    </row>
    <row r="89" spans="1:23" ht="15.75" customHeight="1" thickBot="1" x14ac:dyDescent="0.3">
      <c r="A89" s="96"/>
      <c r="B89" s="84"/>
      <c r="C89" s="84"/>
      <c r="D89" s="84"/>
      <c r="E89" s="84"/>
      <c r="F89" s="30"/>
      <c r="G89" s="30"/>
      <c r="H89" s="30"/>
      <c r="I89" s="30"/>
      <c r="J89" s="30"/>
      <c r="K89" s="30"/>
      <c r="L89" s="84"/>
      <c r="M89" s="84"/>
      <c r="N89" s="84"/>
      <c r="O89" s="84"/>
      <c r="P89" s="30"/>
      <c r="Q89" s="87"/>
      <c r="R89" s="87"/>
      <c r="S89" s="84"/>
      <c r="T89" s="90"/>
      <c r="U89" s="93"/>
      <c r="V89" s="75"/>
      <c r="W89" s="78"/>
    </row>
    <row r="90" spans="1:23" ht="15" customHeight="1" x14ac:dyDescent="0.25">
      <c r="A90" s="79"/>
      <c r="B90" s="64">
        <f t="shared" ref="B90" si="75">_xlfn.ISOWEEKNUM(A90)</f>
        <v>52</v>
      </c>
      <c r="C90" s="64"/>
      <c r="D90" s="64"/>
      <c r="E90" s="64"/>
      <c r="F90" s="27"/>
      <c r="G90" s="27"/>
      <c r="H90" s="27"/>
      <c r="I90" s="27"/>
      <c r="J90" s="27"/>
      <c r="K90" s="27"/>
      <c r="L90" s="64"/>
      <c r="M90" s="64"/>
      <c r="N90" s="64"/>
      <c r="O90" s="64"/>
      <c r="P90" s="27"/>
      <c r="Q90" s="67"/>
      <c r="R90" s="67"/>
      <c r="S90" s="64"/>
      <c r="T90" s="64"/>
      <c r="U90" s="70">
        <f t="shared" ref="U90" si="76">IF(E90="Journée WE",(T90-S90)/5400,(T90-S90)/3600)</f>
        <v>0</v>
      </c>
      <c r="V90" s="58">
        <f t="shared" ref="V90" si="77">IF(E90="Journée WE",(T90-S90)/(7.5*(720-W90)),(T90-S90)/(7.5*(480-W90)))</f>
        <v>0</v>
      </c>
      <c r="W90" s="61" cm="1">
        <f t="array" ref="W90">SUM(F90:F92,H90:H92,J90:J92,L90:O92*5)</f>
        <v>0</v>
      </c>
    </row>
    <row r="91" spans="1:23" ht="15" customHeight="1" x14ac:dyDescent="0.25">
      <c r="A91" s="80"/>
      <c r="B91" s="65"/>
      <c r="C91" s="65"/>
      <c r="D91" s="65"/>
      <c r="E91" s="65"/>
      <c r="F91" s="24"/>
      <c r="G91" s="24"/>
      <c r="H91" s="24"/>
      <c r="I91" s="24"/>
      <c r="J91" s="24"/>
      <c r="K91" s="24"/>
      <c r="L91" s="65"/>
      <c r="M91" s="65"/>
      <c r="N91" s="65"/>
      <c r="O91" s="65"/>
      <c r="P91" s="24"/>
      <c r="Q91" s="68"/>
      <c r="R91" s="68"/>
      <c r="S91" s="65"/>
      <c r="T91" s="65"/>
      <c r="U91" s="71"/>
      <c r="V91" s="59"/>
      <c r="W91" s="62"/>
    </row>
    <row r="92" spans="1:23" ht="15.75" customHeight="1" thickBot="1" x14ac:dyDescent="0.3">
      <c r="A92" s="81"/>
      <c r="B92" s="66"/>
      <c r="C92" s="66"/>
      <c r="D92" s="66"/>
      <c r="E92" s="66"/>
      <c r="F92" s="28"/>
      <c r="G92" s="28"/>
      <c r="H92" s="28"/>
      <c r="I92" s="28"/>
      <c r="J92" s="28"/>
      <c r="K92" s="28"/>
      <c r="L92" s="66"/>
      <c r="M92" s="66"/>
      <c r="N92" s="66"/>
      <c r="O92" s="66"/>
      <c r="P92" s="28"/>
      <c r="Q92" s="69"/>
      <c r="R92" s="69"/>
      <c r="S92" s="66"/>
      <c r="T92" s="66"/>
      <c r="U92" s="72"/>
      <c r="V92" s="60"/>
      <c r="W92" s="63"/>
    </row>
    <row r="93" spans="1:23" ht="15" customHeight="1" x14ac:dyDescent="0.25">
      <c r="A93" s="94"/>
      <c r="B93" s="82">
        <f t="shared" ref="B93" si="78">_xlfn.ISOWEEKNUM(A93)</f>
        <v>52</v>
      </c>
      <c r="C93" s="82"/>
      <c r="D93" s="82"/>
      <c r="E93" s="82"/>
      <c r="F93" s="29"/>
      <c r="G93" s="29"/>
      <c r="H93" s="29"/>
      <c r="I93" s="29"/>
      <c r="J93" s="29"/>
      <c r="K93" s="29"/>
      <c r="L93" s="82"/>
      <c r="M93" s="82"/>
      <c r="N93" s="82"/>
      <c r="O93" s="82"/>
      <c r="P93" s="29"/>
      <c r="Q93" s="85"/>
      <c r="R93" s="85"/>
      <c r="S93" s="82"/>
      <c r="T93" s="88"/>
      <c r="U93" s="91">
        <f t="shared" ref="U93" si="79">IF(E93="Journée WE",(T93-S93)/5400,(T93-S93)/3600)</f>
        <v>0</v>
      </c>
      <c r="V93" s="73">
        <f t="shared" ref="V93" si="80">IF(E93="Journée WE",(T93-S93)/(7.5*(720-W93)),(T93-S93)/(7.5*(480-W93)))</f>
        <v>0</v>
      </c>
      <c r="W93" s="76" cm="1">
        <f t="array" ref="W93">SUM(F93:F95,H93:H95,J93:J95,L93:O95*5)</f>
        <v>0</v>
      </c>
    </row>
    <row r="94" spans="1:23" ht="15" customHeight="1" x14ac:dyDescent="0.25">
      <c r="A94" s="95"/>
      <c r="B94" s="83"/>
      <c r="C94" s="83"/>
      <c r="D94" s="83"/>
      <c r="E94" s="83"/>
      <c r="F94" s="25"/>
      <c r="G94" s="25"/>
      <c r="H94" s="26"/>
      <c r="I94" s="26"/>
      <c r="J94" s="26"/>
      <c r="K94" s="26"/>
      <c r="L94" s="83"/>
      <c r="M94" s="83"/>
      <c r="N94" s="83"/>
      <c r="O94" s="83"/>
      <c r="P94" s="26"/>
      <c r="Q94" s="86"/>
      <c r="R94" s="86"/>
      <c r="S94" s="83"/>
      <c r="T94" s="89"/>
      <c r="U94" s="92"/>
      <c r="V94" s="74"/>
      <c r="W94" s="77"/>
    </row>
    <row r="95" spans="1:23" ht="15.75" customHeight="1" thickBot="1" x14ac:dyDescent="0.3">
      <c r="A95" s="96"/>
      <c r="B95" s="84"/>
      <c r="C95" s="84"/>
      <c r="D95" s="84"/>
      <c r="E95" s="84"/>
      <c r="F95" s="30"/>
      <c r="G95" s="30"/>
      <c r="H95" s="30"/>
      <c r="I95" s="30"/>
      <c r="J95" s="30"/>
      <c r="K95" s="30"/>
      <c r="L95" s="84"/>
      <c r="M95" s="84"/>
      <c r="N95" s="84"/>
      <c r="O95" s="84"/>
      <c r="P95" s="30"/>
      <c r="Q95" s="87"/>
      <c r="R95" s="87"/>
      <c r="S95" s="84"/>
      <c r="T95" s="90"/>
      <c r="U95" s="93"/>
      <c r="V95" s="75"/>
      <c r="W95" s="78"/>
    </row>
    <row r="96" spans="1:23" ht="15" customHeight="1" x14ac:dyDescent="0.25">
      <c r="A96" s="79"/>
      <c r="B96" s="64">
        <f t="shared" ref="B96" si="81">_xlfn.ISOWEEKNUM(A96)</f>
        <v>52</v>
      </c>
      <c r="C96" s="64"/>
      <c r="D96" s="64"/>
      <c r="E96" s="64"/>
      <c r="F96" s="27"/>
      <c r="G96" s="27"/>
      <c r="H96" s="27"/>
      <c r="I96" s="27"/>
      <c r="J96" s="27"/>
      <c r="K96" s="27"/>
      <c r="L96" s="64"/>
      <c r="M96" s="64"/>
      <c r="N96" s="64"/>
      <c r="O96" s="64"/>
      <c r="P96" s="27"/>
      <c r="Q96" s="67"/>
      <c r="R96" s="67"/>
      <c r="S96" s="64"/>
      <c r="T96" s="64"/>
      <c r="U96" s="70">
        <f t="shared" ref="U96" si="82">IF(E96="Journée WE",(T96-S96)/5400,(T96-S96)/3600)</f>
        <v>0</v>
      </c>
      <c r="V96" s="58">
        <f t="shared" ref="V96" si="83">IF(E96="Journée WE",(T96-S96)/(7.5*(720-W96)),(T96-S96)/(7.5*(480-W96)))</f>
        <v>0</v>
      </c>
      <c r="W96" s="61" cm="1">
        <f t="array" ref="W96">SUM(F96:F98,H96:H98,J96:J98,L96:O98*5)</f>
        <v>0</v>
      </c>
    </row>
    <row r="97" spans="1:23" ht="15" customHeight="1" x14ac:dyDescent="0.25">
      <c r="A97" s="80"/>
      <c r="B97" s="65"/>
      <c r="C97" s="65"/>
      <c r="D97" s="65"/>
      <c r="E97" s="65"/>
      <c r="F97" s="24"/>
      <c r="G97" s="24"/>
      <c r="H97" s="24"/>
      <c r="I97" s="24"/>
      <c r="J97" s="24"/>
      <c r="K97" s="24"/>
      <c r="L97" s="65"/>
      <c r="M97" s="65"/>
      <c r="N97" s="65"/>
      <c r="O97" s="65"/>
      <c r="P97" s="24"/>
      <c r="Q97" s="68"/>
      <c r="R97" s="68"/>
      <c r="S97" s="65"/>
      <c r="T97" s="65"/>
      <c r="U97" s="71"/>
      <c r="V97" s="59"/>
      <c r="W97" s="62"/>
    </row>
    <row r="98" spans="1:23" ht="15.75" customHeight="1" thickBot="1" x14ac:dyDescent="0.3">
      <c r="A98" s="81"/>
      <c r="B98" s="66"/>
      <c r="C98" s="66"/>
      <c r="D98" s="66"/>
      <c r="E98" s="66"/>
      <c r="F98" s="28"/>
      <c r="G98" s="28"/>
      <c r="H98" s="28"/>
      <c r="I98" s="28"/>
      <c r="J98" s="28"/>
      <c r="K98" s="28"/>
      <c r="L98" s="66"/>
      <c r="M98" s="66"/>
      <c r="N98" s="66"/>
      <c r="O98" s="66"/>
      <c r="P98" s="28"/>
      <c r="Q98" s="69"/>
      <c r="R98" s="69"/>
      <c r="S98" s="66"/>
      <c r="T98" s="66"/>
      <c r="U98" s="72"/>
      <c r="V98" s="60"/>
      <c r="W98" s="63"/>
    </row>
    <row r="99" spans="1:23" ht="15" customHeight="1" x14ac:dyDescent="0.25">
      <c r="A99" s="94"/>
      <c r="B99" s="82">
        <f t="shared" ref="B99" si="84">_xlfn.ISOWEEKNUM(A99)</f>
        <v>52</v>
      </c>
      <c r="C99" s="82"/>
      <c r="D99" s="82"/>
      <c r="E99" s="82"/>
      <c r="F99" s="29"/>
      <c r="G99" s="29"/>
      <c r="H99" s="29"/>
      <c r="I99" s="29"/>
      <c r="J99" s="29"/>
      <c r="K99" s="29"/>
      <c r="L99" s="82"/>
      <c r="M99" s="82"/>
      <c r="N99" s="82"/>
      <c r="O99" s="82"/>
      <c r="P99" s="29"/>
      <c r="Q99" s="85"/>
      <c r="R99" s="85"/>
      <c r="S99" s="82"/>
      <c r="T99" s="88"/>
      <c r="U99" s="91">
        <f t="shared" ref="U99" si="85">IF(E99="Journée WE",(T99-S99)/5400,(T99-S99)/3600)</f>
        <v>0</v>
      </c>
      <c r="V99" s="73">
        <f t="shared" ref="V99" si="86">IF(E99="Journée WE",(T99-S99)/(7.5*(720-W99)),(T99-S99)/(7.5*(480-W99)))</f>
        <v>0</v>
      </c>
      <c r="W99" s="76" cm="1">
        <f t="array" ref="W99">SUM(F99:F101,H99:H101,J99:J101,L99:O101*5)</f>
        <v>0</v>
      </c>
    </row>
    <row r="100" spans="1:23" ht="15" customHeight="1" x14ac:dyDescent="0.25">
      <c r="A100" s="95"/>
      <c r="B100" s="83"/>
      <c r="C100" s="83"/>
      <c r="D100" s="83"/>
      <c r="E100" s="83"/>
      <c r="F100" s="25"/>
      <c r="G100" s="25"/>
      <c r="H100" s="26"/>
      <c r="I100" s="26"/>
      <c r="J100" s="26"/>
      <c r="K100" s="26"/>
      <c r="L100" s="83"/>
      <c r="M100" s="83"/>
      <c r="N100" s="83"/>
      <c r="O100" s="83"/>
      <c r="P100" s="26"/>
      <c r="Q100" s="86"/>
      <c r="R100" s="86"/>
      <c r="S100" s="83"/>
      <c r="T100" s="89"/>
      <c r="U100" s="92"/>
      <c r="V100" s="74"/>
      <c r="W100" s="77"/>
    </row>
    <row r="101" spans="1:23" ht="15.75" customHeight="1" thickBot="1" x14ac:dyDescent="0.3">
      <c r="A101" s="96"/>
      <c r="B101" s="84"/>
      <c r="C101" s="84"/>
      <c r="D101" s="84"/>
      <c r="E101" s="84"/>
      <c r="F101" s="30"/>
      <c r="G101" s="30"/>
      <c r="H101" s="30"/>
      <c r="I101" s="30"/>
      <c r="J101" s="30"/>
      <c r="K101" s="30"/>
      <c r="L101" s="84"/>
      <c r="M101" s="84"/>
      <c r="N101" s="84"/>
      <c r="O101" s="84"/>
      <c r="P101" s="30"/>
      <c r="Q101" s="87"/>
      <c r="R101" s="87"/>
      <c r="S101" s="84"/>
      <c r="T101" s="90"/>
      <c r="U101" s="93"/>
      <c r="V101" s="75"/>
      <c r="W101" s="78"/>
    </row>
    <row r="102" spans="1:23" ht="15" customHeight="1" x14ac:dyDescent="0.25">
      <c r="A102" s="79"/>
      <c r="B102" s="64">
        <f t="shared" ref="B102" si="87">_xlfn.ISOWEEKNUM(A102)</f>
        <v>52</v>
      </c>
      <c r="C102" s="64"/>
      <c r="D102" s="64"/>
      <c r="E102" s="64"/>
      <c r="F102" s="27"/>
      <c r="G102" s="27"/>
      <c r="H102" s="27"/>
      <c r="I102" s="27"/>
      <c r="J102" s="27"/>
      <c r="K102" s="27"/>
      <c r="L102" s="64"/>
      <c r="M102" s="64"/>
      <c r="N102" s="64"/>
      <c r="O102" s="64"/>
      <c r="P102" s="27"/>
      <c r="Q102" s="67"/>
      <c r="R102" s="67"/>
      <c r="S102" s="64"/>
      <c r="T102" s="64"/>
      <c r="U102" s="70">
        <f t="shared" ref="U102" si="88">IF(E102="Journée WE",(T102-S102)/5400,(T102-S102)/3600)</f>
        <v>0</v>
      </c>
      <c r="V102" s="58">
        <f t="shared" ref="V102" si="89">IF(E102="Journée WE",(T102-S102)/(7.5*(720-W102)),(T102-S102)/(7.5*(480-W102)))</f>
        <v>0</v>
      </c>
      <c r="W102" s="61" cm="1">
        <f t="array" ref="W102">SUM(F102:F104,H102:H104,J102:J104,L102:O104*5)</f>
        <v>0</v>
      </c>
    </row>
    <row r="103" spans="1:23" ht="15" customHeight="1" x14ac:dyDescent="0.25">
      <c r="A103" s="80"/>
      <c r="B103" s="65"/>
      <c r="C103" s="65"/>
      <c r="D103" s="65"/>
      <c r="E103" s="65"/>
      <c r="F103" s="24"/>
      <c r="G103" s="24"/>
      <c r="H103" s="24"/>
      <c r="I103" s="24"/>
      <c r="J103" s="24"/>
      <c r="K103" s="24"/>
      <c r="L103" s="65"/>
      <c r="M103" s="65"/>
      <c r="N103" s="65"/>
      <c r="O103" s="65"/>
      <c r="P103" s="24"/>
      <c r="Q103" s="68"/>
      <c r="R103" s="68"/>
      <c r="S103" s="65"/>
      <c r="T103" s="65"/>
      <c r="U103" s="71"/>
      <c r="V103" s="59"/>
      <c r="W103" s="62"/>
    </row>
    <row r="104" spans="1:23" ht="15.75" customHeight="1" thickBot="1" x14ac:dyDescent="0.3">
      <c r="A104" s="81"/>
      <c r="B104" s="66"/>
      <c r="C104" s="66"/>
      <c r="D104" s="66"/>
      <c r="E104" s="66"/>
      <c r="F104" s="28"/>
      <c r="G104" s="28"/>
      <c r="H104" s="28"/>
      <c r="I104" s="28"/>
      <c r="J104" s="28"/>
      <c r="K104" s="28"/>
      <c r="L104" s="66"/>
      <c r="M104" s="66"/>
      <c r="N104" s="66"/>
      <c r="O104" s="66"/>
      <c r="P104" s="28"/>
      <c r="Q104" s="69"/>
      <c r="R104" s="69"/>
      <c r="S104" s="66"/>
      <c r="T104" s="66"/>
      <c r="U104" s="72"/>
      <c r="V104" s="60"/>
      <c r="W104" s="63"/>
    </row>
    <row r="105" spans="1:23" ht="15" customHeight="1" x14ac:dyDescent="0.25">
      <c r="A105" s="94"/>
      <c r="B105" s="82">
        <f t="shared" ref="B105" si="90">_xlfn.ISOWEEKNUM(A105)</f>
        <v>52</v>
      </c>
      <c r="C105" s="82"/>
      <c r="D105" s="82"/>
      <c r="E105" s="82"/>
      <c r="F105" s="29"/>
      <c r="G105" s="29"/>
      <c r="H105" s="29"/>
      <c r="I105" s="29"/>
      <c r="J105" s="29"/>
      <c r="K105" s="29"/>
      <c r="L105" s="82"/>
      <c r="M105" s="82"/>
      <c r="N105" s="82"/>
      <c r="O105" s="82"/>
      <c r="P105" s="29"/>
      <c r="Q105" s="85"/>
      <c r="R105" s="85"/>
      <c r="S105" s="82"/>
      <c r="T105" s="88"/>
      <c r="U105" s="91">
        <f t="shared" ref="U105" si="91">IF(E105="Journée WE",(T105-S105)/5400,(T105-S105)/3600)</f>
        <v>0</v>
      </c>
      <c r="V105" s="73">
        <f t="shared" ref="V105" si="92">IF(E105="Journée WE",(T105-S105)/(7.5*(720-W105)),(T105-S105)/(7.5*(480-W105)))</f>
        <v>0</v>
      </c>
      <c r="W105" s="76" cm="1">
        <f t="array" ref="W105">SUM(F105:F107,H105:H107,J105:J107,L105:O107*5)</f>
        <v>0</v>
      </c>
    </row>
    <row r="106" spans="1:23" ht="15" customHeight="1" x14ac:dyDescent="0.25">
      <c r="A106" s="95"/>
      <c r="B106" s="83"/>
      <c r="C106" s="83"/>
      <c r="D106" s="83"/>
      <c r="E106" s="83"/>
      <c r="F106" s="25"/>
      <c r="G106" s="25"/>
      <c r="H106" s="26"/>
      <c r="I106" s="26"/>
      <c r="J106" s="26"/>
      <c r="K106" s="26"/>
      <c r="L106" s="83"/>
      <c r="M106" s="83"/>
      <c r="N106" s="83"/>
      <c r="O106" s="83"/>
      <c r="P106" s="26"/>
      <c r="Q106" s="86"/>
      <c r="R106" s="86"/>
      <c r="S106" s="83"/>
      <c r="T106" s="89"/>
      <c r="U106" s="92"/>
      <c r="V106" s="74"/>
      <c r="W106" s="77"/>
    </row>
    <row r="107" spans="1:23" ht="15.75" customHeight="1" thickBot="1" x14ac:dyDescent="0.3">
      <c r="A107" s="96"/>
      <c r="B107" s="84"/>
      <c r="C107" s="84"/>
      <c r="D107" s="84"/>
      <c r="E107" s="84"/>
      <c r="F107" s="30"/>
      <c r="G107" s="30"/>
      <c r="H107" s="30"/>
      <c r="I107" s="30"/>
      <c r="J107" s="30"/>
      <c r="K107" s="30"/>
      <c r="L107" s="84"/>
      <c r="M107" s="84"/>
      <c r="N107" s="84"/>
      <c r="O107" s="84"/>
      <c r="P107" s="30"/>
      <c r="Q107" s="87"/>
      <c r="R107" s="87"/>
      <c r="S107" s="84"/>
      <c r="T107" s="90"/>
      <c r="U107" s="93"/>
      <c r="V107" s="75"/>
      <c r="W107" s="78"/>
    </row>
    <row r="108" spans="1:23" ht="15" customHeight="1" x14ac:dyDescent="0.25">
      <c r="A108" s="79"/>
      <c r="B108" s="64">
        <f t="shared" ref="B108" si="93">_xlfn.ISOWEEKNUM(A108)</f>
        <v>52</v>
      </c>
      <c r="C108" s="64"/>
      <c r="D108" s="64"/>
      <c r="E108" s="64"/>
      <c r="F108" s="27"/>
      <c r="G108" s="27"/>
      <c r="H108" s="27"/>
      <c r="I108" s="27"/>
      <c r="J108" s="27"/>
      <c r="K108" s="27"/>
      <c r="L108" s="64"/>
      <c r="M108" s="64"/>
      <c r="N108" s="64"/>
      <c r="O108" s="64"/>
      <c r="P108" s="27"/>
      <c r="Q108" s="67"/>
      <c r="R108" s="67"/>
      <c r="S108" s="64"/>
      <c r="T108" s="64"/>
      <c r="U108" s="70">
        <f t="shared" ref="U108" si="94">IF(E108="Journée WE",(T108-S108)/5400,(T108-S108)/3600)</f>
        <v>0</v>
      </c>
      <c r="V108" s="58">
        <f t="shared" ref="V108" si="95">IF(E108="Journée WE",(T108-S108)/(7.5*(720-W108)),(T108-S108)/(7.5*(480-W108)))</f>
        <v>0</v>
      </c>
      <c r="W108" s="61" cm="1">
        <f t="array" ref="W108">SUM(F108:F110,H108:H110,J108:J110,L108:O110*5)</f>
        <v>0</v>
      </c>
    </row>
    <row r="109" spans="1:23" ht="15" customHeight="1" x14ac:dyDescent="0.25">
      <c r="A109" s="80"/>
      <c r="B109" s="65"/>
      <c r="C109" s="65"/>
      <c r="D109" s="65"/>
      <c r="E109" s="65"/>
      <c r="F109" s="24"/>
      <c r="G109" s="24"/>
      <c r="H109" s="24"/>
      <c r="I109" s="24"/>
      <c r="J109" s="24"/>
      <c r="K109" s="24"/>
      <c r="L109" s="65"/>
      <c r="M109" s="65"/>
      <c r="N109" s="65"/>
      <c r="O109" s="65"/>
      <c r="P109" s="24"/>
      <c r="Q109" s="68"/>
      <c r="R109" s="68"/>
      <c r="S109" s="65"/>
      <c r="T109" s="65"/>
      <c r="U109" s="71"/>
      <c r="V109" s="59"/>
      <c r="W109" s="62"/>
    </row>
    <row r="110" spans="1:23" ht="15.75" customHeight="1" thickBot="1" x14ac:dyDescent="0.3">
      <c r="A110" s="81"/>
      <c r="B110" s="66"/>
      <c r="C110" s="66"/>
      <c r="D110" s="66"/>
      <c r="E110" s="66"/>
      <c r="F110" s="28"/>
      <c r="G110" s="28"/>
      <c r="H110" s="28"/>
      <c r="I110" s="28"/>
      <c r="J110" s="28"/>
      <c r="K110" s="28"/>
      <c r="L110" s="66"/>
      <c r="M110" s="66"/>
      <c r="N110" s="66"/>
      <c r="O110" s="66"/>
      <c r="P110" s="28"/>
      <c r="Q110" s="69"/>
      <c r="R110" s="69"/>
      <c r="S110" s="66"/>
      <c r="T110" s="66"/>
      <c r="U110" s="72"/>
      <c r="V110" s="60"/>
      <c r="W110" s="63"/>
    </row>
    <row r="111" spans="1:23" ht="15" customHeight="1" x14ac:dyDescent="0.25">
      <c r="A111" s="94"/>
      <c r="B111" s="82">
        <f t="shared" ref="B111" si="96">_xlfn.ISOWEEKNUM(A111)</f>
        <v>52</v>
      </c>
      <c r="C111" s="82"/>
      <c r="D111" s="82"/>
      <c r="E111" s="82"/>
      <c r="F111" s="29"/>
      <c r="G111" s="29"/>
      <c r="H111" s="29"/>
      <c r="I111" s="29"/>
      <c r="J111" s="29"/>
      <c r="K111" s="29"/>
      <c r="L111" s="82"/>
      <c r="M111" s="82"/>
      <c r="N111" s="82"/>
      <c r="O111" s="82"/>
      <c r="P111" s="29"/>
      <c r="Q111" s="85"/>
      <c r="R111" s="85"/>
      <c r="S111" s="82"/>
      <c r="T111" s="88"/>
      <c r="U111" s="91">
        <f t="shared" ref="U111" si="97">IF(E111="Journée WE",(T111-S111)/5400,(T111-S111)/3600)</f>
        <v>0</v>
      </c>
      <c r="V111" s="73">
        <f t="shared" ref="V111" si="98">IF(E111="Journée WE",(T111-S111)/(7.5*(720-W111)),(T111-S111)/(7.5*(480-W111)))</f>
        <v>0</v>
      </c>
      <c r="W111" s="76" cm="1">
        <f t="array" ref="W111">SUM(F111:F113,H111:H113,J111:J113,L111:O113*5)</f>
        <v>0</v>
      </c>
    </row>
    <row r="112" spans="1:23" ht="15" customHeight="1" x14ac:dyDescent="0.25">
      <c r="A112" s="95"/>
      <c r="B112" s="83"/>
      <c r="C112" s="83"/>
      <c r="D112" s="83"/>
      <c r="E112" s="83"/>
      <c r="F112" s="25"/>
      <c r="G112" s="25"/>
      <c r="H112" s="26"/>
      <c r="I112" s="26"/>
      <c r="J112" s="26"/>
      <c r="K112" s="26"/>
      <c r="L112" s="83"/>
      <c r="M112" s="83"/>
      <c r="N112" s="83"/>
      <c r="O112" s="83"/>
      <c r="P112" s="26"/>
      <c r="Q112" s="86"/>
      <c r="R112" s="86"/>
      <c r="S112" s="83"/>
      <c r="T112" s="89"/>
      <c r="U112" s="92"/>
      <c r="V112" s="74"/>
      <c r="W112" s="77"/>
    </row>
    <row r="113" spans="1:23" ht="15.75" customHeight="1" thickBot="1" x14ac:dyDescent="0.3">
      <c r="A113" s="96"/>
      <c r="B113" s="84"/>
      <c r="C113" s="84"/>
      <c r="D113" s="84"/>
      <c r="E113" s="84"/>
      <c r="F113" s="30"/>
      <c r="G113" s="30"/>
      <c r="H113" s="30"/>
      <c r="I113" s="30"/>
      <c r="J113" s="30"/>
      <c r="K113" s="30"/>
      <c r="L113" s="84"/>
      <c r="M113" s="84"/>
      <c r="N113" s="84"/>
      <c r="O113" s="84"/>
      <c r="P113" s="30"/>
      <c r="Q113" s="87"/>
      <c r="R113" s="87"/>
      <c r="S113" s="84"/>
      <c r="T113" s="90"/>
      <c r="U113" s="93"/>
      <c r="V113" s="75"/>
      <c r="W113" s="78"/>
    </row>
    <row r="114" spans="1:23" ht="15" customHeight="1" x14ac:dyDescent="0.25">
      <c r="A114" s="79"/>
      <c r="B114" s="64">
        <f t="shared" ref="B114" si="99">_xlfn.ISOWEEKNUM(A114)</f>
        <v>52</v>
      </c>
      <c r="C114" s="64"/>
      <c r="D114" s="64"/>
      <c r="E114" s="64"/>
      <c r="F114" s="27"/>
      <c r="G114" s="27"/>
      <c r="H114" s="27"/>
      <c r="I114" s="27"/>
      <c r="J114" s="27"/>
      <c r="K114" s="27"/>
      <c r="L114" s="64"/>
      <c r="M114" s="64"/>
      <c r="N114" s="64"/>
      <c r="O114" s="64"/>
      <c r="P114" s="27"/>
      <c r="Q114" s="67"/>
      <c r="R114" s="67"/>
      <c r="S114" s="64"/>
      <c r="T114" s="64"/>
      <c r="U114" s="70">
        <f t="shared" ref="U114" si="100">IF(E114="Journée WE",(T114-S114)/5400,(T114-S114)/3600)</f>
        <v>0</v>
      </c>
      <c r="V114" s="58">
        <f t="shared" ref="V114" si="101">IF(E114="Journée WE",(T114-S114)/(7.5*(720-W114)),(T114-S114)/(7.5*(480-W114)))</f>
        <v>0</v>
      </c>
      <c r="W114" s="61" cm="1">
        <f t="array" ref="W114">SUM(F114:F116,H114:H116,J114:J116,L114:O116*5)</f>
        <v>0</v>
      </c>
    </row>
    <row r="115" spans="1:23" ht="15" customHeight="1" x14ac:dyDescent="0.25">
      <c r="A115" s="80"/>
      <c r="B115" s="65"/>
      <c r="C115" s="65"/>
      <c r="D115" s="65"/>
      <c r="E115" s="65"/>
      <c r="F115" s="24"/>
      <c r="G115" s="24"/>
      <c r="H115" s="24"/>
      <c r="I115" s="24"/>
      <c r="J115" s="24"/>
      <c r="K115" s="24"/>
      <c r="L115" s="65"/>
      <c r="M115" s="65"/>
      <c r="N115" s="65"/>
      <c r="O115" s="65"/>
      <c r="P115" s="24"/>
      <c r="Q115" s="68"/>
      <c r="R115" s="68"/>
      <c r="S115" s="65"/>
      <c r="T115" s="65"/>
      <c r="U115" s="71"/>
      <c r="V115" s="59"/>
      <c r="W115" s="62"/>
    </row>
    <row r="116" spans="1:23" ht="15.75" customHeight="1" thickBot="1" x14ac:dyDescent="0.3">
      <c r="A116" s="81"/>
      <c r="B116" s="66"/>
      <c r="C116" s="66"/>
      <c r="D116" s="66"/>
      <c r="E116" s="66"/>
      <c r="F116" s="28"/>
      <c r="G116" s="28"/>
      <c r="H116" s="28"/>
      <c r="I116" s="28"/>
      <c r="J116" s="28"/>
      <c r="K116" s="28"/>
      <c r="L116" s="66"/>
      <c r="M116" s="66"/>
      <c r="N116" s="66"/>
      <c r="O116" s="66"/>
      <c r="P116" s="28"/>
      <c r="Q116" s="69"/>
      <c r="R116" s="69"/>
      <c r="S116" s="66"/>
      <c r="T116" s="66"/>
      <c r="U116" s="72"/>
      <c r="V116" s="60"/>
      <c r="W116" s="63"/>
    </row>
    <row r="117" spans="1:23" ht="15" customHeight="1" x14ac:dyDescent="0.25">
      <c r="A117" s="94"/>
      <c r="B117" s="82">
        <f t="shared" ref="B117" si="102">_xlfn.ISOWEEKNUM(A117)</f>
        <v>52</v>
      </c>
      <c r="C117" s="82"/>
      <c r="D117" s="82"/>
      <c r="E117" s="82"/>
      <c r="F117" s="29"/>
      <c r="G117" s="29"/>
      <c r="H117" s="29"/>
      <c r="I117" s="29"/>
      <c r="J117" s="29"/>
      <c r="K117" s="29"/>
      <c r="L117" s="82"/>
      <c r="M117" s="82"/>
      <c r="N117" s="82"/>
      <c r="O117" s="82"/>
      <c r="P117" s="29"/>
      <c r="Q117" s="85"/>
      <c r="R117" s="85"/>
      <c r="S117" s="82"/>
      <c r="T117" s="88"/>
      <c r="U117" s="91">
        <f t="shared" ref="U117" si="103">IF(E117="Journée WE",(T117-S117)/5400,(T117-S117)/3600)</f>
        <v>0</v>
      </c>
      <c r="V117" s="73">
        <f t="shared" ref="V117" si="104">IF(E117="Journée WE",(T117-S117)/(7.5*(720-W117)),(T117-S117)/(7.5*(480-W117)))</f>
        <v>0</v>
      </c>
      <c r="W117" s="76" cm="1">
        <f t="array" ref="W117">SUM(F117:F119,H117:H119,J117:J119,L117:O119*5)</f>
        <v>0</v>
      </c>
    </row>
    <row r="118" spans="1:23" ht="15" customHeight="1" x14ac:dyDescent="0.25">
      <c r="A118" s="95"/>
      <c r="B118" s="83"/>
      <c r="C118" s="83"/>
      <c r="D118" s="83"/>
      <c r="E118" s="83"/>
      <c r="F118" s="25"/>
      <c r="G118" s="25"/>
      <c r="H118" s="26"/>
      <c r="I118" s="26"/>
      <c r="J118" s="26"/>
      <c r="K118" s="26"/>
      <c r="L118" s="83"/>
      <c r="M118" s="83"/>
      <c r="N118" s="83"/>
      <c r="O118" s="83"/>
      <c r="P118" s="26"/>
      <c r="Q118" s="86"/>
      <c r="R118" s="86"/>
      <c r="S118" s="83"/>
      <c r="T118" s="89"/>
      <c r="U118" s="92"/>
      <c r="V118" s="74"/>
      <c r="W118" s="77"/>
    </row>
    <row r="119" spans="1:23" ht="15.75" customHeight="1" thickBot="1" x14ac:dyDescent="0.3">
      <c r="A119" s="96"/>
      <c r="B119" s="84"/>
      <c r="C119" s="84"/>
      <c r="D119" s="84"/>
      <c r="E119" s="84"/>
      <c r="F119" s="30"/>
      <c r="G119" s="30"/>
      <c r="H119" s="30"/>
      <c r="I119" s="30"/>
      <c r="J119" s="30"/>
      <c r="K119" s="30"/>
      <c r="L119" s="84"/>
      <c r="M119" s="84"/>
      <c r="N119" s="84"/>
      <c r="O119" s="84"/>
      <c r="P119" s="30"/>
      <c r="Q119" s="87"/>
      <c r="R119" s="87"/>
      <c r="S119" s="84"/>
      <c r="T119" s="90"/>
      <c r="U119" s="93"/>
      <c r="V119" s="75"/>
      <c r="W119" s="78"/>
    </row>
    <row r="120" spans="1:23" ht="15" customHeight="1" x14ac:dyDescent="0.25">
      <c r="A120" s="79"/>
      <c r="B120" s="64">
        <f t="shared" ref="B120" si="105">_xlfn.ISOWEEKNUM(A120)</f>
        <v>52</v>
      </c>
      <c r="C120" s="64"/>
      <c r="D120" s="64"/>
      <c r="E120" s="64"/>
      <c r="F120" s="27"/>
      <c r="G120" s="27"/>
      <c r="H120" s="27"/>
      <c r="I120" s="27"/>
      <c r="J120" s="27"/>
      <c r="K120" s="27"/>
      <c r="L120" s="64"/>
      <c r="M120" s="64"/>
      <c r="N120" s="64"/>
      <c r="O120" s="64"/>
      <c r="P120" s="27"/>
      <c r="Q120" s="67"/>
      <c r="R120" s="67"/>
      <c r="S120" s="64"/>
      <c r="T120" s="64"/>
      <c r="U120" s="70">
        <f t="shared" ref="U120" si="106">IF(E120="Journée WE",(T120-S120)/5400,(T120-S120)/3600)</f>
        <v>0</v>
      </c>
      <c r="V120" s="58">
        <f t="shared" ref="V120" si="107">IF(E120="Journée WE",(T120-S120)/(7.5*(720-W120)),(T120-S120)/(7.5*(480-W120)))</f>
        <v>0</v>
      </c>
      <c r="W120" s="61" cm="1">
        <f t="array" ref="W120">SUM(F120:F122,H120:H122,J120:J122,L120:O122*5)</f>
        <v>0</v>
      </c>
    </row>
    <row r="121" spans="1:23" ht="15" customHeight="1" x14ac:dyDescent="0.25">
      <c r="A121" s="80"/>
      <c r="B121" s="65"/>
      <c r="C121" s="65"/>
      <c r="D121" s="65"/>
      <c r="E121" s="65"/>
      <c r="F121" s="24"/>
      <c r="G121" s="24"/>
      <c r="H121" s="24"/>
      <c r="I121" s="24"/>
      <c r="J121" s="24"/>
      <c r="K121" s="24"/>
      <c r="L121" s="65"/>
      <c r="M121" s="65"/>
      <c r="N121" s="65"/>
      <c r="O121" s="65"/>
      <c r="P121" s="24"/>
      <c r="Q121" s="68"/>
      <c r="R121" s="68"/>
      <c r="S121" s="65"/>
      <c r="T121" s="65"/>
      <c r="U121" s="71"/>
      <c r="V121" s="59"/>
      <c r="W121" s="62"/>
    </row>
    <row r="122" spans="1:23" ht="15.75" customHeight="1" thickBot="1" x14ac:dyDescent="0.3">
      <c r="A122" s="81"/>
      <c r="B122" s="66"/>
      <c r="C122" s="66"/>
      <c r="D122" s="66"/>
      <c r="E122" s="66"/>
      <c r="F122" s="28"/>
      <c r="G122" s="28"/>
      <c r="H122" s="28"/>
      <c r="I122" s="28"/>
      <c r="J122" s="28"/>
      <c r="K122" s="28"/>
      <c r="L122" s="66"/>
      <c r="M122" s="66"/>
      <c r="N122" s="66"/>
      <c r="O122" s="66"/>
      <c r="P122" s="28"/>
      <c r="Q122" s="69"/>
      <c r="R122" s="69"/>
      <c r="S122" s="66"/>
      <c r="T122" s="66"/>
      <c r="U122" s="72"/>
      <c r="V122" s="60"/>
      <c r="W122" s="63"/>
    </row>
    <row r="123" spans="1:23" ht="15" customHeight="1" x14ac:dyDescent="0.25">
      <c r="A123" s="94"/>
      <c r="B123" s="82">
        <f t="shared" ref="B123" si="108">_xlfn.ISOWEEKNUM(A123)</f>
        <v>52</v>
      </c>
      <c r="C123" s="82"/>
      <c r="D123" s="82"/>
      <c r="E123" s="82"/>
      <c r="F123" s="29"/>
      <c r="G123" s="29"/>
      <c r="H123" s="29"/>
      <c r="I123" s="29"/>
      <c r="J123" s="29"/>
      <c r="K123" s="29"/>
      <c r="L123" s="82"/>
      <c r="M123" s="82"/>
      <c r="N123" s="82"/>
      <c r="O123" s="82"/>
      <c r="P123" s="29"/>
      <c r="Q123" s="85"/>
      <c r="R123" s="85"/>
      <c r="S123" s="82"/>
      <c r="T123" s="88"/>
      <c r="U123" s="91">
        <f t="shared" ref="U123" si="109">IF(E123="Journée WE",(T123-S123)/5400,(T123-S123)/3600)</f>
        <v>0</v>
      </c>
      <c r="V123" s="73">
        <f t="shared" ref="V123" si="110">IF(E123="Journée WE",(T123-S123)/(7.5*(720-W123)),(T123-S123)/(7.5*(480-W123)))</f>
        <v>0</v>
      </c>
      <c r="W123" s="76" cm="1">
        <f t="array" ref="W123">SUM(F123:F125,H123:H125,J123:J125,L123:O125*5)</f>
        <v>0</v>
      </c>
    </row>
    <row r="124" spans="1:23" ht="15" customHeight="1" x14ac:dyDescent="0.25">
      <c r="A124" s="95"/>
      <c r="B124" s="83"/>
      <c r="C124" s="83"/>
      <c r="D124" s="83"/>
      <c r="E124" s="83"/>
      <c r="F124" s="25"/>
      <c r="G124" s="25"/>
      <c r="H124" s="26"/>
      <c r="I124" s="26"/>
      <c r="J124" s="26"/>
      <c r="K124" s="26"/>
      <c r="L124" s="83"/>
      <c r="M124" s="83"/>
      <c r="N124" s="83"/>
      <c r="O124" s="83"/>
      <c r="P124" s="26"/>
      <c r="Q124" s="86"/>
      <c r="R124" s="86"/>
      <c r="S124" s="83"/>
      <c r="T124" s="89"/>
      <c r="U124" s="92"/>
      <c r="V124" s="74"/>
      <c r="W124" s="77"/>
    </row>
    <row r="125" spans="1:23" ht="15.75" customHeight="1" thickBot="1" x14ac:dyDescent="0.3">
      <c r="A125" s="96"/>
      <c r="B125" s="84"/>
      <c r="C125" s="84"/>
      <c r="D125" s="84"/>
      <c r="E125" s="84"/>
      <c r="F125" s="30"/>
      <c r="G125" s="30"/>
      <c r="H125" s="30"/>
      <c r="I125" s="30"/>
      <c r="J125" s="30"/>
      <c r="K125" s="30"/>
      <c r="L125" s="84"/>
      <c r="M125" s="84"/>
      <c r="N125" s="84"/>
      <c r="O125" s="84"/>
      <c r="P125" s="30"/>
      <c r="Q125" s="87"/>
      <c r="R125" s="87"/>
      <c r="S125" s="84"/>
      <c r="T125" s="90"/>
      <c r="U125" s="93"/>
      <c r="V125" s="75"/>
      <c r="W125" s="78"/>
    </row>
    <row r="126" spans="1:23" ht="15" customHeight="1" x14ac:dyDescent="0.25">
      <c r="A126" s="79"/>
      <c r="B126" s="64">
        <f t="shared" ref="B126" si="111">_xlfn.ISOWEEKNUM(A126)</f>
        <v>52</v>
      </c>
      <c r="C126" s="64"/>
      <c r="D126" s="64"/>
      <c r="E126" s="64"/>
      <c r="F126" s="27"/>
      <c r="G126" s="27"/>
      <c r="H126" s="27"/>
      <c r="I126" s="27"/>
      <c r="J126" s="27"/>
      <c r="K126" s="27"/>
      <c r="L126" s="64"/>
      <c r="M126" s="64"/>
      <c r="N126" s="64"/>
      <c r="O126" s="64"/>
      <c r="P126" s="27"/>
      <c r="Q126" s="67"/>
      <c r="R126" s="67"/>
      <c r="S126" s="64"/>
      <c r="T126" s="64"/>
      <c r="U126" s="70">
        <f t="shared" ref="U126" si="112">IF(E126="Journée WE",(T126-S126)/5400,(T126-S126)/3600)</f>
        <v>0</v>
      </c>
      <c r="V126" s="58">
        <f t="shared" ref="V126" si="113">IF(E126="Journée WE",(T126-S126)/(7.5*(720-W126)),(T126-S126)/(7.5*(480-W126)))</f>
        <v>0</v>
      </c>
      <c r="W126" s="61" cm="1">
        <f t="array" ref="W126">SUM(F126:F128,H126:H128,J126:J128,L126:O128*5)</f>
        <v>0</v>
      </c>
    </row>
    <row r="127" spans="1:23" ht="15" customHeight="1" x14ac:dyDescent="0.25">
      <c r="A127" s="80"/>
      <c r="B127" s="65"/>
      <c r="C127" s="65"/>
      <c r="D127" s="65"/>
      <c r="E127" s="65"/>
      <c r="F127" s="24"/>
      <c r="G127" s="24"/>
      <c r="H127" s="24"/>
      <c r="I127" s="24"/>
      <c r="J127" s="24"/>
      <c r="K127" s="24"/>
      <c r="L127" s="65"/>
      <c r="M127" s="65"/>
      <c r="N127" s="65"/>
      <c r="O127" s="65"/>
      <c r="P127" s="24"/>
      <c r="Q127" s="68"/>
      <c r="R127" s="68"/>
      <c r="S127" s="65"/>
      <c r="T127" s="65"/>
      <c r="U127" s="71"/>
      <c r="V127" s="59"/>
      <c r="W127" s="62"/>
    </row>
    <row r="128" spans="1:23" ht="15.75" customHeight="1" thickBot="1" x14ac:dyDescent="0.3">
      <c r="A128" s="81"/>
      <c r="B128" s="66"/>
      <c r="C128" s="66"/>
      <c r="D128" s="66"/>
      <c r="E128" s="66"/>
      <c r="F128" s="28"/>
      <c r="G128" s="28"/>
      <c r="H128" s="28"/>
      <c r="I128" s="28"/>
      <c r="J128" s="28"/>
      <c r="K128" s="28"/>
      <c r="L128" s="66"/>
      <c r="M128" s="66"/>
      <c r="N128" s="66"/>
      <c r="O128" s="66"/>
      <c r="P128" s="28"/>
      <c r="Q128" s="69"/>
      <c r="R128" s="69"/>
      <c r="S128" s="66"/>
      <c r="T128" s="66"/>
      <c r="U128" s="72"/>
      <c r="V128" s="60"/>
      <c r="W128" s="63"/>
    </row>
    <row r="129" spans="1:23" ht="15" customHeight="1" x14ac:dyDescent="0.25">
      <c r="A129" s="94"/>
      <c r="B129" s="82">
        <f t="shared" ref="B129" si="114">_xlfn.ISOWEEKNUM(A129)</f>
        <v>52</v>
      </c>
      <c r="C129" s="82"/>
      <c r="D129" s="82"/>
      <c r="E129" s="82"/>
      <c r="F129" s="29"/>
      <c r="G129" s="29"/>
      <c r="H129" s="29"/>
      <c r="I129" s="29"/>
      <c r="J129" s="29"/>
      <c r="K129" s="29"/>
      <c r="L129" s="82"/>
      <c r="M129" s="82"/>
      <c r="N129" s="82"/>
      <c r="O129" s="82"/>
      <c r="P129" s="29"/>
      <c r="Q129" s="85"/>
      <c r="R129" s="85"/>
      <c r="S129" s="82"/>
      <c r="T129" s="88"/>
      <c r="U129" s="91">
        <f t="shared" ref="U129" si="115">IF(E129="Journée WE",(T129-S129)/5400,(T129-S129)/3600)</f>
        <v>0</v>
      </c>
      <c r="V129" s="73">
        <f t="shared" ref="V129" si="116">IF(E129="Journée WE",(T129-S129)/(7.5*(720-W129)),(T129-S129)/(7.5*(480-W129)))</f>
        <v>0</v>
      </c>
      <c r="W129" s="76" cm="1">
        <f t="array" ref="W129">SUM(F129:F131,H129:H131,J129:J131,L129:O131*5)</f>
        <v>0</v>
      </c>
    </row>
    <row r="130" spans="1:23" ht="15" customHeight="1" x14ac:dyDescent="0.25">
      <c r="A130" s="95"/>
      <c r="B130" s="83"/>
      <c r="C130" s="83"/>
      <c r="D130" s="83"/>
      <c r="E130" s="83"/>
      <c r="F130" s="25"/>
      <c r="G130" s="25"/>
      <c r="H130" s="26"/>
      <c r="I130" s="26"/>
      <c r="J130" s="26"/>
      <c r="K130" s="26"/>
      <c r="L130" s="83"/>
      <c r="M130" s="83"/>
      <c r="N130" s="83"/>
      <c r="O130" s="83"/>
      <c r="P130" s="26"/>
      <c r="Q130" s="86"/>
      <c r="R130" s="86"/>
      <c r="S130" s="83"/>
      <c r="T130" s="89"/>
      <c r="U130" s="92"/>
      <c r="V130" s="74"/>
      <c r="W130" s="77"/>
    </row>
    <row r="131" spans="1:23" ht="15.75" customHeight="1" thickBot="1" x14ac:dyDescent="0.3">
      <c r="A131" s="96"/>
      <c r="B131" s="84"/>
      <c r="C131" s="84"/>
      <c r="D131" s="84"/>
      <c r="E131" s="84"/>
      <c r="F131" s="30"/>
      <c r="G131" s="30"/>
      <c r="H131" s="30"/>
      <c r="I131" s="30"/>
      <c r="J131" s="30"/>
      <c r="K131" s="30"/>
      <c r="L131" s="84"/>
      <c r="M131" s="84"/>
      <c r="N131" s="84"/>
      <c r="O131" s="84"/>
      <c r="P131" s="30"/>
      <c r="Q131" s="87"/>
      <c r="R131" s="87"/>
      <c r="S131" s="84"/>
      <c r="T131" s="90"/>
      <c r="U131" s="93"/>
      <c r="V131" s="75"/>
      <c r="W131" s="78"/>
    </row>
    <row r="132" spans="1:23" ht="15" customHeight="1" x14ac:dyDescent="0.25">
      <c r="A132" s="79"/>
      <c r="B132" s="64">
        <f t="shared" ref="B132" si="117">_xlfn.ISOWEEKNUM(A132)</f>
        <v>52</v>
      </c>
      <c r="C132" s="64"/>
      <c r="D132" s="64"/>
      <c r="E132" s="64"/>
      <c r="F132" s="27"/>
      <c r="G132" s="27"/>
      <c r="H132" s="27"/>
      <c r="I132" s="27"/>
      <c r="J132" s="27"/>
      <c r="K132" s="27"/>
      <c r="L132" s="64"/>
      <c r="M132" s="64"/>
      <c r="N132" s="64"/>
      <c r="O132" s="64"/>
      <c r="P132" s="27"/>
      <c r="Q132" s="67"/>
      <c r="R132" s="67"/>
      <c r="S132" s="64"/>
      <c r="T132" s="64"/>
      <c r="U132" s="70">
        <f t="shared" ref="U132" si="118">IF(E132="Journée WE",(T132-S132)/5400,(T132-S132)/3600)</f>
        <v>0</v>
      </c>
      <c r="V132" s="58">
        <f t="shared" ref="V132" si="119">IF(E132="Journée WE",(T132-S132)/(7.5*(720-W132)),(T132-S132)/(7.5*(480-W132)))</f>
        <v>0</v>
      </c>
      <c r="W132" s="61" cm="1">
        <f t="array" ref="W132">SUM(F132:F134,H132:H134,J132:J134,L132:O134*5)</f>
        <v>0</v>
      </c>
    </row>
    <row r="133" spans="1:23" ht="15" customHeight="1" x14ac:dyDescent="0.25">
      <c r="A133" s="80"/>
      <c r="B133" s="65"/>
      <c r="C133" s="65"/>
      <c r="D133" s="65"/>
      <c r="E133" s="65"/>
      <c r="F133" s="24"/>
      <c r="G133" s="24"/>
      <c r="H133" s="24"/>
      <c r="I133" s="24"/>
      <c r="J133" s="24"/>
      <c r="K133" s="24"/>
      <c r="L133" s="65"/>
      <c r="M133" s="65"/>
      <c r="N133" s="65"/>
      <c r="O133" s="65"/>
      <c r="P133" s="24"/>
      <c r="Q133" s="68"/>
      <c r="R133" s="68"/>
      <c r="S133" s="65"/>
      <c r="T133" s="65"/>
      <c r="U133" s="71"/>
      <c r="V133" s="59"/>
      <c r="W133" s="62"/>
    </row>
    <row r="134" spans="1:23" ht="15.75" customHeight="1" thickBot="1" x14ac:dyDescent="0.3">
      <c r="A134" s="81"/>
      <c r="B134" s="66"/>
      <c r="C134" s="66"/>
      <c r="D134" s="66"/>
      <c r="E134" s="66"/>
      <c r="F134" s="28"/>
      <c r="G134" s="28"/>
      <c r="H134" s="28"/>
      <c r="I134" s="28"/>
      <c r="J134" s="28"/>
      <c r="K134" s="28"/>
      <c r="L134" s="66"/>
      <c r="M134" s="66"/>
      <c r="N134" s="66"/>
      <c r="O134" s="66"/>
      <c r="P134" s="28"/>
      <c r="Q134" s="69"/>
      <c r="R134" s="69"/>
      <c r="S134" s="66"/>
      <c r="T134" s="66"/>
      <c r="U134" s="72"/>
      <c r="V134" s="60"/>
      <c r="W134" s="63"/>
    </row>
    <row r="135" spans="1:23" ht="15" customHeight="1" x14ac:dyDescent="0.25">
      <c r="A135" s="94"/>
      <c r="B135" s="82">
        <f t="shared" ref="B135" si="120">_xlfn.ISOWEEKNUM(A135)</f>
        <v>52</v>
      </c>
      <c r="C135" s="82"/>
      <c r="D135" s="82"/>
      <c r="E135" s="82"/>
      <c r="F135" s="29"/>
      <c r="G135" s="29"/>
      <c r="H135" s="29"/>
      <c r="I135" s="29"/>
      <c r="J135" s="29"/>
      <c r="K135" s="29"/>
      <c r="L135" s="82"/>
      <c r="M135" s="82"/>
      <c r="N135" s="82"/>
      <c r="O135" s="82"/>
      <c r="P135" s="29"/>
      <c r="Q135" s="85"/>
      <c r="R135" s="85"/>
      <c r="S135" s="82"/>
      <c r="T135" s="88"/>
      <c r="U135" s="91">
        <f t="shared" ref="U135" si="121">IF(E135="Journée WE",(T135-S135)/5400,(T135-S135)/3600)</f>
        <v>0</v>
      </c>
      <c r="V135" s="73">
        <f t="shared" ref="V135" si="122">IF(E135="Journée WE",(T135-S135)/(7.5*(720-W135)),(T135-S135)/(7.5*(480-W135)))</f>
        <v>0</v>
      </c>
      <c r="W135" s="76" cm="1">
        <f t="array" ref="W135">SUM(F135:F137,H135:H137,J135:J137,L135:O137*5)</f>
        <v>0</v>
      </c>
    </row>
    <row r="136" spans="1:23" ht="15" customHeight="1" x14ac:dyDescent="0.25">
      <c r="A136" s="95"/>
      <c r="B136" s="83"/>
      <c r="C136" s="83"/>
      <c r="D136" s="83"/>
      <c r="E136" s="83"/>
      <c r="F136" s="25"/>
      <c r="G136" s="25"/>
      <c r="H136" s="26"/>
      <c r="I136" s="26"/>
      <c r="J136" s="26"/>
      <c r="K136" s="26"/>
      <c r="L136" s="83"/>
      <c r="M136" s="83"/>
      <c r="N136" s="83"/>
      <c r="O136" s="83"/>
      <c r="P136" s="26"/>
      <c r="Q136" s="86"/>
      <c r="R136" s="86"/>
      <c r="S136" s="83"/>
      <c r="T136" s="89"/>
      <c r="U136" s="92"/>
      <c r="V136" s="74"/>
      <c r="W136" s="77"/>
    </row>
    <row r="137" spans="1:23" ht="15.75" customHeight="1" thickBot="1" x14ac:dyDescent="0.3">
      <c r="A137" s="96"/>
      <c r="B137" s="84"/>
      <c r="C137" s="84"/>
      <c r="D137" s="84"/>
      <c r="E137" s="84"/>
      <c r="F137" s="30"/>
      <c r="G137" s="30"/>
      <c r="H137" s="30"/>
      <c r="I137" s="30"/>
      <c r="J137" s="30"/>
      <c r="K137" s="30"/>
      <c r="L137" s="84"/>
      <c r="M137" s="84"/>
      <c r="N137" s="84"/>
      <c r="O137" s="84"/>
      <c r="P137" s="30"/>
      <c r="Q137" s="87"/>
      <c r="R137" s="87"/>
      <c r="S137" s="84"/>
      <c r="T137" s="90"/>
      <c r="U137" s="93"/>
      <c r="V137" s="75"/>
      <c r="W137" s="78"/>
    </row>
    <row r="138" spans="1:23" ht="15" customHeight="1" x14ac:dyDescent="0.25">
      <c r="A138" s="79"/>
      <c r="B138" s="64">
        <f t="shared" ref="B138" si="123">_xlfn.ISOWEEKNUM(A138)</f>
        <v>52</v>
      </c>
      <c r="C138" s="64"/>
      <c r="D138" s="64"/>
      <c r="E138" s="64"/>
      <c r="F138" s="27"/>
      <c r="G138" s="27"/>
      <c r="H138" s="27"/>
      <c r="I138" s="27"/>
      <c r="J138" s="27"/>
      <c r="K138" s="27"/>
      <c r="L138" s="64"/>
      <c r="M138" s="64"/>
      <c r="N138" s="64"/>
      <c r="O138" s="64"/>
      <c r="P138" s="27"/>
      <c r="Q138" s="67"/>
      <c r="R138" s="67"/>
      <c r="S138" s="64"/>
      <c r="T138" s="64"/>
      <c r="U138" s="70">
        <f t="shared" ref="U138" si="124">IF(E138="Journée WE",(T138-S138)/5400,(T138-S138)/3600)</f>
        <v>0</v>
      </c>
      <c r="V138" s="58">
        <f t="shared" ref="V138" si="125">IF(E138="Journée WE",(T138-S138)/(7.5*(720-W138)),(T138-S138)/(7.5*(480-W138)))</f>
        <v>0</v>
      </c>
      <c r="W138" s="61" cm="1">
        <f t="array" ref="W138">SUM(F138:F140,H138:H140,J138:J140,L138:O140*5)</f>
        <v>0</v>
      </c>
    </row>
    <row r="139" spans="1:23" ht="15" customHeight="1" x14ac:dyDescent="0.25">
      <c r="A139" s="80"/>
      <c r="B139" s="65"/>
      <c r="C139" s="65"/>
      <c r="D139" s="65"/>
      <c r="E139" s="65"/>
      <c r="F139" s="24"/>
      <c r="G139" s="24"/>
      <c r="H139" s="24"/>
      <c r="I139" s="24"/>
      <c r="J139" s="24"/>
      <c r="K139" s="24"/>
      <c r="L139" s="65"/>
      <c r="M139" s="65"/>
      <c r="N139" s="65"/>
      <c r="O139" s="65"/>
      <c r="P139" s="24"/>
      <c r="Q139" s="68"/>
      <c r="R139" s="68"/>
      <c r="S139" s="65"/>
      <c r="T139" s="65"/>
      <c r="U139" s="71"/>
      <c r="V139" s="59"/>
      <c r="W139" s="62"/>
    </row>
    <row r="140" spans="1:23" ht="15.75" customHeight="1" thickBot="1" x14ac:dyDescent="0.3">
      <c r="A140" s="81"/>
      <c r="B140" s="66"/>
      <c r="C140" s="66"/>
      <c r="D140" s="66"/>
      <c r="E140" s="66"/>
      <c r="F140" s="28"/>
      <c r="G140" s="28"/>
      <c r="H140" s="28"/>
      <c r="I140" s="28"/>
      <c r="J140" s="28"/>
      <c r="K140" s="28"/>
      <c r="L140" s="66"/>
      <c r="M140" s="66"/>
      <c r="N140" s="66"/>
      <c r="O140" s="66"/>
      <c r="P140" s="28"/>
      <c r="Q140" s="69"/>
      <c r="R140" s="69"/>
      <c r="S140" s="66"/>
      <c r="T140" s="66"/>
      <c r="U140" s="72"/>
      <c r="V140" s="60"/>
      <c r="W140" s="63"/>
    </row>
    <row r="141" spans="1:23" ht="15" customHeight="1" x14ac:dyDescent="0.25">
      <c r="A141" s="94"/>
      <c r="B141" s="82">
        <f t="shared" ref="B141" si="126">_xlfn.ISOWEEKNUM(A141)</f>
        <v>52</v>
      </c>
      <c r="C141" s="82"/>
      <c r="D141" s="82"/>
      <c r="E141" s="82"/>
      <c r="F141" s="29"/>
      <c r="G141" s="29"/>
      <c r="H141" s="29"/>
      <c r="I141" s="29"/>
      <c r="J141" s="29"/>
      <c r="K141" s="29"/>
      <c r="L141" s="82"/>
      <c r="M141" s="82"/>
      <c r="N141" s="82"/>
      <c r="O141" s="82"/>
      <c r="P141" s="29"/>
      <c r="Q141" s="85"/>
      <c r="R141" s="85"/>
      <c r="S141" s="82"/>
      <c r="T141" s="88"/>
      <c r="U141" s="91">
        <f t="shared" ref="U141" si="127">IF(E141="Journée WE",(T141-S141)/5400,(T141-S141)/3600)</f>
        <v>0</v>
      </c>
      <c r="V141" s="73">
        <f t="shared" ref="V141" si="128">IF(E141="Journée WE",(T141-S141)/(7.5*(720-W141)),(T141-S141)/(7.5*(480-W141)))</f>
        <v>0</v>
      </c>
      <c r="W141" s="76" cm="1">
        <f t="array" ref="W141">SUM(F141:F143,H141:H143,J141:J143,L141:O143*5)</f>
        <v>0</v>
      </c>
    </row>
    <row r="142" spans="1:23" ht="15" customHeight="1" x14ac:dyDescent="0.25">
      <c r="A142" s="95"/>
      <c r="B142" s="83"/>
      <c r="C142" s="83"/>
      <c r="D142" s="83"/>
      <c r="E142" s="83"/>
      <c r="F142" s="25"/>
      <c r="G142" s="25"/>
      <c r="H142" s="26"/>
      <c r="I142" s="26"/>
      <c r="J142" s="26"/>
      <c r="K142" s="26"/>
      <c r="L142" s="83"/>
      <c r="M142" s="83"/>
      <c r="N142" s="83"/>
      <c r="O142" s="83"/>
      <c r="P142" s="26"/>
      <c r="Q142" s="86"/>
      <c r="R142" s="86"/>
      <c r="S142" s="83"/>
      <c r="T142" s="89"/>
      <c r="U142" s="92"/>
      <c r="V142" s="74"/>
      <c r="W142" s="77"/>
    </row>
    <row r="143" spans="1:23" ht="15.75" customHeight="1" thickBot="1" x14ac:dyDescent="0.3">
      <c r="A143" s="96"/>
      <c r="B143" s="84"/>
      <c r="C143" s="84"/>
      <c r="D143" s="84"/>
      <c r="E143" s="84"/>
      <c r="F143" s="30"/>
      <c r="G143" s="30"/>
      <c r="H143" s="30"/>
      <c r="I143" s="30"/>
      <c r="J143" s="30"/>
      <c r="K143" s="30"/>
      <c r="L143" s="84"/>
      <c r="M143" s="84"/>
      <c r="N143" s="84"/>
      <c r="O143" s="84"/>
      <c r="P143" s="30"/>
      <c r="Q143" s="87"/>
      <c r="R143" s="87"/>
      <c r="S143" s="84"/>
      <c r="T143" s="90"/>
      <c r="U143" s="93"/>
      <c r="V143" s="75"/>
      <c r="W143" s="78"/>
    </row>
    <row r="144" spans="1:23" ht="15" customHeight="1" x14ac:dyDescent="0.25">
      <c r="A144" s="79"/>
      <c r="B144" s="64">
        <f t="shared" ref="B144" si="129">_xlfn.ISOWEEKNUM(A144)</f>
        <v>52</v>
      </c>
      <c r="C144" s="64"/>
      <c r="D144" s="64"/>
      <c r="E144" s="64"/>
      <c r="F144" s="27"/>
      <c r="G144" s="27"/>
      <c r="H144" s="27"/>
      <c r="I144" s="27"/>
      <c r="J144" s="27"/>
      <c r="K144" s="27"/>
      <c r="L144" s="64"/>
      <c r="M144" s="64"/>
      <c r="N144" s="64"/>
      <c r="O144" s="64"/>
      <c r="P144" s="27"/>
      <c r="Q144" s="67"/>
      <c r="R144" s="67"/>
      <c r="S144" s="64"/>
      <c r="T144" s="64"/>
      <c r="U144" s="70">
        <f t="shared" ref="U144" si="130">IF(E144="Journée WE",(T144-S144)/5400,(T144-S144)/3600)</f>
        <v>0</v>
      </c>
      <c r="V144" s="58">
        <f t="shared" ref="V144" si="131">IF(E144="Journée WE",(T144-S144)/(7.5*(720-W144)),(T144-S144)/(7.5*(480-W144)))</f>
        <v>0</v>
      </c>
      <c r="W144" s="61" cm="1">
        <f t="array" ref="W144">SUM(F144:F146,H144:H146,J144:J146,L144:O146*5)</f>
        <v>0</v>
      </c>
    </row>
    <row r="145" spans="1:23" ht="15" customHeight="1" x14ac:dyDescent="0.25">
      <c r="A145" s="80"/>
      <c r="B145" s="65"/>
      <c r="C145" s="65"/>
      <c r="D145" s="65"/>
      <c r="E145" s="65"/>
      <c r="F145" s="24"/>
      <c r="G145" s="24"/>
      <c r="H145" s="24"/>
      <c r="I145" s="24"/>
      <c r="J145" s="24"/>
      <c r="K145" s="24"/>
      <c r="L145" s="65"/>
      <c r="M145" s="65"/>
      <c r="N145" s="65"/>
      <c r="O145" s="65"/>
      <c r="P145" s="24"/>
      <c r="Q145" s="68"/>
      <c r="R145" s="68"/>
      <c r="S145" s="65"/>
      <c r="T145" s="65"/>
      <c r="U145" s="71"/>
      <c r="V145" s="59"/>
      <c r="W145" s="62"/>
    </row>
    <row r="146" spans="1:23" ht="15.75" customHeight="1" thickBot="1" x14ac:dyDescent="0.3">
      <c r="A146" s="81"/>
      <c r="B146" s="66"/>
      <c r="C146" s="66"/>
      <c r="D146" s="66"/>
      <c r="E146" s="66"/>
      <c r="F146" s="28"/>
      <c r="G146" s="28"/>
      <c r="H146" s="28"/>
      <c r="I146" s="28"/>
      <c r="J146" s="28"/>
      <c r="K146" s="28"/>
      <c r="L146" s="66"/>
      <c r="M146" s="66"/>
      <c r="N146" s="66"/>
      <c r="O146" s="66"/>
      <c r="P146" s="28"/>
      <c r="Q146" s="69"/>
      <c r="R146" s="69"/>
      <c r="S146" s="66"/>
      <c r="T146" s="66"/>
      <c r="U146" s="72"/>
      <c r="V146" s="60"/>
      <c r="W146" s="63"/>
    </row>
    <row r="147" spans="1:23" ht="15" customHeight="1" x14ac:dyDescent="0.25">
      <c r="A147" s="94"/>
      <c r="B147" s="82">
        <f t="shared" ref="B147" si="132">_xlfn.ISOWEEKNUM(A147)</f>
        <v>52</v>
      </c>
      <c r="C147" s="82"/>
      <c r="D147" s="82"/>
      <c r="E147" s="82"/>
      <c r="F147" s="29"/>
      <c r="G147" s="29"/>
      <c r="H147" s="29"/>
      <c r="I147" s="29"/>
      <c r="J147" s="29"/>
      <c r="K147" s="29"/>
      <c r="L147" s="82"/>
      <c r="M147" s="82"/>
      <c r="N147" s="82"/>
      <c r="O147" s="82"/>
      <c r="P147" s="29"/>
      <c r="Q147" s="85"/>
      <c r="R147" s="85"/>
      <c r="S147" s="82"/>
      <c r="T147" s="88"/>
      <c r="U147" s="91">
        <f t="shared" ref="U147" si="133">IF(E147="Journée WE",(T147-S147)/5400,(T147-S147)/3600)</f>
        <v>0</v>
      </c>
      <c r="V147" s="73">
        <f t="shared" ref="V147" si="134">IF(E147="Journée WE",(T147-S147)/(7.5*(720-W147)),(T147-S147)/(7.5*(480-W147)))</f>
        <v>0</v>
      </c>
      <c r="W147" s="76" cm="1">
        <f t="array" ref="W147">SUM(F147:F149,H147:H149,J147:J149,L147:O149*5)</f>
        <v>0</v>
      </c>
    </row>
    <row r="148" spans="1:23" ht="15" customHeight="1" x14ac:dyDescent="0.25">
      <c r="A148" s="95"/>
      <c r="B148" s="83"/>
      <c r="C148" s="83"/>
      <c r="D148" s="83"/>
      <c r="E148" s="83"/>
      <c r="F148" s="25"/>
      <c r="G148" s="25"/>
      <c r="H148" s="26"/>
      <c r="I148" s="26"/>
      <c r="J148" s="26"/>
      <c r="K148" s="26"/>
      <c r="L148" s="83"/>
      <c r="M148" s="83"/>
      <c r="N148" s="83"/>
      <c r="O148" s="83"/>
      <c r="P148" s="26"/>
      <c r="Q148" s="86"/>
      <c r="R148" s="86"/>
      <c r="S148" s="83"/>
      <c r="T148" s="89"/>
      <c r="U148" s="92"/>
      <c r="V148" s="74"/>
      <c r="W148" s="77"/>
    </row>
    <row r="149" spans="1:23" ht="15.75" customHeight="1" thickBot="1" x14ac:dyDescent="0.3">
      <c r="A149" s="96"/>
      <c r="B149" s="84"/>
      <c r="C149" s="84"/>
      <c r="D149" s="84"/>
      <c r="E149" s="84"/>
      <c r="F149" s="30"/>
      <c r="G149" s="30"/>
      <c r="H149" s="30"/>
      <c r="I149" s="30"/>
      <c r="J149" s="30"/>
      <c r="K149" s="30"/>
      <c r="L149" s="84"/>
      <c r="M149" s="84"/>
      <c r="N149" s="84"/>
      <c r="O149" s="84"/>
      <c r="P149" s="30"/>
      <c r="Q149" s="87"/>
      <c r="R149" s="87"/>
      <c r="S149" s="84"/>
      <c r="T149" s="90"/>
      <c r="U149" s="93"/>
      <c r="V149" s="75"/>
      <c r="W149" s="78"/>
    </row>
    <row r="150" spans="1:23" ht="15" customHeight="1" x14ac:dyDescent="0.25">
      <c r="A150" s="79"/>
      <c r="B150" s="64">
        <f t="shared" ref="B150" si="135">_xlfn.ISOWEEKNUM(A150)</f>
        <v>52</v>
      </c>
      <c r="C150" s="64"/>
      <c r="D150" s="64"/>
      <c r="E150" s="64"/>
      <c r="F150" s="27"/>
      <c r="G150" s="27"/>
      <c r="H150" s="27"/>
      <c r="I150" s="27"/>
      <c r="J150" s="27"/>
      <c r="K150" s="27"/>
      <c r="L150" s="64"/>
      <c r="M150" s="64"/>
      <c r="N150" s="64"/>
      <c r="O150" s="64"/>
      <c r="P150" s="27"/>
      <c r="Q150" s="67"/>
      <c r="R150" s="67"/>
      <c r="S150" s="64"/>
      <c r="T150" s="64"/>
      <c r="U150" s="70">
        <f t="shared" ref="U150" si="136">IF(E150="Journée WE",(T150-S150)/5400,(T150-S150)/3600)</f>
        <v>0</v>
      </c>
      <c r="V150" s="58">
        <f t="shared" ref="V150" si="137">IF(E150="Journée WE",(T150-S150)/(7.5*(720-W150)),(T150-S150)/(7.5*(480-W150)))</f>
        <v>0</v>
      </c>
      <c r="W150" s="61" cm="1">
        <f t="array" ref="W150">SUM(F150:F152,H150:H152,J150:J152,L150:O152*5)</f>
        <v>0</v>
      </c>
    </row>
    <row r="151" spans="1:23" ht="15" customHeight="1" x14ac:dyDescent="0.25">
      <c r="A151" s="80"/>
      <c r="B151" s="65"/>
      <c r="C151" s="65"/>
      <c r="D151" s="65"/>
      <c r="E151" s="65"/>
      <c r="F151" s="24"/>
      <c r="G151" s="24"/>
      <c r="H151" s="24"/>
      <c r="I151" s="24"/>
      <c r="J151" s="24"/>
      <c r="K151" s="24"/>
      <c r="L151" s="65"/>
      <c r="M151" s="65"/>
      <c r="N151" s="65"/>
      <c r="O151" s="65"/>
      <c r="P151" s="24"/>
      <c r="Q151" s="68"/>
      <c r="R151" s="68"/>
      <c r="S151" s="65"/>
      <c r="T151" s="65"/>
      <c r="U151" s="71"/>
      <c r="V151" s="59"/>
      <c r="W151" s="62"/>
    </row>
    <row r="152" spans="1:23" ht="15.75" customHeight="1" thickBot="1" x14ac:dyDescent="0.3">
      <c r="A152" s="81"/>
      <c r="B152" s="66"/>
      <c r="C152" s="66"/>
      <c r="D152" s="66"/>
      <c r="E152" s="66"/>
      <c r="F152" s="28"/>
      <c r="G152" s="28"/>
      <c r="H152" s="28"/>
      <c r="I152" s="28"/>
      <c r="J152" s="28"/>
      <c r="K152" s="28"/>
      <c r="L152" s="66"/>
      <c r="M152" s="66"/>
      <c r="N152" s="66"/>
      <c r="O152" s="66"/>
      <c r="P152" s="28"/>
      <c r="Q152" s="69"/>
      <c r="R152" s="69"/>
      <c r="S152" s="66"/>
      <c r="T152" s="66"/>
      <c r="U152" s="72"/>
      <c r="V152" s="60"/>
      <c r="W152" s="63"/>
    </row>
    <row r="153" spans="1:23" ht="15" customHeight="1" x14ac:dyDescent="0.25">
      <c r="A153" s="94"/>
      <c r="B153" s="82">
        <f t="shared" ref="B153" si="138">_xlfn.ISOWEEKNUM(A153)</f>
        <v>52</v>
      </c>
      <c r="C153" s="82"/>
      <c r="D153" s="82"/>
      <c r="E153" s="82"/>
      <c r="F153" s="29"/>
      <c r="G153" s="29"/>
      <c r="H153" s="29"/>
      <c r="I153" s="29"/>
      <c r="J153" s="29"/>
      <c r="K153" s="29"/>
      <c r="L153" s="82"/>
      <c r="M153" s="82"/>
      <c r="N153" s="82"/>
      <c r="O153" s="82"/>
      <c r="P153" s="29"/>
      <c r="Q153" s="85"/>
      <c r="R153" s="85"/>
      <c r="S153" s="82"/>
      <c r="T153" s="88"/>
      <c r="U153" s="91">
        <f t="shared" ref="U153" si="139">IF(E153="Journée WE",(T153-S153)/5400,(T153-S153)/3600)</f>
        <v>0</v>
      </c>
      <c r="V153" s="73">
        <f t="shared" ref="V153" si="140">IF(E153="Journée WE",(T153-S153)/(7.5*(720-W153)),(T153-S153)/(7.5*(480-W153)))</f>
        <v>0</v>
      </c>
      <c r="W153" s="76" cm="1">
        <f t="array" ref="W153">SUM(F153:F155,H153:H155,J153:J155,L153:O155*5)</f>
        <v>0</v>
      </c>
    </row>
    <row r="154" spans="1:23" ht="15" customHeight="1" x14ac:dyDescent="0.25">
      <c r="A154" s="95"/>
      <c r="B154" s="83"/>
      <c r="C154" s="83"/>
      <c r="D154" s="83"/>
      <c r="E154" s="83"/>
      <c r="F154" s="25"/>
      <c r="G154" s="25"/>
      <c r="H154" s="26"/>
      <c r="I154" s="26"/>
      <c r="J154" s="26"/>
      <c r="K154" s="26"/>
      <c r="L154" s="83"/>
      <c r="M154" s="83"/>
      <c r="N154" s="83"/>
      <c r="O154" s="83"/>
      <c r="P154" s="26"/>
      <c r="Q154" s="86"/>
      <c r="R154" s="86"/>
      <c r="S154" s="83"/>
      <c r="T154" s="89"/>
      <c r="U154" s="92"/>
      <c r="V154" s="74"/>
      <c r="W154" s="77"/>
    </row>
    <row r="155" spans="1:23" ht="15.75" customHeight="1" thickBot="1" x14ac:dyDescent="0.3">
      <c r="A155" s="96"/>
      <c r="B155" s="84"/>
      <c r="C155" s="84"/>
      <c r="D155" s="84"/>
      <c r="E155" s="84"/>
      <c r="F155" s="30"/>
      <c r="G155" s="30"/>
      <c r="H155" s="30"/>
      <c r="I155" s="30"/>
      <c r="J155" s="30"/>
      <c r="K155" s="30"/>
      <c r="L155" s="84"/>
      <c r="M155" s="84"/>
      <c r="N155" s="84"/>
      <c r="O155" s="84"/>
      <c r="P155" s="30"/>
      <c r="Q155" s="87"/>
      <c r="R155" s="87"/>
      <c r="S155" s="84"/>
      <c r="T155" s="90"/>
      <c r="U155" s="93"/>
      <c r="V155" s="75"/>
      <c r="W155" s="78"/>
    </row>
    <row r="156" spans="1:23" ht="15" customHeight="1" x14ac:dyDescent="0.25">
      <c r="A156" s="79"/>
      <c r="B156" s="64">
        <f t="shared" ref="B156" si="141">_xlfn.ISOWEEKNUM(A156)</f>
        <v>52</v>
      </c>
      <c r="C156" s="64"/>
      <c r="D156" s="64"/>
      <c r="E156" s="64"/>
      <c r="F156" s="27"/>
      <c r="G156" s="27"/>
      <c r="H156" s="27"/>
      <c r="I156" s="27"/>
      <c r="J156" s="27"/>
      <c r="K156" s="27"/>
      <c r="L156" s="64"/>
      <c r="M156" s="64"/>
      <c r="N156" s="64"/>
      <c r="O156" s="64"/>
      <c r="P156" s="27"/>
      <c r="Q156" s="67"/>
      <c r="R156" s="67"/>
      <c r="S156" s="64"/>
      <c r="T156" s="64"/>
      <c r="U156" s="70">
        <f t="shared" ref="U156" si="142">IF(E156="Journée WE",(T156-S156)/5400,(T156-S156)/3600)</f>
        <v>0</v>
      </c>
      <c r="V156" s="58">
        <f t="shared" ref="V156" si="143">IF(E156="Journée WE",(T156-S156)/(7.5*(720-W156)),(T156-S156)/(7.5*(480-W156)))</f>
        <v>0</v>
      </c>
      <c r="W156" s="61" cm="1">
        <f t="array" ref="W156">SUM(F156:F158,H156:H158,J156:J158,L156:O158*5)</f>
        <v>0</v>
      </c>
    </row>
    <row r="157" spans="1:23" ht="15" customHeight="1" x14ac:dyDescent="0.25">
      <c r="A157" s="80"/>
      <c r="B157" s="65"/>
      <c r="C157" s="65"/>
      <c r="D157" s="65"/>
      <c r="E157" s="65"/>
      <c r="F157" s="24"/>
      <c r="G157" s="24"/>
      <c r="H157" s="24"/>
      <c r="I157" s="24"/>
      <c r="J157" s="24"/>
      <c r="K157" s="24"/>
      <c r="L157" s="65"/>
      <c r="M157" s="65"/>
      <c r="N157" s="65"/>
      <c r="O157" s="65"/>
      <c r="P157" s="24"/>
      <c r="Q157" s="68"/>
      <c r="R157" s="68"/>
      <c r="S157" s="65"/>
      <c r="T157" s="65"/>
      <c r="U157" s="71"/>
      <c r="V157" s="59"/>
      <c r="W157" s="62"/>
    </row>
    <row r="158" spans="1:23" ht="15.75" customHeight="1" thickBot="1" x14ac:dyDescent="0.3">
      <c r="A158" s="81"/>
      <c r="B158" s="66"/>
      <c r="C158" s="66"/>
      <c r="D158" s="66"/>
      <c r="E158" s="66"/>
      <c r="F158" s="28"/>
      <c r="G158" s="28"/>
      <c r="H158" s="28"/>
      <c r="I158" s="28"/>
      <c r="J158" s="28"/>
      <c r="K158" s="28"/>
      <c r="L158" s="66"/>
      <c r="M158" s="66"/>
      <c r="N158" s="66"/>
      <c r="O158" s="66"/>
      <c r="P158" s="28"/>
      <c r="Q158" s="69"/>
      <c r="R158" s="69"/>
      <c r="S158" s="66"/>
      <c r="T158" s="66"/>
      <c r="U158" s="72"/>
      <c r="V158" s="60"/>
      <c r="W158" s="63"/>
    </row>
    <row r="159" spans="1:23" ht="15" customHeight="1" x14ac:dyDescent="0.25">
      <c r="A159" s="94"/>
      <c r="B159" s="82">
        <f t="shared" ref="B159" si="144">_xlfn.ISOWEEKNUM(A159)</f>
        <v>52</v>
      </c>
      <c r="C159" s="82"/>
      <c r="D159" s="82"/>
      <c r="E159" s="82"/>
      <c r="F159" s="29"/>
      <c r="G159" s="29"/>
      <c r="H159" s="29"/>
      <c r="I159" s="29"/>
      <c r="J159" s="29"/>
      <c r="K159" s="29"/>
      <c r="L159" s="82"/>
      <c r="M159" s="82"/>
      <c r="N159" s="82"/>
      <c r="O159" s="82"/>
      <c r="P159" s="29"/>
      <c r="Q159" s="85"/>
      <c r="R159" s="85"/>
      <c r="S159" s="82"/>
      <c r="T159" s="88"/>
      <c r="U159" s="91">
        <f t="shared" ref="U159" si="145">IF(E159="Journée WE",(T159-S159)/5400,(T159-S159)/3600)</f>
        <v>0</v>
      </c>
      <c r="V159" s="73">
        <f t="shared" ref="V159" si="146">IF(E159="Journée WE",(T159-S159)/(7.5*(720-W159)),(T159-S159)/(7.5*(480-W159)))</f>
        <v>0</v>
      </c>
      <c r="W159" s="76" cm="1">
        <f t="array" ref="W159">SUM(F159:F161,H159:H161,J159:J161,L159:O161*5)</f>
        <v>0</v>
      </c>
    </row>
    <row r="160" spans="1:23" ht="15" customHeight="1" x14ac:dyDescent="0.25">
      <c r="A160" s="95"/>
      <c r="B160" s="83"/>
      <c r="C160" s="83"/>
      <c r="D160" s="83"/>
      <c r="E160" s="83"/>
      <c r="F160" s="25"/>
      <c r="G160" s="25"/>
      <c r="H160" s="26"/>
      <c r="I160" s="26"/>
      <c r="J160" s="26"/>
      <c r="K160" s="26"/>
      <c r="L160" s="83"/>
      <c r="M160" s="83"/>
      <c r="N160" s="83"/>
      <c r="O160" s="83"/>
      <c r="P160" s="26"/>
      <c r="Q160" s="86"/>
      <c r="R160" s="86"/>
      <c r="S160" s="83"/>
      <c r="T160" s="89"/>
      <c r="U160" s="92"/>
      <c r="V160" s="74"/>
      <c r="W160" s="77"/>
    </row>
    <row r="161" spans="1:23" ht="15.75" customHeight="1" thickBot="1" x14ac:dyDescent="0.3">
      <c r="A161" s="96"/>
      <c r="B161" s="84"/>
      <c r="C161" s="84"/>
      <c r="D161" s="84"/>
      <c r="E161" s="84"/>
      <c r="F161" s="30"/>
      <c r="G161" s="30"/>
      <c r="H161" s="30"/>
      <c r="I161" s="30"/>
      <c r="J161" s="30"/>
      <c r="K161" s="30"/>
      <c r="L161" s="84"/>
      <c r="M161" s="84"/>
      <c r="N161" s="84"/>
      <c r="O161" s="84"/>
      <c r="P161" s="30"/>
      <c r="Q161" s="87"/>
      <c r="R161" s="87"/>
      <c r="S161" s="84"/>
      <c r="T161" s="90"/>
      <c r="U161" s="93"/>
      <c r="V161" s="75"/>
      <c r="W161" s="78"/>
    </row>
    <row r="162" spans="1:23" ht="15" customHeight="1" x14ac:dyDescent="0.25">
      <c r="A162" s="79"/>
      <c r="B162" s="64">
        <f t="shared" ref="B162" si="147">_xlfn.ISOWEEKNUM(A162)</f>
        <v>52</v>
      </c>
      <c r="C162" s="64"/>
      <c r="D162" s="64"/>
      <c r="E162" s="64"/>
      <c r="F162" s="27"/>
      <c r="G162" s="27"/>
      <c r="H162" s="27"/>
      <c r="I162" s="27"/>
      <c r="J162" s="27"/>
      <c r="K162" s="27"/>
      <c r="L162" s="64"/>
      <c r="M162" s="64"/>
      <c r="N162" s="64"/>
      <c r="O162" s="64"/>
      <c r="P162" s="27"/>
      <c r="Q162" s="67"/>
      <c r="R162" s="67"/>
      <c r="S162" s="64"/>
      <c r="T162" s="64"/>
      <c r="U162" s="70">
        <f t="shared" ref="U162" si="148">IF(E162="Journée WE",(T162-S162)/5400,(T162-S162)/3600)</f>
        <v>0</v>
      </c>
      <c r="V162" s="58">
        <f t="shared" ref="V162" si="149">IF(E162="Journée WE",(T162-S162)/(7.5*(720-W162)),(T162-S162)/(7.5*(480-W162)))</f>
        <v>0</v>
      </c>
      <c r="W162" s="61" cm="1">
        <f t="array" ref="W162">SUM(F162:F164,H162:H164,J162:J164,L162:O164*5)</f>
        <v>0</v>
      </c>
    </row>
    <row r="163" spans="1:23" ht="15" customHeight="1" x14ac:dyDescent="0.25">
      <c r="A163" s="80"/>
      <c r="B163" s="65"/>
      <c r="C163" s="65"/>
      <c r="D163" s="65"/>
      <c r="E163" s="65"/>
      <c r="F163" s="24"/>
      <c r="G163" s="24"/>
      <c r="H163" s="24"/>
      <c r="I163" s="24"/>
      <c r="J163" s="24"/>
      <c r="K163" s="24"/>
      <c r="L163" s="65"/>
      <c r="M163" s="65"/>
      <c r="N163" s="65"/>
      <c r="O163" s="65"/>
      <c r="P163" s="24"/>
      <c r="Q163" s="68"/>
      <c r="R163" s="68"/>
      <c r="S163" s="65"/>
      <c r="T163" s="65"/>
      <c r="U163" s="71"/>
      <c r="V163" s="59"/>
      <c r="W163" s="62"/>
    </row>
    <row r="164" spans="1:23" ht="15.75" customHeight="1" thickBot="1" x14ac:dyDescent="0.3">
      <c r="A164" s="81"/>
      <c r="B164" s="66"/>
      <c r="C164" s="66"/>
      <c r="D164" s="66"/>
      <c r="E164" s="66"/>
      <c r="F164" s="28"/>
      <c r="G164" s="28"/>
      <c r="H164" s="28"/>
      <c r="I164" s="28"/>
      <c r="J164" s="28"/>
      <c r="K164" s="28"/>
      <c r="L164" s="66"/>
      <c r="M164" s="66"/>
      <c r="N164" s="66"/>
      <c r="O164" s="66"/>
      <c r="P164" s="28"/>
      <c r="Q164" s="69"/>
      <c r="R164" s="69"/>
      <c r="S164" s="66"/>
      <c r="T164" s="66"/>
      <c r="U164" s="72"/>
      <c r="V164" s="60"/>
      <c r="W164" s="63"/>
    </row>
    <row r="165" spans="1:23" ht="15" customHeight="1" x14ac:dyDescent="0.25">
      <c r="A165" s="94"/>
      <c r="B165" s="82">
        <f t="shared" ref="B165" si="150">_xlfn.ISOWEEKNUM(A165)</f>
        <v>52</v>
      </c>
      <c r="C165" s="82"/>
      <c r="D165" s="82"/>
      <c r="E165" s="82"/>
      <c r="F165" s="29"/>
      <c r="G165" s="29"/>
      <c r="H165" s="29"/>
      <c r="I165" s="29"/>
      <c r="J165" s="29"/>
      <c r="K165" s="29"/>
      <c r="L165" s="82"/>
      <c r="M165" s="82"/>
      <c r="N165" s="82"/>
      <c r="O165" s="82"/>
      <c r="P165" s="29"/>
      <c r="Q165" s="85"/>
      <c r="R165" s="85"/>
      <c r="S165" s="82"/>
      <c r="T165" s="88"/>
      <c r="U165" s="91">
        <f t="shared" ref="U165" si="151">IF(E165="Journée WE",(T165-S165)/5400,(T165-S165)/3600)</f>
        <v>0</v>
      </c>
      <c r="V165" s="73">
        <f t="shared" ref="V165" si="152">IF(E165="Journée WE",(T165-S165)/(7.5*(720-W165)),(T165-S165)/(7.5*(480-W165)))</f>
        <v>0</v>
      </c>
      <c r="W165" s="76" cm="1">
        <f t="array" ref="W165">SUM(F165:F167,H165:H167,J165:J167,L165:O167*5)</f>
        <v>0</v>
      </c>
    </row>
    <row r="166" spans="1:23" ht="15" customHeight="1" x14ac:dyDescent="0.25">
      <c r="A166" s="95"/>
      <c r="B166" s="83"/>
      <c r="C166" s="83"/>
      <c r="D166" s="83"/>
      <c r="E166" s="83"/>
      <c r="F166" s="25"/>
      <c r="G166" s="25"/>
      <c r="H166" s="26"/>
      <c r="I166" s="26"/>
      <c r="J166" s="26"/>
      <c r="K166" s="26"/>
      <c r="L166" s="83"/>
      <c r="M166" s="83"/>
      <c r="N166" s="83"/>
      <c r="O166" s="83"/>
      <c r="P166" s="26"/>
      <c r="Q166" s="86"/>
      <c r="R166" s="86"/>
      <c r="S166" s="83"/>
      <c r="T166" s="89"/>
      <c r="U166" s="92"/>
      <c r="V166" s="74"/>
      <c r="W166" s="77"/>
    </row>
    <row r="167" spans="1:23" ht="15.75" customHeight="1" thickBot="1" x14ac:dyDescent="0.3">
      <c r="A167" s="96"/>
      <c r="B167" s="84"/>
      <c r="C167" s="84"/>
      <c r="D167" s="84"/>
      <c r="E167" s="84"/>
      <c r="F167" s="30"/>
      <c r="G167" s="30"/>
      <c r="H167" s="30"/>
      <c r="I167" s="30"/>
      <c r="J167" s="30"/>
      <c r="K167" s="30"/>
      <c r="L167" s="84"/>
      <c r="M167" s="84"/>
      <c r="N167" s="84"/>
      <c r="O167" s="84"/>
      <c r="P167" s="30"/>
      <c r="Q167" s="87"/>
      <c r="R167" s="87"/>
      <c r="S167" s="84"/>
      <c r="T167" s="90"/>
      <c r="U167" s="93"/>
      <c r="V167" s="75"/>
      <c r="W167" s="78"/>
    </row>
    <row r="168" spans="1:23" ht="15" customHeight="1" x14ac:dyDescent="0.25">
      <c r="A168" s="79"/>
      <c r="B168" s="64">
        <f t="shared" ref="B168" si="153">_xlfn.ISOWEEKNUM(A168)</f>
        <v>52</v>
      </c>
      <c r="C168" s="64"/>
      <c r="D168" s="64"/>
      <c r="E168" s="64"/>
      <c r="F168" s="27"/>
      <c r="G168" s="27"/>
      <c r="H168" s="27"/>
      <c r="I168" s="27"/>
      <c r="J168" s="27"/>
      <c r="K168" s="27"/>
      <c r="L168" s="64"/>
      <c r="M168" s="64"/>
      <c r="N168" s="64"/>
      <c r="O168" s="64"/>
      <c r="P168" s="27"/>
      <c r="Q168" s="67"/>
      <c r="R168" s="67"/>
      <c r="S168" s="64"/>
      <c r="T168" s="64"/>
      <c r="U168" s="70">
        <f t="shared" ref="U168" si="154">IF(E168="Journée WE",(T168-S168)/5400,(T168-S168)/3600)</f>
        <v>0</v>
      </c>
      <c r="V168" s="58">
        <f t="shared" ref="V168" si="155">IF(E168="Journée WE",(T168-S168)/(7.5*(720-W168)),(T168-S168)/(7.5*(480-W168)))</f>
        <v>0</v>
      </c>
      <c r="W168" s="61" cm="1">
        <f t="array" ref="W168">SUM(F168:F170,H168:H170,J168:J170,L168:O170*5)</f>
        <v>0</v>
      </c>
    </row>
    <row r="169" spans="1:23" ht="15" customHeight="1" x14ac:dyDescent="0.25">
      <c r="A169" s="80"/>
      <c r="B169" s="65"/>
      <c r="C169" s="65"/>
      <c r="D169" s="65"/>
      <c r="E169" s="65"/>
      <c r="F169" s="24"/>
      <c r="G169" s="24"/>
      <c r="H169" s="24"/>
      <c r="I169" s="24"/>
      <c r="J169" s="24"/>
      <c r="K169" s="24"/>
      <c r="L169" s="65"/>
      <c r="M169" s="65"/>
      <c r="N169" s="65"/>
      <c r="O169" s="65"/>
      <c r="P169" s="24"/>
      <c r="Q169" s="68"/>
      <c r="R169" s="68"/>
      <c r="S169" s="65"/>
      <c r="T169" s="65"/>
      <c r="U169" s="71"/>
      <c r="V169" s="59"/>
      <c r="W169" s="62"/>
    </row>
    <row r="170" spans="1:23" ht="15.75" customHeight="1" thickBot="1" x14ac:dyDescent="0.3">
      <c r="A170" s="81"/>
      <c r="B170" s="66"/>
      <c r="C170" s="66"/>
      <c r="D170" s="66"/>
      <c r="E170" s="66"/>
      <c r="F170" s="28"/>
      <c r="G170" s="28"/>
      <c r="H170" s="28"/>
      <c r="I170" s="28"/>
      <c r="J170" s="28"/>
      <c r="K170" s="28"/>
      <c r="L170" s="66"/>
      <c r="M170" s="66"/>
      <c r="N170" s="66"/>
      <c r="O170" s="66"/>
      <c r="P170" s="28"/>
      <c r="Q170" s="69"/>
      <c r="R170" s="69"/>
      <c r="S170" s="66"/>
      <c r="T170" s="66"/>
      <c r="U170" s="72"/>
      <c r="V170" s="60"/>
      <c r="W170" s="63"/>
    </row>
    <row r="171" spans="1:23" ht="15" customHeight="1" x14ac:dyDescent="0.25">
      <c r="A171" s="94"/>
      <c r="B171" s="82">
        <f t="shared" ref="B171" si="156">_xlfn.ISOWEEKNUM(A171)</f>
        <v>52</v>
      </c>
      <c r="C171" s="82"/>
      <c r="D171" s="82"/>
      <c r="E171" s="82"/>
      <c r="F171" s="29"/>
      <c r="G171" s="29"/>
      <c r="H171" s="29"/>
      <c r="I171" s="29"/>
      <c r="J171" s="29"/>
      <c r="K171" s="29"/>
      <c r="L171" s="82"/>
      <c r="M171" s="82"/>
      <c r="N171" s="82"/>
      <c r="O171" s="82"/>
      <c r="P171" s="29"/>
      <c r="Q171" s="85"/>
      <c r="R171" s="85"/>
      <c r="S171" s="82"/>
      <c r="T171" s="88"/>
      <c r="U171" s="91">
        <f t="shared" ref="U171" si="157">IF(E171="Journée WE",(T171-S171)/5400,(T171-S171)/3600)</f>
        <v>0</v>
      </c>
      <c r="V171" s="73">
        <f t="shared" ref="V171" si="158">IF(E171="Journée WE",(T171-S171)/(7.5*(720-W171)),(T171-S171)/(7.5*(480-W171)))</f>
        <v>0</v>
      </c>
      <c r="W171" s="76" cm="1">
        <f t="array" ref="W171">SUM(F171:F173,H171:H173,J171:J173,L171:O173*5)</f>
        <v>0</v>
      </c>
    </row>
    <row r="172" spans="1:23" ht="15" customHeight="1" x14ac:dyDescent="0.25">
      <c r="A172" s="95"/>
      <c r="B172" s="83"/>
      <c r="C172" s="83"/>
      <c r="D172" s="83"/>
      <c r="E172" s="83"/>
      <c r="F172" s="25"/>
      <c r="G172" s="25"/>
      <c r="H172" s="26"/>
      <c r="I172" s="26"/>
      <c r="J172" s="26"/>
      <c r="K172" s="26"/>
      <c r="L172" s="83"/>
      <c r="M172" s="83"/>
      <c r="N172" s="83"/>
      <c r="O172" s="83"/>
      <c r="P172" s="26"/>
      <c r="Q172" s="86"/>
      <c r="R172" s="86"/>
      <c r="S172" s="83"/>
      <c r="T172" s="89"/>
      <c r="U172" s="92"/>
      <c r="V172" s="74"/>
      <c r="W172" s="77"/>
    </row>
    <row r="173" spans="1:23" ht="15.75" customHeight="1" thickBot="1" x14ac:dyDescent="0.3">
      <c r="A173" s="96"/>
      <c r="B173" s="84"/>
      <c r="C173" s="84"/>
      <c r="D173" s="84"/>
      <c r="E173" s="84"/>
      <c r="F173" s="30"/>
      <c r="G173" s="30"/>
      <c r="H173" s="30"/>
      <c r="I173" s="30"/>
      <c r="J173" s="30"/>
      <c r="K173" s="30"/>
      <c r="L173" s="84"/>
      <c r="M173" s="84"/>
      <c r="N173" s="84"/>
      <c r="O173" s="84"/>
      <c r="P173" s="30"/>
      <c r="Q173" s="87"/>
      <c r="R173" s="87"/>
      <c r="S173" s="84"/>
      <c r="T173" s="90"/>
      <c r="U173" s="93"/>
      <c r="V173" s="75"/>
      <c r="W173" s="78"/>
    </row>
    <row r="174" spans="1:23" ht="15" customHeight="1" x14ac:dyDescent="0.25">
      <c r="A174" s="79"/>
      <c r="B174" s="64">
        <f t="shared" ref="B174" si="159">_xlfn.ISOWEEKNUM(A174)</f>
        <v>52</v>
      </c>
      <c r="C174" s="64"/>
      <c r="D174" s="64"/>
      <c r="E174" s="64"/>
      <c r="F174" s="27"/>
      <c r="G174" s="27"/>
      <c r="H174" s="27"/>
      <c r="I174" s="27"/>
      <c r="J174" s="27"/>
      <c r="K174" s="27"/>
      <c r="L174" s="64"/>
      <c r="M174" s="64"/>
      <c r="N174" s="64"/>
      <c r="O174" s="64"/>
      <c r="P174" s="27"/>
      <c r="Q174" s="67"/>
      <c r="R174" s="67"/>
      <c r="S174" s="64"/>
      <c r="T174" s="64"/>
      <c r="U174" s="70">
        <f t="shared" ref="U174" si="160">IF(E174="Journée WE",(T174-S174)/5400,(T174-S174)/3600)</f>
        <v>0</v>
      </c>
      <c r="V174" s="58">
        <f t="shared" ref="V174" si="161">IF(E174="Journée WE",(T174-S174)/(7.5*(720-W174)),(T174-S174)/(7.5*(480-W174)))</f>
        <v>0</v>
      </c>
      <c r="W174" s="61" cm="1">
        <f t="array" ref="W174">SUM(F174:F176,H174:H176,J174:J176,L174:O176*5)</f>
        <v>0</v>
      </c>
    </row>
    <row r="175" spans="1:23" ht="15" customHeight="1" x14ac:dyDescent="0.25">
      <c r="A175" s="80"/>
      <c r="B175" s="65"/>
      <c r="C175" s="65"/>
      <c r="D175" s="65"/>
      <c r="E175" s="65"/>
      <c r="F175" s="24"/>
      <c r="G175" s="24"/>
      <c r="H175" s="24"/>
      <c r="I175" s="24"/>
      <c r="J175" s="24"/>
      <c r="K175" s="24"/>
      <c r="L175" s="65"/>
      <c r="M175" s="65"/>
      <c r="N175" s="65"/>
      <c r="O175" s="65"/>
      <c r="P175" s="24"/>
      <c r="Q175" s="68"/>
      <c r="R175" s="68"/>
      <c r="S175" s="65"/>
      <c r="T175" s="65"/>
      <c r="U175" s="71"/>
      <c r="V175" s="59"/>
      <c r="W175" s="62"/>
    </row>
    <row r="176" spans="1:23" ht="15.75" customHeight="1" thickBot="1" x14ac:dyDescent="0.3">
      <c r="A176" s="81"/>
      <c r="B176" s="66"/>
      <c r="C176" s="66"/>
      <c r="D176" s="66"/>
      <c r="E176" s="66"/>
      <c r="F176" s="28"/>
      <c r="G176" s="28"/>
      <c r="H176" s="28"/>
      <c r="I176" s="28"/>
      <c r="J176" s="28"/>
      <c r="K176" s="28"/>
      <c r="L176" s="66"/>
      <c r="M176" s="66"/>
      <c r="N176" s="66"/>
      <c r="O176" s="66"/>
      <c r="P176" s="28"/>
      <c r="Q176" s="69"/>
      <c r="R176" s="69"/>
      <c r="S176" s="66"/>
      <c r="T176" s="66"/>
      <c r="U176" s="72"/>
      <c r="V176" s="60"/>
      <c r="W176" s="63"/>
    </row>
    <row r="177" spans="1:23" ht="15" customHeight="1" x14ac:dyDescent="0.25">
      <c r="A177" s="94"/>
      <c r="B177" s="82">
        <f t="shared" ref="B177" si="162">_xlfn.ISOWEEKNUM(A177)</f>
        <v>52</v>
      </c>
      <c r="C177" s="82"/>
      <c r="D177" s="82"/>
      <c r="E177" s="82"/>
      <c r="F177" s="29"/>
      <c r="G177" s="29"/>
      <c r="H177" s="29"/>
      <c r="I177" s="29"/>
      <c r="J177" s="29"/>
      <c r="K177" s="29"/>
      <c r="L177" s="82"/>
      <c r="M177" s="82"/>
      <c r="N177" s="82"/>
      <c r="O177" s="82"/>
      <c r="P177" s="29"/>
      <c r="Q177" s="85"/>
      <c r="R177" s="85"/>
      <c r="S177" s="82"/>
      <c r="T177" s="88"/>
      <c r="U177" s="91">
        <f t="shared" ref="U177" si="163">IF(E177="Journée WE",(T177-S177)/5400,(T177-S177)/3600)</f>
        <v>0</v>
      </c>
      <c r="V177" s="73">
        <f t="shared" ref="V177" si="164">IF(E177="Journée WE",(T177-S177)/(7.5*(720-W177)),(T177-S177)/(7.5*(480-W177)))</f>
        <v>0</v>
      </c>
      <c r="W177" s="76" cm="1">
        <f t="array" ref="W177">SUM(F177:F179,H177:H179,J177:J179,L177:O179*5)</f>
        <v>0</v>
      </c>
    </row>
    <row r="178" spans="1:23" ht="15" customHeight="1" x14ac:dyDescent="0.25">
      <c r="A178" s="95"/>
      <c r="B178" s="83"/>
      <c r="C178" s="83"/>
      <c r="D178" s="83"/>
      <c r="E178" s="83"/>
      <c r="F178" s="25"/>
      <c r="G178" s="25"/>
      <c r="H178" s="26"/>
      <c r="I178" s="26"/>
      <c r="J178" s="26"/>
      <c r="K178" s="26"/>
      <c r="L178" s="83"/>
      <c r="M178" s="83"/>
      <c r="N178" s="83"/>
      <c r="O178" s="83"/>
      <c r="P178" s="26"/>
      <c r="Q178" s="86"/>
      <c r="R178" s="86"/>
      <c r="S178" s="83"/>
      <c r="T178" s="89"/>
      <c r="U178" s="92"/>
      <c r="V178" s="74"/>
      <c r="W178" s="77"/>
    </row>
    <row r="179" spans="1:23" ht="15.75" customHeight="1" thickBot="1" x14ac:dyDescent="0.3">
      <c r="A179" s="96"/>
      <c r="B179" s="84"/>
      <c r="C179" s="84"/>
      <c r="D179" s="84"/>
      <c r="E179" s="84"/>
      <c r="F179" s="30"/>
      <c r="G179" s="30"/>
      <c r="H179" s="30"/>
      <c r="I179" s="30"/>
      <c r="J179" s="30"/>
      <c r="K179" s="30"/>
      <c r="L179" s="84"/>
      <c r="M179" s="84"/>
      <c r="N179" s="84"/>
      <c r="O179" s="84"/>
      <c r="P179" s="30"/>
      <c r="Q179" s="87"/>
      <c r="R179" s="87"/>
      <c r="S179" s="84"/>
      <c r="T179" s="90"/>
      <c r="U179" s="93"/>
      <c r="V179" s="75"/>
      <c r="W179" s="78"/>
    </row>
    <row r="180" spans="1:23" ht="15" customHeight="1" x14ac:dyDescent="0.25">
      <c r="A180" s="79"/>
      <c r="B180" s="64">
        <f t="shared" ref="B180" si="165">_xlfn.ISOWEEKNUM(A180)</f>
        <v>52</v>
      </c>
      <c r="C180" s="64"/>
      <c r="D180" s="64"/>
      <c r="E180" s="64"/>
      <c r="F180" s="27"/>
      <c r="G180" s="27"/>
      <c r="H180" s="27"/>
      <c r="I180" s="27"/>
      <c r="J180" s="27"/>
      <c r="K180" s="27"/>
      <c r="L180" s="64"/>
      <c r="M180" s="64"/>
      <c r="N180" s="64"/>
      <c r="O180" s="64"/>
      <c r="P180" s="27"/>
      <c r="Q180" s="67"/>
      <c r="R180" s="67"/>
      <c r="S180" s="64"/>
      <c r="T180" s="64"/>
      <c r="U180" s="70">
        <f t="shared" ref="U180" si="166">IF(E180="Journée WE",(T180-S180)/5400,(T180-S180)/3600)</f>
        <v>0</v>
      </c>
      <c r="V180" s="58">
        <f t="shared" ref="V180" si="167">IF(E180="Journée WE",(T180-S180)/(7.5*(720-W180)),(T180-S180)/(7.5*(480-W180)))</f>
        <v>0</v>
      </c>
      <c r="W180" s="61" cm="1">
        <f t="array" ref="W180">SUM(F180:F182,H180:H182,J180:J182,L180:O182*5)</f>
        <v>0</v>
      </c>
    </row>
    <row r="181" spans="1:23" ht="15" customHeight="1" x14ac:dyDescent="0.25">
      <c r="A181" s="80"/>
      <c r="B181" s="65"/>
      <c r="C181" s="65"/>
      <c r="D181" s="65"/>
      <c r="E181" s="65"/>
      <c r="F181" s="24"/>
      <c r="G181" s="24"/>
      <c r="H181" s="24"/>
      <c r="I181" s="24"/>
      <c r="J181" s="24"/>
      <c r="K181" s="24"/>
      <c r="L181" s="65"/>
      <c r="M181" s="65"/>
      <c r="N181" s="65"/>
      <c r="O181" s="65"/>
      <c r="P181" s="24"/>
      <c r="Q181" s="68"/>
      <c r="R181" s="68"/>
      <c r="S181" s="65"/>
      <c r="T181" s="65"/>
      <c r="U181" s="71"/>
      <c r="V181" s="59"/>
      <c r="W181" s="62"/>
    </row>
    <row r="182" spans="1:23" ht="15.75" customHeight="1" thickBot="1" x14ac:dyDescent="0.3">
      <c r="A182" s="81"/>
      <c r="B182" s="66"/>
      <c r="C182" s="66"/>
      <c r="D182" s="66"/>
      <c r="E182" s="66"/>
      <c r="F182" s="28"/>
      <c r="G182" s="28"/>
      <c r="H182" s="28"/>
      <c r="I182" s="28"/>
      <c r="J182" s="28"/>
      <c r="K182" s="28"/>
      <c r="L182" s="66"/>
      <c r="M182" s="66"/>
      <c r="N182" s="66"/>
      <c r="O182" s="66"/>
      <c r="P182" s="28"/>
      <c r="Q182" s="69"/>
      <c r="R182" s="69"/>
      <c r="S182" s="66"/>
      <c r="T182" s="66"/>
      <c r="U182" s="72"/>
      <c r="V182" s="60"/>
      <c r="W182" s="63"/>
    </row>
    <row r="183" spans="1:23" ht="15" customHeight="1" x14ac:dyDescent="0.25">
      <c r="A183" s="94"/>
      <c r="B183" s="82">
        <f t="shared" ref="B183" si="168">_xlfn.ISOWEEKNUM(A183)</f>
        <v>52</v>
      </c>
      <c r="C183" s="82"/>
      <c r="D183" s="82"/>
      <c r="E183" s="82"/>
      <c r="F183" s="29"/>
      <c r="G183" s="29"/>
      <c r="H183" s="29"/>
      <c r="I183" s="29"/>
      <c r="J183" s="29"/>
      <c r="K183" s="29"/>
      <c r="L183" s="82"/>
      <c r="M183" s="82"/>
      <c r="N183" s="82"/>
      <c r="O183" s="82"/>
      <c r="P183" s="29"/>
      <c r="Q183" s="85"/>
      <c r="R183" s="85"/>
      <c r="S183" s="82"/>
      <c r="T183" s="88"/>
      <c r="U183" s="91">
        <f t="shared" ref="U183" si="169">IF(E183="Journée WE",(T183-S183)/5400,(T183-S183)/3600)</f>
        <v>0</v>
      </c>
      <c r="V183" s="73">
        <f t="shared" ref="V183" si="170">IF(E183="Journée WE",(T183-S183)/(7.5*(720-W183)),(T183-S183)/(7.5*(480-W183)))</f>
        <v>0</v>
      </c>
      <c r="W183" s="76" cm="1">
        <f t="array" ref="W183">SUM(F183:F185,H183:H185,J183:J185,L183:O185*5)</f>
        <v>0</v>
      </c>
    </row>
    <row r="184" spans="1:23" ht="15" customHeight="1" x14ac:dyDescent="0.25">
      <c r="A184" s="95"/>
      <c r="B184" s="83"/>
      <c r="C184" s="83"/>
      <c r="D184" s="83"/>
      <c r="E184" s="83"/>
      <c r="F184" s="25"/>
      <c r="G184" s="25"/>
      <c r="H184" s="26"/>
      <c r="I184" s="26"/>
      <c r="J184" s="26"/>
      <c r="K184" s="26"/>
      <c r="L184" s="83"/>
      <c r="M184" s="83"/>
      <c r="N184" s="83"/>
      <c r="O184" s="83"/>
      <c r="P184" s="26"/>
      <c r="Q184" s="86"/>
      <c r="R184" s="86"/>
      <c r="S184" s="83"/>
      <c r="T184" s="89"/>
      <c r="U184" s="92"/>
      <c r="V184" s="74"/>
      <c r="W184" s="77"/>
    </row>
    <row r="185" spans="1:23" ht="15.75" customHeight="1" thickBot="1" x14ac:dyDescent="0.3">
      <c r="A185" s="96"/>
      <c r="B185" s="84"/>
      <c r="C185" s="84"/>
      <c r="D185" s="84"/>
      <c r="E185" s="84"/>
      <c r="F185" s="30"/>
      <c r="G185" s="30"/>
      <c r="H185" s="30"/>
      <c r="I185" s="30"/>
      <c r="J185" s="30"/>
      <c r="K185" s="30"/>
      <c r="L185" s="84"/>
      <c r="M185" s="84"/>
      <c r="N185" s="84"/>
      <c r="O185" s="84"/>
      <c r="P185" s="30"/>
      <c r="Q185" s="87"/>
      <c r="R185" s="87"/>
      <c r="S185" s="84"/>
      <c r="T185" s="90"/>
      <c r="U185" s="93"/>
      <c r="V185" s="75"/>
      <c r="W185" s="78"/>
    </row>
    <row r="186" spans="1:23" ht="15" customHeight="1" x14ac:dyDescent="0.25">
      <c r="A186" s="79"/>
      <c r="B186" s="64">
        <f t="shared" ref="B186" si="171">_xlfn.ISOWEEKNUM(A186)</f>
        <v>52</v>
      </c>
      <c r="C186" s="64"/>
      <c r="D186" s="64"/>
      <c r="E186" s="64"/>
      <c r="F186" s="27"/>
      <c r="G186" s="27"/>
      <c r="H186" s="27"/>
      <c r="I186" s="27"/>
      <c r="J186" s="27"/>
      <c r="K186" s="27"/>
      <c r="L186" s="64"/>
      <c r="M186" s="64"/>
      <c r="N186" s="64"/>
      <c r="O186" s="64"/>
      <c r="P186" s="27"/>
      <c r="Q186" s="67"/>
      <c r="R186" s="67"/>
      <c r="S186" s="64"/>
      <c r="T186" s="64"/>
      <c r="U186" s="70">
        <f t="shared" ref="U186" si="172">IF(E186="Journée WE",(T186-S186)/5400,(T186-S186)/3600)</f>
        <v>0</v>
      </c>
      <c r="V186" s="58">
        <f t="shared" ref="V186" si="173">IF(E186="Journée WE",(T186-S186)/(7.5*(720-W186)),(T186-S186)/(7.5*(480-W186)))</f>
        <v>0</v>
      </c>
      <c r="W186" s="61" cm="1">
        <f t="array" ref="W186">SUM(F186:F188,H186:H188,J186:J188,L186:O188*5)</f>
        <v>0</v>
      </c>
    </row>
    <row r="187" spans="1:23" ht="15" customHeight="1" x14ac:dyDescent="0.25">
      <c r="A187" s="80"/>
      <c r="B187" s="65"/>
      <c r="C187" s="65"/>
      <c r="D187" s="65"/>
      <c r="E187" s="65"/>
      <c r="F187" s="24"/>
      <c r="G187" s="24"/>
      <c r="H187" s="24"/>
      <c r="I187" s="24"/>
      <c r="J187" s="24"/>
      <c r="K187" s="24"/>
      <c r="L187" s="65"/>
      <c r="M187" s="65"/>
      <c r="N187" s="65"/>
      <c r="O187" s="65"/>
      <c r="P187" s="24"/>
      <c r="Q187" s="68"/>
      <c r="R187" s="68"/>
      <c r="S187" s="65"/>
      <c r="T187" s="65"/>
      <c r="U187" s="71"/>
      <c r="V187" s="59"/>
      <c r="W187" s="62"/>
    </row>
    <row r="188" spans="1:23" ht="15.75" customHeight="1" thickBot="1" x14ac:dyDescent="0.3">
      <c r="A188" s="81"/>
      <c r="B188" s="66"/>
      <c r="C188" s="66"/>
      <c r="D188" s="66"/>
      <c r="E188" s="66"/>
      <c r="F188" s="28"/>
      <c r="G188" s="28"/>
      <c r="H188" s="28"/>
      <c r="I188" s="28"/>
      <c r="J188" s="28"/>
      <c r="K188" s="28"/>
      <c r="L188" s="66"/>
      <c r="M188" s="66"/>
      <c r="N188" s="66"/>
      <c r="O188" s="66"/>
      <c r="P188" s="28"/>
      <c r="Q188" s="69"/>
      <c r="R188" s="69"/>
      <c r="S188" s="66"/>
      <c r="T188" s="66"/>
      <c r="U188" s="72"/>
      <c r="V188" s="60"/>
      <c r="W188" s="63"/>
    </row>
    <row r="189" spans="1:23" ht="15" customHeight="1" x14ac:dyDescent="0.25">
      <c r="A189" s="94"/>
      <c r="B189" s="82">
        <f t="shared" ref="B189" si="174">_xlfn.ISOWEEKNUM(A189)</f>
        <v>52</v>
      </c>
      <c r="C189" s="82"/>
      <c r="D189" s="82"/>
      <c r="E189" s="82"/>
      <c r="F189" s="29"/>
      <c r="G189" s="29"/>
      <c r="H189" s="29"/>
      <c r="I189" s="29"/>
      <c r="J189" s="29"/>
      <c r="K189" s="29"/>
      <c r="L189" s="82"/>
      <c r="M189" s="82"/>
      <c r="N189" s="82"/>
      <c r="O189" s="82"/>
      <c r="P189" s="29"/>
      <c r="Q189" s="85"/>
      <c r="R189" s="85"/>
      <c r="S189" s="82"/>
      <c r="T189" s="88"/>
      <c r="U189" s="91">
        <f t="shared" ref="U189" si="175">IF(E189="Journée WE",(T189-S189)/5400,(T189-S189)/3600)</f>
        <v>0</v>
      </c>
      <c r="V189" s="73">
        <f t="shared" ref="V189" si="176">IF(E189="Journée WE",(T189-S189)/(7.5*(720-W189)),(T189-S189)/(7.5*(480-W189)))</f>
        <v>0</v>
      </c>
      <c r="W189" s="76" cm="1">
        <f t="array" ref="W189">SUM(F189:F191,H189:H191,J189:J191,L189:O191*5)</f>
        <v>0</v>
      </c>
    </row>
    <row r="190" spans="1:23" ht="15" customHeight="1" x14ac:dyDescent="0.25">
      <c r="A190" s="95"/>
      <c r="B190" s="83"/>
      <c r="C190" s="83"/>
      <c r="D190" s="83"/>
      <c r="E190" s="83"/>
      <c r="F190" s="25"/>
      <c r="G190" s="25"/>
      <c r="H190" s="26"/>
      <c r="I190" s="26"/>
      <c r="J190" s="26"/>
      <c r="K190" s="26"/>
      <c r="L190" s="83"/>
      <c r="M190" s="83"/>
      <c r="N190" s="83"/>
      <c r="O190" s="83"/>
      <c r="P190" s="26"/>
      <c r="Q190" s="86"/>
      <c r="R190" s="86"/>
      <c r="S190" s="83"/>
      <c r="T190" s="89"/>
      <c r="U190" s="92"/>
      <c r="V190" s="74"/>
      <c r="W190" s="77"/>
    </row>
    <row r="191" spans="1:23" ht="15.75" customHeight="1" thickBot="1" x14ac:dyDescent="0.3">
      <c r="A191" s="96"/>
      <c r="B191" s="84"/>
      <c r="C191" s="84"/>
      <c r="D191" s="84"/>
      <c r="E191" s="84"/>
      <c r="F191" s="30"/>
      <c r="G191" s="30"/>
      <c r="H191" s="30"/>
      <c r="I191" s="30"/>
      <c r="J191" s="30"/>
      <c r="K191" s="30"/>
      <c r="L191" s="84"/>
      <c r="M191" s="84"/>
      <c r="N191" s="84"/>
      <c r="O191" s="84"/>
      <c r="P191" s="30"/>
      <c r="Q191" s="87"/>
      <c r="R191" s="87"/>
      <c r="S191" s="84"/>
      <c r="T191" s="90"/>
      <c r="U191" s="93"/>
      <c r="V191" s="75"/>
      <c r="W191" s="78"/>
    </row>
    <row r="192" spans="1:23" ht="15" customHeight="1" x14ac:dyDescent="0.25">
      <c r="A192" s="79"/>
      <c r="B192" s="64">
        <f t="shared" ref="B192" si="177">_xlfn.ISOWEEKNUM(A192)</f>
        <v>52</v>
      </c>
      <c r="C192" s="64"/>
      <c r="D192" s="64"/>
      <c r="E192" s="64"/>
      <c r="F192" s="27"/>
      <c r="G192" s="27"/>
      <c r="H192" s="27"/>
      <c r="I192" s="27"/>
      <c r="J192" s="27"/>
      <c r="K192" s="27"/>
      <c r="L192" s="64"/>
      <c r="M192" s="64"/>
      <c r="N192" s="64"/>
      <c r="O192" s="64"/>
      <c r="P192" s="27"/>
      <c r="Q192" s="67"/>
      <c r="R192" s="67"/>
      <c r="S192" s="64"/>
      <c r="T192" s="64"/>
      <c r="U192" s="70">
        <f t="shared" ref="U192" si="178">IF(E192="Journée WE",(T192-S192)/5400,(T192-S192)/3600)</f>
        <v>0</v>
      </c>
      <c r="V192" s="58">
        <f t="shared" ref="V192" si="179">IF(E192="Journée WE",(T192-S192)/(7.5*(720-W192)),(T192-S192)/(7.5*(480-W192)))</f>
        <v>0</v>
      </c>
      <c r="W192" s="61" cm="1">
        <f t="array" ref="W192">SUM(F192:F194,H192:H194,J192:J194,L192:O194*5)</f>
        <v>0</v>
      </c>
    </row>
    <row r="193" spans="1:23" ht="15" customHeight="1" x14ac:dyDescent="0.25">
      <c r="A193" s="80"/>
      <c r="B193" s="65"/>
      <c r="C193" s="65"/>
      <c r="D193" s="65"/>
      <c r="E193" s="65"/>
      <c r="F193" s="24"/>
      <c r="G193" s="24"/>
      <c r="H193" s="24"/>
      <c r="I193" s="24"/>
      <c r="J193" s="24"/>
      <c r="K193" s="24"/>
      <c r="L193" s="65"/>
      <c r="M193" s="65"/>
      <c r="N193" s="65"/>
      <c r="O193" s="65"/>
      <c r="P193" s="24"/>
      <c r="Q193" s="68"/>
      <c r="R193" s="68"/>
      <c r="S193" s="65"/>
      <c r="T193" s="65"/>
      <c r="U193" s="71"/>
      <c r="V193" s="59"/>
      <c r="W193" s="62"/>
    </row>
    <row r="194" spans="1:23" ht="15.75" customHeight="1" thickBot="1" x14ac:dyDescent="0.3">
      <c r="A194" s="81"/>
      <c r="B194" s="66"/>
      <c r="C194" s="66"/>
      <c r="D194" s="66"/>
      <c r="E194" s="66"/>
      <c r="F194" s="28"/>
      <c r="G194" s="28"/>
      <c r="H194" s="28"/>
      <c r="I194" s="28"/>
      <c r="J194" s="28"/>
      <c r="K194" s="28"/>
      <c r="L194" s="66"/>
      <c r="M194" s="66"/>
      <c r="N194" s="66"/>
      <c r="O194" s="66"/>
      <c r="P194" s="28"/>
      <c r="Q194" s="69"/>
      <c r="R194" s="69"/>
      <c r="S194" s="66"/>
      <c r="T194" s="66"/>
      <c r="U194" s="72"/>
      <c r="V194" s="60"/>
      <c r="W194" s="63"/>
    </row>
    <row r="195" spans="1:23" ht="15" customHeight="1" x14ac:dyDescent="0.25">
      <c r="A195" s="94"/>
      <c r="B195" s="82">
        <f t="shared" ref="B195" si="180">_xlfn.ISOWEEKNUM(A195)</f>
        <v>52</v>
      </c>
      <c r="C195" s="82"/>
      <c r="D195" s="82"/>
      <c r="E195" s="82"/>
      <c r="F195" s="29"/>
      <c r="G195" s="29"/>
      <c r="H195" s="29"/>
      <c r="I195" s="29"/>
      <c r="J195" s="29"/>
      <c r="K195" s="29"/>
      <c r="L195" s="82"/>
      <c r="M195" s="82"/>
      <c r="N195" s="82"/>
      <c r="O195" s="82"/>
      <c r="P195" s="29"/>
      <c r="Q195" s="85"/>
      <c r="R195" s="85"/>
      <c r="S195" s="82"/>
      <c r="T195" s="88"/>
      <c r="U195" s="91">
        <f t="shared" ref="U195" si="181">IF(E195="Journée WE",(T195-S195)/5400,(T195-S195)/3600)</f>
        <v>0</v>
      </c>
      <c r="V195" s="73">
        <f t="shared" ref="V195" si="182">IF(E195="Journée WE",(T195-S195)/(7.5*(720-W195)),(T195-S195)/(7.5*(480-W195)))</f>
        <v>0</v>
      </c>
      <c r="W195" s="76" cm="1">
        <f t="array" ref="W195">SUM(F195:F197,H195:H197,J195:J197,L195:O197*5)</f>
        <v>0</v>
      </c>
    </row>
    <row r="196" spans="1:23" ht="15" customHeight="1" x14ac:dyDescent="0.25">
      <c r="A196" s="95"/>
      <c r="B196" s="83"/>
      <c r="C196" s="83"/>
      <c r="D196" s="83"/>
      <c r="E196" s="83"/>
      <c r="F196" s="25"/>
      <c r="G196" s="25"/>
      <c r="H196" s="26"/>
      <c r="I196" s="26"/>
      <c r="J196" s="26"/>
      <c r="K196" s="26"/>
      <c r="L196" s="83"/>
      <c r="M196" s="83"/>
      <c r="N196" s="83"/>
      <c r="O196" s="83"/>
      <c r="P196" s="26"/>
      <c r="Q196" s="86"/>
      <c r="R196" s="86"/>
      <c r="S196" s="83"/>
      <c r="T196" s="89"/>
      <c r="U196" s="92"/>
      <c r="V196" s="74"/>
      <c r="W196" s="77"/>
    </row>
    <row r="197" spans="1:23" ht="15.75" customHeight="1" thickBot="1" x14ac:dyDescent="0.3">
      <c r="A197" s="96"/>
      <c r="B197" s="84"/>
      <c r="C197" s="84"/>
      <c r="D197" s="84"/>
      <c r="E197" s="84"/>
      <c r="F197" s="30"/>
      <c r="G197" s="30"/>
      <c r="H197" s="30"/>
      <c r="I197" s="30"/>
      <c r="J197" s="30"/>
      <c r="K197" s="30"/>
      <c r="L197" s="84"/>
      <c r="M197" s="84"/>
      <c r="N197" s="84"/>
      <c r="O197" s="84"/>
      <c r="P197" s="30"/>
      <c r="Q197" s="87"/>
      <c r="R197" s="87"/>
      <c r="S197" s="84"/>
      <c r="T197" s="90"/>
      <c r="U197" s="93"/>
      <c r="V197" s="75"/>
      <c r="W197" s="78"/>
    </row>
    <row r="198" spans="1:23" ht="15" customHeight="1" x14ac:dyDescent="0.25">
      <c r="A198" s="79"/>
      <c r="B198" s="64">
        <f t="shared" ref="B198" si="183">_xlfn.ISOWEEKNUM(A198)</f>
        <v>52</v>
      </c>
      <c r="C198" s="64"/>
      <c r="D198" s="64"/>
      <c r="E198" s="64"/>
      <c r="F198" s="27"/>
      <c r="G198" s="27"/>
      <c r="H198" s="27"/>
      <c r="I198" s="27"/>
      <c r="J198" s="27"/>
      <c r="K198" s="27"/>
      <c r="L198" s="64"/>
      <c r="M198" s="64"/>
      <c r="N198" s="64"/>
      <c r="O198" s="64"/>
      <c r="P198" s="27"/>
      <c r="Q198" s="67"/>
      <c r="R198" s="67"/>
      <c r="S198" s="64"/>
      <c r="T198" s="64"/>
      <c r="U198" s="70">
        <f t="shared" ref="U198" si="184">IF(E198="Journée WE",(T198-S198)/5400,(T198-S198)/3600)</f>
        <v>0</v>
      </c>
      <c r="V198" s="58">
        <f t="shared" ref="V198" si="185">IF(E198="Journée WE",(T198-S198)/(7.5*(720-W198)),(T198-S198)/(7.5*(480-W198)))</f>
        <v>0</v>
      </c>
      <c r="W198" s="61" cm="1">
        <f t="array" ref="W198">SUM(F198:F200,H198:H200,J198:J200,L198:O200*5)</f>
        <v>0</v>
      </c>
    </row>
    <row r="199" spans="1:23" ht="15" customHeight="1" x14ac:dyDescent="0.25">
      <c r="A199" s="80"/>
      <c r="B199" s="65"/>
      <c r="C199" s="65"/>
      <c r="D199" s="65"/>
      <c r="E199" s="65"/>
      <c r="F199" s="24"/>
      <c r="G199" s="24"/>
      <c r="H199" s="24"/>
      <c r="I199" s="24"/>
      <c r="J199" s="24"/>
      <c r="K199" s="24"/>
      <c r="L199" s="65"/>
      <c r="M199" s="65"/>
      <c r="N199" s="65"/>
      <c r="O199" s="65"/>
      <c r="P199" s="24"/>
      <c r="Q199" s="68"/>
      <c r="R199" s="68"/>
      <c r="S199" s="65"/>
      <c r="T199" s="65"/>
      <c r="U199" s="71"/>
      <c r="V199" s="59"/>
      <c r="W199" s="62"/>
    </row>
    <row r="200" spans="1:23" ht="15.75" customHeight="1" thickBot="1" x14ac:dyDescent="0.3">
      <c r="A200" s="81"/>
      <c r="B200" s="66"/>
      <c r="C200" s="66"/>
      <c r="D200" s="66"/>
      <c r="E200" s="66"/>
      <c r="F200" s="28"/>
      <c r="G200" s="28"/>
      <c r="H200" s="28"/>
      <c r="I200" s="28"/>
      <c r="J200" s="28"/>
      <c r="K200" s="28"/>
      <c r="L200" s="66"/>
      <c r="M200" s="66"/>
      <c r="N200" s="66"/>
      <c r="O200" s="66"/>
      <c r="P200" s="28"/>
      <c r="Q200" s="69"/>
      <c r="R200" s="69"/>
      <c r="S200" s="66"/>
      <c r="T200" s="66"/>
      <c r="U200" s="72"/>
      <c r="V200" s="60"/>
      <c r="W200" s="63"/>
    </row>
    <row r="201" spans="1:23" ht="15" customHeight="1" x14ac:dyDescent="0.25">
      <c r="A201" s="94"/>
      <c r="B201" s="82">
        <f t="shared" ref="B201" si="186">_xlfn.ISOWEEKNUM(A201)</f>
        <v>52</v>
      </c>
      <c r="C201" s="82"/>
      <c r="D201" s="82"/>
      <c r="E201" s="82"/>
      <c r="F201" s="53"/>
      <c r="G201" s="53"/>
      <c r="H201" s="53"/>
      <c r="I201" s="53"/>
      <c r="J201" s="53"/>
      <c r="K201" s="53"/>
      <c r="L201" s="82"/>
      <c r="M201" s="82"/>
      <c r="N201" s="82"/>
      <c r="O201" s="82"/>
      <c r="P201" s="53"/>
      <c r="Q201" s="85"/>
      <c r="R201" s="85"/>
      <c r="S201" s="82"/>
      <c r="T201" s="88"/>
      <c r="U201" s="91">
        <f t="shared" ref="U201" si="187">IF(E201="Journée WE",(T201-S201)/5400,(T201-S201)/3600)</f>
        <v>0</v>
      </c>
      <c r="V201" s="73">
        <f t="shared" ref="V201" si="188">IF(E201="Journée WE",(T201-S201)/(7.5*(720-W201)),(T201-S201)/(7.5*(480-W201)))</f>
        <v>0</v>
      </c>
      <c r="W201" s="76" cm="1">
        <f t="array" ref="W201">SUM(F201:F203,H201:H203,J201:J203,L201:O203*5)</f>
        <v>0</v>
      </c>
    </row>
    <row r="202" spans="1:23" ht="15" customHeight="1" x14ac:dyDescent="0.25">
      <c r="A202" s="95"/>
      <c r="B202" s="83"/>
      <c r="C202" s="83"/>
      <c r="D202" s="83"/>
      <c r="E202" s="83"/>
      <c r="F202" s="54"/>
      <c r="G202" s="54"/>
      <c r="H202" s="26"/>
      <c r="I202" s="26"/>
      <c r="J202" s="26"/>
      <c r="K202" s="26"/>
      <c r="L202" s="83"/>
      <c r="M202" s="83"/>
      <c r="N202" s="83"/>
      <c r="O202" s="83"/>
      <c r="P202" s="26"/>
      <c r="Q202" s="86"/>
      <c r="R202" s="86"/>
      <c r="S202" s="83"/>
      <c r="T202" s="89"/>
      <c r="U202" s="92"/>
      <c r="V202" s="74"/>
      <c r="W202" s="77"/>
    </row>
    <row r="203" spans="1:23" ht="15.75" customHeight="1" thickBot="1" x14ac:dyDescent="0.3">
      <c r="A203" s="96"/>
      <c r="B203" s="84"/>
      <c r="C203" s="84"/>
      <c r="D203" s="84"/>
      <c r="E203" s="84"/>
      <c r="F203" s="55"/>
      <c r="G203" s="55"/>
      <c r="H203" s="55"/>
      <c r="I203" s="55"/>
      <c r="J203" s="55"/>
      <c r="K203" s="55"/>
      <c r="L203" s="84"/>
      <c r="M203" s="84"/>
      <c r="N203" s="84"/>
      <c r="O203" s="84"/>
      <c r="P203" s="55"/>
      <c r="Q203" s="87"/>
      <c r="R203" s="87"/>
      <c r="S203" s="84"/>
      <c r="T203" s="90"/>
      <c r="U203" s="93"/>
      <c r="V203" s="75"/>
      <c r="W203" s="78"/>
    </row>
    <row r="204" spans="1:23" ht="15" customHeight="1" x14ac:dyDescent="0.25">
      <c r="A204" s="79"/>
      <c r="B204" s="64">
        <f t="shared" ref="B204" si="189">_xlfn.ISOWEEKNUM(A204)</f>
        <v>52</v>
      </c>
      <c r="C204" s="64"/>
      <c r="D204" s="64"/>
      <c r="E204" s="64"/>
      <c r="F204" s="56"/>
      <c r="G204" s="56"/>
      <c r="H204" s="56"/>
      <c r="I204" s="56"/>
      <c r="J204" s="56"/>
      <c r="K204" s="56"/>
      <c r="L204" s="64"/>
      <c r="M204" s="64"/>
      <c r="N204" s="64"/>
      <c r="O204" s="64"/>
      <c r="P204" s="56"/>
      <c r="Q204" s="67"/>
      <c r="R204" s="67"/>
      <c r="S204" s="64"/>
      <c r="T204" s="64"/>
      <c r="U204" s="70">
        <f t="shared" ref="U204" si="190">IF(E204="Journée WE",(T204-S204)/5400,(T204-S204)/3600)</f>
        <v>0</v>
      </c>
      <c r="V204" s="58">
        <f t="shared" ref="V204" si="191">IF(E204="Journée WE",(T204-S204)/(7.5*(720-W204)),(T204-S204)/(7.5*(480-W204)))</f>
        <v>0</v>
      </c>
      <c r="W204" s="61" cm="1">
        <f t="array" ref="W204">SUM(F204:F206,H204:H206,J204:J206,L204:O206*5)</f>
        <v>0</v>
      </c>
    </row>
    <row r="205" spans="1:23" ht="15" customHeight="1" x14ac:dyDescent="0.25">
      <c r="A205" s="80"/>
      <c r="B205" s="65"/>
      <c r="C205" s="65"/>
      <c r="D205" s="65"/>
      <c r="E205" s="65"/>
      <c r="F205" s="24"/>
      <c r="G205" s="24"/>
      <c r="H205" s="24"/>
      <c r="I205" s="24"/>
      <c r="J205" s="24"/>
      <c r="K205" s="24"/>
      <c r="L205" s="65"/>
      <c r="M205" s="65"/>
      <c r="N205" s="65"/>
      <c r="O205" s="65"/>
      <c r="P205" s="24"/>
      <c r="Q205" s="68"/>
      <c r="R205" s="68"/>
      <c r="S205" s="65"/>
      <c r="T205" s="65"/>
      <c r="U205" s="71"/>
      <c r="V205" s="59"/>
      <c r="W205" s="62"/>
    </row>
    <row r="206" spans="1:23" ht="15.75" customHeight="1" thickBot="1" x14ac:dyDescent="0.3">
      <c r="A206" s="81"/>
      <c r="B206" s="66"/>
      <c r="C206" s="66"/>
      <c r="D206" s="66"/>
      <c r="E206" s="66"/>
      <c r="F206" s="57"/>
      <c r="G206" s="57"/>
      <c r="H206" s="57"/>
      <c r="I206" s="57"/>
      <c r="J206" s="57"/>
      <c r="K206" s="57"/>
      <c r="L206" s="66"/>
      <c r="M206" s="66"/>
      <c r="N206" s="66"/>
      <c r="O206" s="66"/>
      <c r="P206" s="57"/>
      <c r="Q206" s="69"/>
      <c r="R206" s="69"/>
      <c r="S206" s="66"/>
      <c r="T206" s="66"/>
      <c r="U206" s="72"/>
      <c r="V206" s="60"/>
      <c r="W206" s="63"/>
    </row>
    <row r="207" spans="1:23" ht="15" customHeight="1" x14ac:dyDescent="0.25">
      <c r="A207" s="94"/>
      <c r="B207" s="82">
        <f t="shared" ref="B207" si="192">_xlfn.ISOWEEKNUM(A207)</f>
        <v>52</v>
      </c>
      <c r="C207" s="82"/>
      <c r="D207" s="82"/>
      <c r="E207" s="82"/>
      <c r="F207" s="53"/>
      <c r="G207" s="53"/>
      <c r="H207" s="53"/>
      <c r="I207" s="53"/>
      <c r="J207" s="53"/>
      <c r="K207" s="53"/>
      <c r="L207" s="82"/>
      <c r="M207" s="82"/>
      <c r="N207" s="82"/>
      <c r="O207" s="82"/>
      <c r="P207" s="53"/>
      <c r="Q207" s="85"/>
      <c r="R207" s="85"/>
      <c r="S207" s="82"/>
      <c r="T207" s="88"/>
      <c r="U207" s="91">
        <f t="shared" ref="U207" si="193">IF(E207="Journée WE",(T207-S207)/5400,(T207-S207)/3600)</f>
        <v>0</v>
      </c>
      <c r="V207" s="73">
        <f t="shared" ref="V207" si="194">IF(E207="Journée WE",(T207-S207)/(7.5*(720-W207)),(T207-S207)/(7.5*(480-W207)))</f>
        <v>0</v>
      </c>
      <c r="W207" s="76" cm="1">
        <f t="array" ref="W207">SUM(F207:F209,H207:H209,J207:J209,L207:O209*5)</f>
        <v>0</v>
      </c>
    </row>
    <row r="208" spans="1:23" ht="15" customHeight="1" x14ac:dyDescent="0.25">
      <c r="A208" s="95"/>
      <c r="B208" s="83"/>
      <c r="C208" s="83"/>
      <c r="D208" s="83"/>
      <c r="E208" s="83"/>
      <c r="F208" s="54"/>
      <c r="G208" s="54"/>
      <c r="H208" s="26"/>
      <c r="I208" s="26"/>
      <c r="J208" s="26"/>
      <c r="K208" s="26"/>
      <c r="L208" s="83"/>
      <c r="M208" s="83"/>
      <c r="N208" s="83"/>
      <c r="O208" s="83"/>
      <c r="P208" s="26"/>
      <c r="Q208" s="86"/>
      <c r="R208" s="86"/>
      <c r="S208" s="83"/>
      <c r="T208" s="89"/>
      <c r="U208" s="92"/>
      <c r="V208" s="74"/>
      <c r="W208" s="77"/>
    </row>
    <row r="209" spans="1:23" ht="15.75" customHeight="1" thickBot="1" x14ac:dyDescent="0.3">
      <c r="A209" s="96"/>
      <c r="B209" s="84"/>
      <c r="C209" s="84"/>
      <c r="D209" s="84"/>
      <c r="E209" s="84"/>
      <c r="F209" s="55"/>
      <c r="G209" s="55"/>
      <c r="H209" s="55"/>
      <c r="I209" s="55"/>
      <c r="J209" s="55"/>
      <c r="K209" s="55"/>
      <c r="L209" s="84"/>
      <c r="M209" s="84"/>
      <c r="N209" s="84"/>
      <c r="O209" s="84"/>
      <c r="P209" s="55"/>
      <c r="Q209" s="87"/>
      <c r="R209" s="87"/>
      <c r="S209" s="84"/>
      <c r="T209" s="90"/>
      <c r="U209" s="93"/>
      <c r="V209" s="75"/>
      <c r="W209" s="78"/>
    </row>
    <row r="210" spans="1:23" ht="15" customHeight="1" x14ac:dyDescent="0.25">
      <c r="A210" s="79"/>
      <c r="B210" s="64">
        <f t="shared" ref="B210" si="195">_xlfn.ISOWEEKNUM(A210)</f>
        <v>52</v>
      </c>
      <c r="C210" s="64"/>
      <c r="D210" s="64"/>
      <c r="E210" s="64"/>
      <c r="F210" s="56"/>
      <c r="G210" s="56"/>
      <c r="H210" s="56"/>
      <c r="I210" s="56"/>
      <c r="J210" s="56"/>
      <c r="K210" s="56"/>
      <c r="L210" s="64"/>
      <c r="M210" s="64"/>
      <c r="N210" s="64"/>
      <c r="O210" s="64"/>
      <c r="P210" s="56"/>
      <c r="Q210" s="67"/>
      <c r="R210" s="67"/>
      <c r="S210" s="64"/>
      <c r="T210" s="64"/>
      <c r="U210" s="70">
        <f t="shared" ref="U210" si="196">IF(E210="Journée WE",(T210-S210)/5400,(T210-S210)/3600)</f>
        <v>0</v>
      </c>
      <c r="V210" s="58">
        <f t="shared" ref="V210" si="197">IF(E210="Journée WE",(T210-S210)/(7.5*(720-W210)),(T210-S210)/(7.5*(480-W210)))</f>
        <v>0</v>
      </c>
      <c r="W210" s="61" cm="1">
        <f t="array" ref="W210">SUM(F210:F212,H210:H212,J210:J212,L210:O212*5)</f>
        <v>0</v>
      </c>
    </row>
    <row r="211" spans="1:23" ht="15" customHeight="1" x14ac:dyDescent="0.25">
      <c r="A211" s="80"/>
      <c r="B211" s="65"/>
      <c r="C211" s="65"/>
      <c r="D211" s="65"/>
      <c r="E211" s="65"/>
      <c r="F211" s="24"/>
      <c r="G211" s="24"/>
      <c r="H211" s="24"/>
      <c r="I211" s="24"/>
      <c r="J211" s="24"/>
      <c r="K211" s="24"/>
      <c r="L211" s="65"/>
      <c r="M211" s="65"/>
      <c r="N211" s="65"/>
      <c r="O211" s="65"/>
      <c r="P211" s="24"/>
      <c r="Q211" s="68"/>
      <c r="R211" s="68"/>
      <c r="S211" s="65"/>
      <c r="T211" s="65"/>
      <c r="U211" s="71"/>
      <c r="V211" s="59"/>
      <c r="W211" s="62"/>
    </row>
    <row r="212" spans="1:23" ht="15.75" customHeight="1" thickBot="1" x14ac:dyDescent="0.3">
      <c r="A212" s="81"/>
      <c r="B212" s="66"/>
      <c r="C212" s="66"/>
      <c r="D212" s="66"/>
      <c r="E212" s="66"/>
      <c r="F212" s="57"/>
      <c r="G212" s="57"/>
      <c r="H212" s="57"/>
      <c r="I212" s="57"/>
      <c r="J212" s="57"/>
      <c r="K212" s="57"/>
      <c r="L212" s="66"/>
      <c r="M212" s="66"/>
      <c r="N212" s="66"/>
      <c r="O212" s="66"/>
      <c r="P212" s="57"/>
      <c r="Q212" s="69"/>
      <c r="R212" s="69"/>
      <c r="S212" s="66"/>
      <c r="T212" s="66"/>
      <c r="U212" s="72"/>
      <c r="V212" s="60"/>
      <c r="W212" s="63"/>
    </row>
    <row r="213" spans="1:23" ht="15" customHeight="1" x14ac:dyDescent="0.25">
      <c r="A213" s="94"/>
      <c r="B213" s="82">
        <f t="shared" ref="B213" si="198">_xlfn.ISOWEEKNUM(A213)</f>
        <v>52</v>
      </c>
      <c r="C213" s="82"/>
      <c r="D213" s="82"/>
      <c r="E213" s="82"/>
      <c r="F213" s="53"/>
      <c r="G213" s="53"/>
      <c r="H213" s="53"/>
      <c r="I213" s="53"/>
      <c r="J213" s="53"/>
      <c r="K213" s="53"/>
      <c r="L213" s="82"/>
      <c r="M213" s="82"/>
      <c r="N213" s="82"/>
      <c r="O213" s="82"/>
      <c r="P213" s="53"/>
      <c r="Q213" s="85"/>
      <c r="R213" s="85"/>
      <c r="S213" s="82"/>
      <c r="T213" s="88"/>
      <c r="U213" s="91">
        <f t="shared" ref="U213" si="199">IF(E213="Journée WE",(T213-S213)/5400,(T213-S213)/3600)</f>
        <v>0</v>
      </c>
      <c r="V213" s="73">
        <f t="shared" ref="V213" si="200">IF(E213="Journée WE",(T213-S213)/(7.5*(720-W213)),(T213-S213)/(7.5*(480-W213)))</f>
        <v>0</v>
      </c>
      <c r="W213" s="76" cm="1">
        <f t="array" ref="W213">SUM(F213:F215,H213:H215,J213:J215,L213:O215*5)</f>
        <v>0</v>
      </c>
    </row>
    <row r="214" spans="1:23" ht="15" customHeight="1" x14ac:dyDescent="0.25">
      <c r="A214" s="95"/>
      <c r="B214" s="83"/>
      <c r="C214" s="83"/>
      <c r="D214" s="83"/>
      <c r="E214" s="83"/>
      <c r="F214" s="54"/>
      <c r="G214" s="54"/>
      <c r="H214" s="26"/>
      <c r="I214" s="26"/>
      <c r="J214" s="26"/>
      <c r="K214" s="26"/>
      <c r="L214" s="83"/>
      <c r="M214" s="83"/>
      <c r="N214" s="83"/>
      <c r="O214" s="83"/>
      <c r="P214" s="26"/>
      <c r="Q214" s="86"/>
      <c r="R214" s="86"/>
      <c r="S214" s="83"/>
      <c r="T214" s="89"/>
      <c r="U214" s="92"/>
      <c r="V214" s="74"/>
      <c r="W214" s="77"/>
    </row>
    <row r="215" spans="1:23" ht="15.75" customHeight="1" thickBot="1" x14ac:dyDescent="0.3">
      <c r="A215" s="96"/>
      <c r="B215" s="84"/>
      <c r="C215" s="84"/>
      <c r="D215" s="84"/>
      <c r="E215" s="84"/>
      <c r="F215" s="55"/>
      <c r="G215" s="55"/>
      <c r="H215" s="55"/>
      <c r="I215" s="55"/>
      <c r="J215" s="55"/>
      <c r="K215" s="55"/>
      <c r="L215" s="84"/>
      <c r="M215" s="84"/>
      <c r="N215" s="84"/>
      <c r="O215" s="84"/>
      <c r="P215" s="55"/>
      <c r="Q215" s="87"/>
      <c r="R215" s="87"/>
      <c r="S215" s="84"/>
      <c r="T215" s="90"/>
      <c r="U215" s="93"/>
      <c r="V215" s="75"/>
      <c r="W215" s="78"/>
    </row>
    <row r="216" spans="1:23" ht="15" customHeight="1" x14ac:dyDescent="0.25">
      <c r="A216" s="79"/>
      <c r="B216" s="64">
        <f t="shared" ref="B216" si="201">_xlfn.ISOWEEKNUM(A216)</f>
        <v>52</v>
      </c>
      <c r="C216" s="64"/>
      <c r="D216" s="64"/>
      <c r="E216" s="64"/>
      <c r="F216" s="56"/>
      <c r="G216" s="56"/>
      <c r="H216" s="56"/>
      <c r="I216" s="56"/>
      <c r="J216" s="56"/>
      <c r="K216" s="56"/>
      <c r="L216" s="64"/>
      <c r="M216" s="64"/>
      <c r="N216" s="64"/>
      <c r="O216" s="64"/>
      <c r="P216" s="56"/>
      <c r="Q216" s="67"/>
      <c r="R216" s="67"/>
      <c r="S216" s="64"/>
      <c r="T216" s="64"/>
      <c r="U216" s="70">
        <f t="shared" ref="U216" si="202">IF(E216="Journée WE",(T216-S216)/5400,(T216-S216)/3600)</f>
        <v>0</v>
      </c>
      <c r="V216" s="58">
        <f t="shared" ref="V216" si="203">IF(E216="Journée WE",(T216-S216)/(7.5*(720-W216)),(T216-S216)/(7.5*(480-W216)))</f>
        <v>0</v>
      </c>
      <c r="W216" s="61" cm="1">
        <f t="array" ref="W216">SUM(F216:F218,H216:H218,J216:J218,L216:O218*5)</f>
        <v>0</v>
      </c>
    </row>
    <row r="217" spans="1:23" ht="15" customHeight="1" x14ac:dyDescent="0.25">
      <c r="A217" s="80"/>
      <c r="B217" s="65"/>
      <c r="C217" s="65"/>
      <c r="D217" s="65"/>
      <c r="E217" s="65"/>
      <c r="F217" s="24"/>
      <c r="G217" s="24"/>
      <c r="H217" s="24"/>
      <c r="I217" s="24"/>
      <c r="J217" s="24"/>
      <c r="K217" s="24"/>
      <c r="L217" s="65"/>
      <c r="M217" s="65"/>
      <c r="N217" s="65"/>
      <c r="O217" s="65"/>
      <c r="P217" s="24"/>
      <c r="Q217" s="68"/>
      <c r="R217" s="68"/>
      <c r="S217" s="65"/>
      <c r="T217" s="65"/>
      <c r="U217" s="71"/>
      <c r="V217" s="59"/>
      <c r="W217" s="62"/>
    </row>
    <row r="218" spans="1:23" ht="15.75" customHeight="1" thickBot="1" x14ac:dyDescent="0.3">
      <c r="A218" s="81"/>
      <c r="B218" s="66"/>
      <c r="C218" s="66"/>
      <c r="D218" s="66"/>
      <c r="E218" s="66"/>
      <c r="F218" s="57"/>
      <c r="G218" s="57"/>
      <c r="H218" s="57"/>
      <c r="I218" s="57"/>
      <c r="J218" s="57"/>
      <c r="K218" s="57"/>
      <c r="L218" s="66"/>
      <c r="M218" s="66"/>
      <c r="N218" s="66"/>
      <c r="O218" s="66"/>
      <c r="P218" s="57"/>
      <c r="Q218" s="69"/>
      <c r="R218" s="69"/>
      <c r="S218" s="66"/>
      <c r="T218" s="66"/>
      <c r="U218" s="72"/>
      <c r="V218" s="60"/>
      <c r="W218" s="63"/>
    </row>
    <row r="219" spans="1:23" ht="15" customHeight="1" x14ac:dyDescent="0.25">
      <c r="A219" s="94"/>
      <c r="B219" s="82">
        <f t="shared" ref="B219" si="204">_xlfn.ISOWEEKNUM(A219)</f>
        <v>52</v>
      </c>
      <c r="C219" s="82"/>
      <c r="D219" s="82"/>
      <c r="E219" s="82"/>
      <c r="F219" s="53"/>
      <c r="G219" s="53"/>
      <c r="H219" s="53"/>
      <c r="I219" s="53"/>
      <c r="J219" s="53"/>
      <c r="K219" s="53"/>
      <c r="L219" s="82"/>
      <c r="M219" s="82"/>
      <c r="N219" s="82"/>
      <c r="O219" s="82"/>
      <c r="P219" s="53"/>
      <c r="Q219" s="85"/>
      <c r="R219" s="85"/>
      <c r="S219" s="82"/>
      <c r="T219" s="88"/>
      <c r="U219" s="91">
        <f t="shared" ref="U219" si="205">IF(E219="Journée WE",(T219-S219)/5400,(T219-S219)/3600)</f>
        <v>0</v>
      </c>
      <c r="V219" s="73">
        <f t="shared" ref="V219" si="206">IF(E219="Journée WE",(T219-S219)/(7.5*(720-W219)),(T219-S219)/(7.5*(480-W219)))</f>
        <v>0</v>
      </c>
      <c r="W219" s="76" cm="1">
        <f t="array" ref="W219">SUM(F219:F221,H219:H221,J219:J221,L219:O221*5)</f>
        <v>0</v>
      </c>
    </row>
    <row r="220" spans="1:23" ht="15" customHeight="1" x14ac:dyDescent="0.25">
      <c r="A220" s="95"/>
      <c r="B220" s="83"/>
      <c r="C220" s="83"/>
      <c r="D220" s="83"/>
      <c r="E220" s="83"/>
      <c r="F220" s="54"/>
      <c r="G220" s="54"/>
      <c r="H220" s="26"/>
      <c r="I220" s="26"/>
      <c r="J220" s="26"/>
      <c r="K220" s="26"/>
      <c r="L220" s="83"/>
      <c r="M220" s="83"/>
      <c r="N220" s="83"/>
      <c r="O220" s="83"/>
      <c r="P220" s="26"/>
      <c r="Q220" s="86"/>
      <c r="R220" s="86"/>
      <c r="S220" s="83"/>
      <c r="T220" s="89"/>
      <c r="U220" s="92"/>
      <c r="V220" s="74"/>
      <c r="W220" s="77"/>
    </row>
    <row r="221" spans="1:23" ht="15.75" customHeight="1" thickBot="1" x14ac:dyDescent="0.3">
      <c r="A221" s="96"/>
      <c r="B221" s="84"/>
      <c r="C221" s="84"/>
      <c r="D221" s="84"/>
      <c r="E221" s="84"/>
      <c r="F221" s="55"/>
      <c r="G221" s="55"/>
      <c r="H221" s="55"/>
      <c r="I221" s="55"/>
      <c r="J221" s="55"/>
      <c r="K221" s="55"/>
      <c r="L221" s="84"/>
      <c r="M221" s="84"/>
      <c r="N221" s="84"/>
      <c r="O221" s="84"/>
      <c r="P221" s="55"/>
      <c r="Q221" s="87"/>
      <c r="R221" s="87"/>
      <c r="S221" s="84"/>
      <c r="T221" s="90"/>
      <c r="U221" s="93"/>
      <c r="V221" s="75"/>
      <c r="W221" s="78"/>
    </row>
    <row r="222" spans="1:23" ht="15" customHeight="1" x14ac:dyDescent="0.25">
      <c r="A222" s="79"/>
      <c r="B222" s="64">
        <f t="shared" ref="B222" si="207">_xlfn.ISOWEEKNUM(A222)</f>
        <v>52</v>
      </c>
      <c r="C222" s="64"/>
      <c r="D222" s="64"/>
      <c r="E222" s="64"/>
      <c r="F222" s="56"/>
      <c r="G222" s="56"/>
      <c r="H222" s="56"/>
      <c r="I222" s="56"/>
      <c r="J222" s="56"/>
      <c r="K222" s="56"/>
      <c r="L222" s="64"/>
      <c r="M222" s="64"/>
      <c r="N222" s="64"/>
      <c r="O222" s="64"/>
      <c r="P222" s="56"/>
      <c r="Q222" s="67"/>
      <c r="R222" s="67"/>
      <c r="S222" s="64"/>
      <c r="T222" s="64"/>
      <c r="U222" s="70">
        <f t="shared" ref="U222" si="208">IF(E222="Journée WE",(T222-S222)/5400,(T222-S222)/3600)</f>
        <v>0</v>
      </c>
      <c r="V222" s="58">
        <f t="shared" ref="V222" si="209">IF(E222="Journée WE",(T222-S222)/(7.5*(720-W222)),(T222-S222)/(7.5*(480-W222)))</f>
        <v>0</v>
      </c>
      <c r="W222" s="61" cm="1">
        <f t="array" ref="W222">SUM(F222:F224,H222:H224,J222:J224,L222:O224*5)</f>
        <v>0</v>
      </c>
    </row>
    <row r="223" spans="1:23" ht="15" customHeight="1" x14ac:dyDescent="0.25">
      <c r="A223" s="80"/>
      <c r="B223" s="65"/>
      <c r="C223" s="65"/>
      <c r="D223" s="65"/>
      <c r="E223" s="65"/>
      <c r="F223" s="24"/>
      <c r="G223" s="24"/>
      <c r="H223" s="24"/>
      <c r="I223" s="24"/>
      <c r="J223" s="24"/>
      <c r="K223" s="24"/>
      <c r="L223" s="65"/>
      <c r="M223" s="65"/>
      <c r="N223" s="65"/>
      <c r="O223" s="65"/>
      <c r="P223" s="24"/>
      <c r="Q223" s="68"/>
      <c r="R223" s="68"/>
      <c r="S223" s="65"/>
      <c r="T223" s="65"/>
      <c r="U223" s="71"/>
      <c r="V223" s="59"/>
      <c r="W223" s="62"/>
    </row>
    <row r="224" spans="1:23" ht="15.75" customHeight="1" thickBot="1" x14ac:dyDescent="0.3">
      <c r="A224" s="81"/>
      <c r="B224" s="66"/>
      <c r="C224" s="66"/>
      <c r="D224" s="66"/>
      <c r="E224" s="66"/>
      <c r="F224" s="57"/>
      <c r="G224" s="57"/>
      <c r="H224" s="57"/>
      <c r="I224" s="57"/>
      <c r="J224" s="57"/>
      <c r="K224" s="57"/>
      <c r="L224" s="66"/>
      <c r="M224" s="66"/>
      <c r="N224" s="66"/>
      <c r="O224" s="66"/>
      <c r="P224" s="57"/>
      <c r="Q224" s="69"/>
      <c r="R224" s="69"/>
      <c r="S224" s="66"/>
      <c r="T224" s="66"/>
      <c r="U224" s="72"/>
      <c r="V224" s="60"/>
      <c r="W224" s="63"/>
    </row>
    <row r="225" spans="1:23" ht="15" customHeight="1" x14ac:dyDescent="0.25">
      <c r="A225" s="94"/>
      <c r="B225" s="82">
        <f t="shared" ref="B225" si="210">_xlfn.ISOWEEKNUM(A225)</f>
        <v>52</v>
      </c>
      <c r="C225" s="82"/>
      <c r="D225" s="82"/>
      <c r="E225" s="82"/>
      <c r="F225" s="53"/>
      <c r="G225" s="53"/>
      <c r="H225" s="53"/>
      <c r="I225" s="53"/>
      <c r="J225" s="53"/>
      <c r="K225" s="53"/>
      <c r="L225" s="82"/>
      <c r="M225" s="82"/>
      <c r="N225" s="82"/>
      <c r="O225" s="82"/>
      <c r="P225" s="53"/>
      <c r="Q225" s="85"/>
      <c r="R225" s="85"/>
      <c r="S225" s="82"/>
      <c r="T225" s="88"/>
      <c r="U225" s="91">
        <f t="shared" ref="U225" si="211">IF(E225="Journée WE",(T225-S225)/5400,(T225-S225)/3600)</f>
        <v>0</v>
      </c>
      <c r="V225" s="73">
        <f t="shared" ref="V225" si="212">IF(E225="Journée WE",(T225-S225)/(7.5*(720-W225)),(T225-S225)/(7.5*(480-W225)))</f>
        <v>0</v>
      </c>
      <c r="W225" s="76" cm="1">
        <f t="array" ref="W225">SUM(F225:F227,H225:H227,J225:J227,L225:O227*5)</f>
        <v>0</v>
      </c>
    </row>
    <row r="226" spans="1:23" ht="15" customHeight="1" x14ac:dyDescent="0.25">
      <c r="A226" s="95"/>
      <c r="B226" s="83"/>
      <c r="C226" s="83"/>
      <c r="D226" s="83"/>
      <c r="E226" s="83"/>
      <c r="F226" s="54"/>
      <c r="G226" s="54"/>
      <c r="H226" s="26"/>
      <c r="I226" s="26"/>
      <c r="J226" s="26"/>
      <c r="K226" s="26"/>
      <c r="L226" s="83"/>
      <c r="M226" s="83"/>
      <c r="N226" s="83"/>
      <c r="O226" s="83"/>
      <c r="P226" s="26"/>
      <c r="Q226" s="86"/>
      <c r="R226" s="86"/>
      <c r="S226" s="83"/>
      <c r="T226" s="89"/>
      <c r="U226" s="92"/>
      <c r="V226" s="74"/>
      <c r="W226" s="77"/>
    </row>
    <row r="227" spans="1:23" ht="15.75" customHeight="1" thickBot="1" x14ac:dyDescent="0.3">
      <c r="A227" s="96"/>
      <c r="B227" s="84"/>
      <c r="C227" s="84"/>
      <c r="D227" s="84"/>
      <c r="E227" s="84"/>
      <c r="F227" s="55"/>
      <c r="G227" s="55"/>
      <c r="H227" s="55"/>
      <c r="I227" s="55"/>
      <c r="J227" s="55"/>
      <c r="K227" s="55"/>
      <c r="L227" s="84"/>
      <c r="M227" s="84"/>
      <c r="N227" s="84"/>
      <c r="O227" s="84"/>
      <c r="P227" s="55"/>
      <c r="Q227" s="87"/>
      <c r="R227" s="87"/>
      <c r="S227" s="84"/>
      <c r="T227" s="90"/>
      <c r="U227" s="93"/>
      <c r="V227" s="75"/>
      <c r="W227" s="78"/>
    </row>
    <row r="228" spans="1:23" ht="15" customHeight="1" x14ac:dyDescent="0.25">
      <c r="A228" s="79"/>
      <c r="B228" s="64">
        <f t="shared" ref="B228" si="213">_xlfn.ISOWEEKNUM(A228)</f>
        <v>52</v>
      </c>
      <c r="C228" s="64"/>
      <c r="D228" s="64"/>
      <c r="E228" s="64"/>
      <c r="F228" s="56"/>
      <c r="G228" s="56"/>
      <c r="H228" s="56"/>
      <c r="I228" s="56"/>
      <c r="J228" s="56"/>
      <c r="K228" s="56"/>
      <c r="L228" s="64"/>
      <c r="M228" s="64"/>
      <c r="N228" s="64"/>
      <c r="O228" s="64"/>
      <c r="P228" s="56"/>
      <c r="Q228" s="67"/>
      <c r="R228" s="67"/>
      <c r="S228" s="64"/>
      <c r="T228" s="64"/>
      <c r="U228" s="70">
        <f t="shared" ref="U228" si="214">IF(E228="Journée WE",(T228-S228)/5400,(T228-S228)/3600)</f>
        <v>0</v>
      </c>
      <c r="V228" s="58">
        <f t="shared" ref="V228" si="215">IF(E228="Journée WE",(T228-S228)/(7.5*(720-W228)),(T228-S228)/(7.5*(480-W228)))</f>
        <v>0</v>
      </c>
      <c r="W228" s="61" cm="1">
        <f t="array" ref="W228">SUM(F228:F230,H228:H230,J228:J230,L228:O230*5)</f>
        <v>0</v>
      </c>
    </row>
    <row r="229" spans="1:23" ht="15" customHeight="1" x14ac:dyDescent="0.25">
      <c r="A229" s="80"/>
      <c r="B229" s="65"/>
      <c r="C229" s="65"/>
      <c r="D229" s="65"/>
      <c r="E229" s="65"/>
      <c r="F229" s="24"/>
      <c r="G229" s="24"/>
      <c r="H229" s="24"/>
      <c r="I229" s="24"/>
      <c r="J229" s="24"/>
      <c r="K229" s="24"/>
      <c r="L229" s="65"/>
      <c r="M229" s="65"/>
      <c r="N229" s="65"/>
      <c r="O229" s="65"/>
      <c r="P229" s="24"/>
      <c r="Q229" s="68"/>
      <c r="R229" s="68"/>
      <c r="S229" s="65"/>
      <c r="T229" s="65"/>
      <c r="U229" s="71"/>
      <c r="V229" s="59"/>
      <c r="W229" s="62"/>
    </row>
    <row r="230" spans="1:23" ht="15.75" customHeight="1" thickBot="1" x14ac:dyDescent="0.3">
      <c r="A230" s="81"/>
      <c r="B230" s="66"/>
      <c r="C230" s="66"/>
      <c r="D230" s="66"/>
      <c r="E230" s="66"/>
      <c r="F230" s="57"/>
      <c r="G230" s="57"/>
      <c r="H230" s="57"/>
      <c r="I230" s="57"/>
      <c r="J230" s="57"/>
      <c r="K230" s="57"/>
      <c r="L230" s="66"/>
      <c r="M230" s="66"/>
      <c r="N230" s="66"/>
      <c r="O230" s="66"/>
      <c r="P230" s="57"/>
      <c r="Q230" s="69"/>
      <c r="R230" s="69"/>
      <c r="S230" s="66"/>
      <c r="T230" s="66"/>
      <c r="U230" s="72"/>
      <c r="V230" s="60"/>
      <c r="W230" s="63"/>
    </row>
    <row r="231" spans="1:23" ht="15" customHeight="1" x14ac:dyDescent="0.25">
      <c r="A231" s="94"/>
      <c r="B231" s="82">
        <f t="shared" ref="B231" si="216">_xlfn.ISOWEEKNUM(A231)</f>
        <v>52</v>
      </c>
      <c r="C231" s="82"/>
      <c r="D231" s="82"/>
      <c r="E231" s="82"/>
      <c r="F231" s="53"/>
      <c r="G231" s="53"/>
      <c r="H231" s="53"/>
      <c r="I231" s="53"/>
      <c r="J231" s="53"/>
      <c r="K231" s="53"/>
      <c r="L231" s="82"/>
      <c r="M231" s="82"/>
      <c r="N231" s="82"/>
      <c r="O231" s="82"/>
      <c r="P231" s="53"/>
      <c r="Q231" s="85"/>
      <c r="R231" s="85"/>
      <c r="S231" s="82"/>
      <c r="T231" s="88"/>
      <c r="U231" s="91">
        <f t="shared" ref="U231" si="217">IF(E231="Journée WE",(T231-S231)/5400,(T231-S231)/3600)</f>
        <v>0</v>
      </c>
      <c r="V231" s="73">
        <f t="shared" ref="V231" si="218">IF(E231="Journée WE",(T231-S231)/(7.5*(720-W231)),(T231-S231)/(7.5*(480-W231)))</f>
        <v>0</v>
      </c>
      <c r="W231" s="76" cm="1">
        <f t="array" ref="W231">SUM(F231:F233,H231:H233,J231:J233,L231:O233*5)</f>
        <v>0</v>
      </c>
    </row>
    <row r="232" spans="1:23" ht="15" customHeight="1" x14ac:dyDescent="0.25">
      <c r="A232" s="95"/>
      <c r="B232" s="83"/>
      <c r="C232" s="83"/>
      <c r="D232" s="83"/>
      <c r="E232" s="83"/>
      <c r="F232" s="54"/>
      <c r="G232" s="54"/>
      <c r="H232" s="26"/>
      <c r="I232" s="26"/>
      <c r="J232" s="26"/>
      <c r="K232" s="26"/>
      <c r="L232" s="83"/>
      <c r="M232" s="83"/>
      <c r="N232" s="83"/>
      <c r="O232" s="83"/>
      <c r="P232" s="26"/>
      <c r="Q232" s="86"/>
      <c r="R232" s="86"/>
      <c r="S232" s="83"/>
      <c r="T232" s="89"/>
      <c r="U232" s="92"/>
      <c r="V232" s="74"/>
      <c r="W232" s="77"/>
    </row>
    <row r="233" spans="1:23" ht="15.75" customHeight="1" thickBot="1" x14ac:dyDescent="0.3">
      <c r="A233" s="96"/>
      <c r="B233" s="84"/>
      <c r="C233" s="84"/>
      <c r="D233" s="84"/>
      <c r="E233" s="84"/>
      <c r="F233" s="55"/>
      <c r="G233" s="55"/>
      <c r="H233" s="55"/>
      <c r="I233" s="55"/>
      <c r="J233" s="55"/>
      <c r="K233" s="55"/>
      <c r="L233" s="84"/>
      <c r="M233" s="84"/>
      <c r="N233" s="84"/>
      <c r="O233" s="84"/>
      <c r="P233" s="55"/>
      <c r="Q233" s="87"/>
      <c r="R233" s="87"/>
      <c r="S233" s="84"/>
      <c r="T233" s="90"/>
      <c r="U233" s="93"/>
      <c r="V233" s="75"/>
      <c r="W233" s="78"/>
    </row>
    <row r="234" spans="1:23" ht="15" customHeight="1" x14ac:dyDescent="0.25">
      <c r="A234" s="79"/>
      <c r="B234" s="64">
        <f t="shared" ref="B234" si="219">_xlfn.ISOWEEKNUM(A234)</f>
        <v>52</v>
      </c>
      <c r="C234" s="64"/>
      <c r="D234" s="64"/>
      <c r="E234" s="64"/>
      <c r="F234" s="56"/>
      <c r="G234" s="56"/>
      <c r="H234" s="56"/>
      <c r="I234" s="56"/>
      <c r="J234" s="56"/>
      <c r="K234" s="56"/>
      <c r="L234" s="64"/>
      <c r="M234" s="64"/>
      <c r="N234" s="64"/>
      <c r="O234" s="64"/>
      <c r="P234" s="56"/>
      <c r="Q234" s="67"/>
      <c r="R234" s="67"/>
      <c r="S234" s="64"/>
      <c r="T234" s="64"/>
      <c r="U234" s="70">
        <f t="shared" ref="U234" si="220">IF(E234="Journée WE",(T234-S234)/5400,(T234-S234)/3600)</f>
        <v>0</v>
      </c>
      <c r="V234" s="58">
        <f t="shared" ref="V234" si="221">IF(E234="Journée WE",(T234-S234)/(7.5*(720-W234)),(T234-S234)/(7.5*(480-W234)))</f>
        <v>0</v>
      </c>
      <c r="W234" s="61" cm="1">
        <f t="array" ref="W234">SUM(F234:F236,H234:H236,J234:J236,L234:O236*5)</f>
        <v>0</v>
      </c>
    </row>
    <row r="235" spans="1:23" ht="15" customHeight="1" x14ac:dyDescent="0.25">
      <c r="A235" s="80"/>
      <c r="B235" s="65"/>
      <c r="C235" s="65"/>
      <c r="D235" s="65"/>
      <c r="E235" s="65"/>
      <c r="F235" s="24"/>
      <c r="G235" s="24"/>
      <c r="H235" s="24"/>
      <c r="I235" s="24"/>
      <c r="J235" s="24"/>
      <c r="K235" s="24"/>
      <c r="L235" s="65"/>
      <c r="M235" s="65"/>
      <c r="N235" s="65"/>
      <c r="O235" s="65"/>
      <c r="P235" s="24"/>
      <c r="Q235" s="68"/>
      <c r="R235" s="68"/>
      <c r="S235" s="65"/>
      <c r="T235" s="65"/>
      <c r="U235" s="71"/>
      <c r="V235" s="59"/>
      <c r="W235" s="62"/>
    </row>
    <row r="236" spans="1:23" ht="15.75" customHeight="1" thickBot="1" x14ac:dyDescent="0.3">
      <c r="A236" s="81"/>
      <c r="B236" s="66"/>
      <c r="C236" s="66"/>
      <c r="D236" s="66"/>
      <c r="E236" s="66"/>
      <c r="F236" s="57"/>
      <c r="G236" s="57"/>
      <c r="H236" s="57"/>
      <c r="I236" s="57"/>
      <c r="J236" s="57"/>
      <c r="K236" s="57"/>
      <c r="L236" s="66"/>
      <c r="M236" s="66"/>
      <c r="N236" s="66"/>
      <c r="O236" s="66"/>
      <c r="P236" s="57"/>
      <c r="Q236" s="69"/>
      <c r="R236" s="69"/>
      <c r="S236" s="66"/>
      <c r="T236" s="66"/>
      <c r="U236" s="72"/>
      <c r="V236" s="60"/>
      <c r="W236" s="63"/>
    </row>
    <row r="237" spans="1:23" ht="15" customHeight="1" x14ac:dyDescent="0.25">
      <c r="A237" s="94"/>
      <c r="B237" s="82">
        <f t="shared" ref="B237" si="222">_xlfn.ISOWEEKNUM(A237)</f>
        <v>52</v>
      </c>
      <c r="C237" s="82"/>
      <c r="D237" s="82"/>
      <c r="E237" s="82"/>
      <c r="F237" s="53"/>
      <c r="G237" s="53"/>
      <c r="H237" s="53"/>
      <c r="I237" s="53"/>
      <c r="J237" s="53"/>
      <c r="K237" s="53"/>
      <c r="L237" s="82"/>
      <c r="M237" s="82"/>
      <c r="N237" s="82"/>
      <c r="O237" s="82"/>
      <c r="P237" s="53"/>
      <c r="Q237" s="85"/>
      <c r="R237" s="85"/>
      <c r="S237" s="82"/>
      <c r="T237" s="88"/>
      <c r="U237" s="91">
        <f t="shared" ref="U237" si="223">IF(E237="Journée WE",(T237-S237)/5400,(T237-S237)/3600)</f>
        <v>0</v>
      </c>
      <c r="V237" s="73">
        <f t="shared" ref="V237" si="224">IF(E237="Journée WE",(T237-S237)/(7.5*(720-W237)),(T237-S237)/(7.5*(480-W237)))</f>
        <v>0</v>
      </c>
      <c r="W237" s="76" cm="1">
        <f t="array" ref="W237">SUM(F237:F239,H237:H239,J237:J239,L237:O239*5)</f>
        <v>0</v>
      </c>
    </row>
    <row r="238" spans="1:23" ht="15" customHeight="1" x14ac:dyDescent="0.25">
      <c r="A238" s="95"/>
      <c r="B238" s="83"/>
      <c r="C238" s="83"/>
      <c r="D238" s="83"/>
      <c r="E238" s="83"/>
      <c r="F238" s="54"/>
      <c r="G238" s="54"/>
      <c r="H238" s="26"/>
      <c r="I238" s="26"/>
      <c r="J238" s="26"/>
      <c r="K238" s="26"/>
      <c r="L238" s="83"/>
      <c r="M238" s="83"/>
      <c r="N238" s="83"/>
      <c r="O238" s="83"/>
      <c r="P238" s="26"/>
      <c r="Q238" s="86"/>
      <c r="R238" s="86"/>
      <c r="S238" s="83"/>
      <c r="T238" s="89"/>
      <c r="U238" s="92"/>
      <c r="V238" s="74"/>
      <c r="W238" s="77"/>
    </row>
    <row r="239" spans="1:23" ht="15.75" customHeight="1" thickBot="1" x14ac:dyDescent="0.3">
      <c r="A239" s="96"/>
      <c r="B239" s="84"/>
      <c r="C239" s="84"/>
      <c r="D239" s="84"/>
      <c r="E239" s="84"/>
      <c r="F239" s="55"/>
      <c r="G239" s="55"/>
      <c r="H239" s="55"/>
      <c r="I239" s="55"/>
      <c r="J239" s="55"/>
      <c r="K239" s="55"/>
      <c r="L239" s="84"/>
      <c r="M239" s="84"/>
      <c r="N239" s="84"/>
      <c r="O239" s="84"/>
      <c r="P239" s="55"/>
      <c r="Q239" s="87"/>
      <c r="R239" s="87"/>
      <c r="S239" s="84"/>
      <c r="T239" s="90"/>
      <c r="U239" s="93"/>
      <c r="V239" s="75"/>
      <c r="W239" s="78"/>
    </row>
    <row r="240" spans="1:23" ht="15" customHeight="1" x14ac:dyDescent="0.25">
      <c r="A240" s="79"/>
      <c r="B240" s="64">
        <f t="shared" ref="B240" si="225">_xlfn.ISOWEEKNUM(A240)</f>
        <v>52</v>
      </c>
      <c r="C240" s="64"/>
      <c r="D240" s="64"/>
      <c r="E240" s="64"/>
      <c r="F240" s="56"/>
      <c r="G240" s="56"/>
      <c r="H240" s="56"/>
      <c r="I240" s="56"/>
      <c r="J240" s="56"/>
      <c r="K240" s="56"/>
      <c r="L240" s="64"/>
      <c r="M240" s="64"/>
      <c r="N240" s="64"/>
      <c r="O240" s="64"/>
      <c r="P240" s="56"/>
      <c r="Q240" s="67"/>
      <c r="R240" s="67"/>
      <c r="S240" s="64"/>
      <c r="T240" s="64"/>
      <c r="U240" s="70">
        <f t="shared" ref="U240" si="226">IF(E240="Journée WE",(T240-S240)/5400,(T240-S240)/3600)</f>
        <v>0</v>
      </c>
      <c r="V240" s="58">
        <f t="shared" ref="V240" si="227">IF(E240="Journée WE",(T240-S240)/(7.5*(720-W240)),(T240-S240)/(7.5*(480-W240)))</f>
        <v>0</v>
      </c>
      <c r="W240" s="61" cm="1">
        <f t="array" ref="W240">SUM(F240:F242,H240:H242,J240:J242,L240:O242*5)</f>
        <v>0</v>
      </c>
    </row>
    <row r="241" spans="1:23" ht="15" customHeight="1" x14ac:dyDescent="0.25">
      <c r="A241" s="80"/>
      <c r="B241" s="65"/>
      <c r="C241" s="65"/>
      <c r="D241" s="65"/>
      <c r="E241" s="65"/>
      <c r="F241" s="24"/>
      <c r="G241" s="24"/>
      <c r="H241" s="24"/>
      <c r="I241" s="24"/>
      <c r="J241" s="24"/>
      <c r="K241" s="24"/>
      <c r="L241" s="65"/>
      <c r="M241" s="65"/>
      <c r="N241" s="65"/>
      <c r="O241" s="65"/>
      <c r="P241" s="24"/>
      <c r="Q241" s="68"/>
      <c r="R241" s="68"/>
      <c r="S241" s="65"/>
      <c r="T241" s="65"/>
      <c r="U241" s="71"/>
      <c r="V241" s="59"/>
      <c r="W241" s="62"/>
    </row>
    <row r="242" spans="1:23" ht="15.75" customHeight="1" thickBot="1" x14ac:dyDescent="0.3">
      <c r="A242" s="81"/>
      <c r="B242" s="66"/>
      <c r="C242" s="66"/>
      <c r="D242" s="66"/>
      <c r="E242" s="66"/>
      <c r="F242" s="57"/>
      <c r="G242" s="57"/>
      <c r="H242" s="57"/>
      <c r="I242" s="57"/>
      <c r="J242" s="57"/>
      <c r="K242" s="57"/>
      <c r="L242" s="66"/>
      <c r="M242" s="66"/>
      <c r="N242" s="66"/>
      <c r="O242" s="66"/>
      <c r="P242" s="57"/>
      <c r="Q242" s="69"/>
      <c r="R242" s="69"/>
      <c r="S242" s="66"/>
      <c r="T242" s="66"/>
      <c r="U242" s="72"/>
      <c r="V242" s="60"/>
      <c r="W242" s="63"/>
    </row>
    <row r="243" spans="1:23" ht="15" customHeight="1" x14ac:dyDescent="0.25">
      <c r="A243" s="94"/>
      <c r="B243" s="82">
        <f t="shared" ref="B243" si="228">_xlfn.ISOWEEKNUM(A243)</f>
        <v>52</v>
      </c>
      <c r="C243" s="82"/>
      <c r="D243" s="82"/>
      <c r="E243" s="82"/>
      <c r="F243" s="53"/>
      <c r="G243" s="53"/>
      <c r="H243" s="53"/>
      <c r="I243" s="53"/>
      <c r="J243" s="53"/>
      <c r="K243" s="53"/>
      <c r="L243" s="82"/>
      <c r="M243" s="82"/>
      <c r="N243" s="82"/>
      <c r="O243" s="82"/>
      <c r="P243" s="53"/>
      <c r="Q243" s="85"/>
      <c r="R243" s="85"/>
      <c r="S243" s="82"/>
      <c r="T243" s="88"/>
      <c r="U243" s="91">
        <f t="shared" ref="U243" si="229">IF(E243="Journée WE",(T243-S243)/5400,(T243-S243)/3600)</f>
        <v>0</v>
      </c>
      <c r="V243" s="73">
        <f t="shared" ref="V243" si="230">IF(E243="Journée WE",(T243-S243)/(7.5*(720-W243)),(T243-S243)/(7.5*(480-W243)))</f>
        <v>0</v>
      </c>
      <c r="W243" s="76" cm="1">
        <f t="array" ref="W243">SUM(F243:F245,H243:H245,J243:J245,L243:O245*5)</f>
        <v>0</v>
      </c>
    </row>
    <row r="244" spans="1:23" ht="15" customHeight="1" x14ac:dyDescent="0.25">
      <c r="A244" s="95"/>
      <c r="B244" s="83"/>
      <c r="C244" s="83"/>
      <c r="D244" s="83"/>
      <c r="E244" s="83"/>
      <c r="F244" s="54"/>
      <c r="G244" s="54"/>
      <c r="H244" s="26"/>
      <c r="I244" s="26"/>
      <c r="J244" s="26"/>
      <c r="K244" s="26"/>
      <c r="L244" s="83"/>
      <c r="M244" s="83"/>
      <c r="N244" s="83"/>
      <c r="O244" s="83"/>
      <c r="P244" s="26"/>
      <c r="Q244" s="86"/>
      <c r="R244" s="86"/>
      <c r="S244" s="83"/>
      <c r="T244" s="89"/>
      <c r="U244" s="92"/>
      <c r="V244" s="74"/>
      <c r="W244" s="77"/>
    </row>
    <row r="245" spans="1:23" ht="15.75" customHeight="1" thickBot="1" x14ac:dyDescent="0.3">
      <c r="A245" s="96"/>
      <c r="B245" s="84"/>
      <c r="C245" s="84"/>
      <c r="D245" s="84"/>
      <c r="E245" s="84"/>
      <c r="F245" s="55"/>
      <c r="G245" s="55"/>
      <c r="H245" s="55"/>
      <c r="I245" s="55"/>
      <c r="J245" s="55"/>
      <c r="K245" s="55"/>
      <c r="L245" s="84"/>
      <c r="M245" s="84"/>
      <c r="N245" s="84"/>
      <c r="O245" s="84"/>
      <c r="P245" s="55"/>
      <c r="Q245" s="87"/>
      <c r="R245" s="87"/>
      <c r="S245" s="84"/>
      <c r="T245" s="90"/>
      <c r="U245" s="93"/>
      <c r="V245" s="75"/>
      <c r="W245" s="78"/>
    </row>
    <row r="246" spans="1:23" ht="15" customHeight="1" x14ac:dyDescent="0.25">
      <c r="A246" s="79"/>
      <c r="B246" s="64">
        <f t="shared" ref="B246" si="231">_xlfn.ISOWEEKNUM(A246)</f>
        <v>52</v>
      </c>
      <c r="C246" s="64"/>
      <c r="D246" s="64"/>
      <c r="E246" s="64"/>
      <c r="F246" s="56"/>
      <c r="G246" s="56"/>
      <c r="H246" s="56"/>
      <c r="I246" s="56"/>
      <c r="J246" s="56"/>
      <c r="K246" s="56"/>
      <c r="L246" s="64"/>
      <c r="M246" s="64"/>
      <c r="N246" s="64"/>
      <c r="O246" s="64"/>
      <c r="P246" s="56"/>
      <c r="Q246" s="67"/>
      <c r="R246" s="67"/>
      <c r="S246" s="64"/>
      <c r="T246" s="64"/>
      <c r="U246" s="70">
        <f t="shared" ref="U246" si="232">IF(E246="Journée WE",(T246-S246)/5400,(T246-S246)/3600)</f>
        <v>0</v>
      </c>
      <c r="V246" s="58">
        <f t="shared" ref="V246" si="233">IF(E246="Journée WE",(T246-S246)/(7.5*(720-W246)),(T246-S246)/(7.5*(480-W246)))</f>
        <v>0</v>
      </c>
      <c r="W246" s="61" cm="1">
        <f t="array" ref="W246">SUM(F246:F248,H246:H248,J246:J248,L246:O248*5)</f>
        <v>0</v>
      </c>
    </row>
    <row r="247" spans="1:23" ht="15" customHeight="1" x14ac:dyDescent="0.25">
      <c r="A247" s="80"/>
      <c r="B247" s="65"/>
      <c r="C247" s="65"/>
      <c r="D247" s="65"/>
      <c r="E247" s="65"/>
      <c r="F247" s="24"/>
      <c r="G247" s="24"/>
      <c r="H247" s="24"/>
      <c r="I247" s="24"/>
      <c r="J247" s="24"/>
      <c r="K247" s="24"/>
      <c r="L247" s="65"/>
      <c r="M247" s="65"/>
      <c r="N247" s="65"/>
      <c r="O247" s="65"/>
      <c r="P247" s="24"/>
      <c r="Q247" s="68"/>
      <c r="R247" s="68"/>
      <c r="S247" s="65"/>
      <c r="T247" s="65"/>
      <c r="U247" s="71"/>
      <c r="V247" s="59"/>
      <c r="W247" s="62"/>
    </row>
    <row r="248" spans="1:23" ht="15.75" customHeight="1" thickBot="1" x14ac:dyDescent="0.3">
      <c r="A248" s="81"/>
      <c r="B248" s="66"/>
      <c r="C248" s="66"/>
      <c r="D248" s="66"/>
      <c r="E248" s="66"/>
      <c r="F248" s="57"/>
      <c r="G248" s="57"/>
      <c r="H248" s="57"/>
      <c r="I248" s="57"/>
      <c r="J248" s="57"/>
      <c r="K248" s="57"/>
      <c r="L248" s="66"/>
      <c r="M248" s="66"/>
      <c r="N248" s="66"/>
      <c r="O248" s="66"/>
      <c r="P248" s="57"/>
      <c r="Q248" s="69"/>
      <c r="R248" s="69"/>
      <c r="S248" s="66"/>
      <c r="T248" s="66"/>
      <c r="U248" s="72"/>
      <c r="V248" s="60"/>
      <c r="W248" s="63"/>
    </row>
    <row r="249" spans="1:23" ht="15" customHeight="1" x14ac:dyDescent="0.25">
      <c r="A249" s="94"/>
      <c r="B249" s="82">
        <f t="shared" ref="B249" si="234">_xlfn.ISOWEEKNUM(A249)</f>
        <v>52</v>
      </c>
      <c r="C249" s="82"/>
      <c r="D249" s="82"/>
      <c r="E249" s="82"/>
      <c r="F249" s="53"/>
      <c r="G249" s="53"/>
      <c r="H249" s="53"/>
      <c r="I249" s="53"/>
      <c r="J249" s="53"/>
      <c r="K249" s="53"/>
      <c r="L249" s="82"/>
      <c r="M249" s="82"/>
      <c r="N249" s="82"/>
      <c r="O249" s="82"/>
      <c r="P249" s="53"/>
      <c r="Q249" s="85"/>
      <c r="R249" s="85"/>
      <c r="S249" s="82"/>
      <c r="T249" s="88"/>
      <c r="U249" s="91">
        <f t="shared" ref="U249" si="235">IF(E249="Journée WE",(T249-S249)/5400,(T249-S249)/3600)</f>
        <v>0</v>
      </c>
      <c r="V249" s="73">
        <f t="shared" ref="V249" si="236">IF(E249="Journée WE",(T249-S249)/(7.5*(720-W249)),(T249-S249)/(7.5*(480-W249)))</f>
        <v>0</v>
      </c>
      <c r="W249" s="76" cm="1">
        <f t="array" ref="W249">SUM(F249:F251,H249:H251,J249:J251,L249:O251*5)</f>
        <v>0</v>
      </c>
    </row>
    <row r="250" spans="1:23" ht="15" customHeight="1" x14ac:dyDescent="0.25">
      <c r="A250" s="95"/>
      <c r="B250" s="83"/>
      <c r="C250" s="83"/>
      <c r="D250" s="83"/>
      <c r="E250" s="83"/>
      <c r="F250" s="54"/>
      <c r="G250" s="54"/>
      <c r="H250" s="26"/>
      <c r="I250" s="26"/>
      <c r="J250" s="26"/>
      <c r="K250" s="26"/>
      <c r="L250" s="83"/>
      <c r="M250" s="83"/>
      <c r="N250" s="83"/>
      <c r="O250" s="83"/>
      <c r="P250" s="26"/>
      <c r="Q250" s="86"/>
      <c r="R250" s="86"/>
      <c r="S250" s="83"/>
      <c r="T250" s="89"/>
      <c r="U250" s="92"/>
      <c r="V250" s="74"/>
      <c r="W250" s="77"/>
    </row>
    <row r="251" spans="1:23" ht="15.75" customHeight="1" thickBot="1" x14ac:dyDescent="0.3">
      <c r="A251" s="96"/>
      <c r="B251" s="84"/>
      <c r="C251" s="84"/>
      <c r="D251" s="84"/>
      <c r="E251" s="84"/>
      <c r="F251" s="55"/>
      <c r="G251" s="55"/>
      <c r="H251" s="55"/>
      <c r="I251" s="55"/>
      <c r="J251" s="55"/>
      <c r="K251" s="55"/>
      <c r="L251" s="84"/>
      <c r="M251" s="84"/>
      <c r="N251" s="84"/>
      <c r="O251" s="84"/>
      <c r="P251" s="55"/>
      <c r="Q251" s="87"/>
      <c r="R251" s="87"/>
      <c r="S251" s="84"/>
      <c r="T251" s="90"/>
      <c r="U251" s="93"/>
      <c r="V251" s="75"/>
      <c r="W251" s="78"/>
    </row>
    <row r="252" spans="1:23" ht="15" customHeight="1" x14ac:dyDescent="0.25">
      <c r="A252" s="79"/>
      <c r="B252" s="64">
        <f t="shared" ref="B252" si="237">_xlfn.ISOWEEKNUM(A252)</f>
        <v>52</v>
      </c>
      <c r="C252" s="64"/>
      <c r="D252" s="64"/>
      <c r="E252" s="64"/>
      <c r="F252" s="56"/>
      <c r="G252" s="56"/>
      <c r="H252" s="56"/>
      <c r="I252" s="56"/>
      <c r="J252" s="56"/>
      <c r="K252" s="56"/>
      <c r="L252" s="64"/>
      <c r="M252" s="64"/>
      <c r="N252" s="64"/>
      <c r="O252" s="64"/>
      <c r="P252" s="56"/>
      <c r="Q252" s="67"/>
      <c r="R252" s="67"/>
      <c r="S252" s="64"/>
      <c r="T252" s="64"/>
      <c r="U252" s="70">
        <f t="shared" ref="U252" si="238">IF(E252="Journée WE",(T252-S252)/5400,(T252-S252)/3600)</f>
        <v>0</v>
      </c>
      <c r="V252" s="58">
        <f t="shared" ref="V252" si="239">IF(E252="Journée WE",(T252-S252)/(7.5*(720-W252)),(T252-S252)/(7.5*(480-W252)))</f>
        <v>0</v>
      </c>
      <c r="W252" s="61" cm="1">
        <f t="array" ref="W252">SUM(F252:F254,H252:H254,J252:J254,L252:O254*5)</f>
        <v>0</v>
      </c>
    </row>
    <row r="253" spans="1:23" ht="15" customHeight="1" x14ac:dyDescent="0.25">
      <c r="A253" s="80"/>
      <c r="B253" s="65"/>
      <c r="C253" s="65"/>
      <c r="D253" s="65"/>
      <c r="E253" s="65"/>
      <c r="F253" s="24"/>
      <c r="G253" s="24"/>
      <c r="H253" s="24"/>
      <c r="I253" s="24"/>
      <c r="J253" s="24"/>
      <c r="K253" s="24"/>
      <c r="L253" s="65"/>
      <c r="M253" s="65"/>
      <c r="N253" s="65"/>
      <c r="O253" s="65"/>
      <c r="P253" s="24"/>
      <c r="Q253" s="68"/>
      <c r="R253" s="68"/>
      <c r="S253" s="65"/>
      <c r="T253" s="65"/>
      <c r="U253" s="71"/>
      <c r="V253" s="59"/>
      <c r="W253" s="62"/>
    </row>
    <row r="254" spans="1:23" ht="15.75" customHeight="1" thickBot="1" x14ac:dyDescent="0.3">
      <c r="A254" s="81"/>
      <c r="B254" s="66"/>
      <c r="C254" s="66"/>
      <c r="D254" s="66"/>
      <c r="E254" s="66"/>
      <c r="F254" s="57"/>
      <c r="G254" s="57"/>
      <c r="H254" s="57"/>
      <c r="I254" s="57"/>
      <c r="J254" s="57"/>
      <c r="K254" s="57"/>
      <c r="L254" s="66"/>
      <c r="M254" s="66"/>
      <c r="N254" s="66"/>
      <c r="O254" s="66"/>
      <c r="P254" s="57"/>
      <c r="Q254" s="69"/>
      <c r="R254" s="69"/>
      <c r="S254" s="66"/>
      <c r="T254" s="66"/>
      <c r="U254" s="72"/>
      <c r="V254" s="60"/>
      <c r="W254" s="63"/>
    </row>
    <row r="255" spans="1:23" ht="15" customHeight="1" x14ac:dyDescent="0.25">
      <c r="A255" s="94"/>
      <c r="B255" s="82">
        <f t="shared" ref="B255" si="240">_xlfn.ISOWEEKNUM(A255)</f>
        <v>52</v>
      </c>
      <c r="C255" s="82"/>
      <c r="D255" s="82"/>
      <c r="E255" s="82"/>
      <c r="F255" s="53"/>
      <c r="G255" s="53"/>
      <c r="H255" s="53"/>
      <c r="I255" s="53"/>
      <c r="J255" s="53"/>
      <c r="K255" s="53"/>
      <c r="L255" s="82"/>
      <c r="M255" s="82"/>
      <c r="N255" s="82"/>
      <c r="O255" s="82"/>
      <c r="P255" s="53"/>
      <c r="Q255" s="85"/>
      <c r="R255" s="85"/>
      <c r="S255" s="82"/>
      <c r="T255" s="88"/>
      <c r="U255" s="91">
        <f t="shared" ref="U255" si="241">IF(E255="Journée WE",(T255-S255)/5400,(T255-S255)/3600)</f>
        <v>0</v>
      </c>
      <c r="V255" s="73">
        <f t="shared" ref="V255" si="242">IF(E255="Journée WE",(T255-S255)/(7.5*(720-W255)),(T255-S255)/(7.5*(480-W255)))</f>
        <v>0</v>
      </c>
      <c r="W255" s="76" cm="1">
        <f t="array" ref="W255">SUM(F255:F257,H255:H257,J255:J257,L255:O257*5)</f>
        <v>0</v>
      </c>
    </row>
    <row r="256" spans="1:23" ht="15" customHeight="1" x14ac:dyDescent="0.25">
      <c r="A256" s="95"/>
      <c r="B256" s="83"/>
      <c r="C256" s="83"/>
      <c r="D256" s="83"/>
      <c r="E256" s="83"/>
      <c r="F256" s="54"/>
      <c r="G256" s="54"/>
      <c r="H256" s="26"/>
      <c r="I256" s="26"/>
      <c r="J256" s="26"/>
      <c r="K256" s="26"/>
      <c r="L256" s="83"/>
      <c r="M256" s="83"/>
      <c r="N256" s="83"/>
      <c r="O256" s="83"/>
      <c r="P256" s="26"/>
      <c r="Q256" s="86"/>
      <c r="R256" s="86"/>
      <c r="S256" s="83"/>
      <c r="T256" s="89"/>
      <c r="U256" s="92"/>
      <c r="V256" s="74"/>
      <c r="W256" s="77"/>
    </row>
    <row r="257" spans="1:23" ht="15.75" customHeight="1" thickBot="1" x14ac:dyDescent="0.3">
      <c r="A257" s="96"/>
      <c r="B257" s="84"/>
      <c r="C257" s="84"/>
      <c r="D257" s="84"/>
      <c r="E257" s="84"/>
      <c r="F257" s="55"/>
      <c r="G257" s="55"/>
      <c r="H257" s="55"/>
      <c r="I257" s="55"/>
      <c r="J257" s="55"/>
      <c r="K257" s="55"/>
      <c r="L257" s="84"/>
      <c r="M257" s="84"/>
      <c r="N257" s="84"/>
      <c r="O257" s="84"/>
      <c r="P257" s="55"/>
      <c r="Q257" s="87"/>
      <c r="R257" s="87"/>
      <c r="S257" s="84"/>
      <c r="T257" s="90"/>
      <c r="U257" s="93"/>
      <c r="V257" s="75"/>
      <c r="W257" s="78"/>
    </row>
    <row r="258" spans="1:23" ht="15" customHeight="1" x14ac:dyDescent="0.25">
      <c r="A258" s="79"/>
      <c r="B258" s="64">
        <f t="shared" ref="B258" si="243">_xlfn.ISOWEEKNUM(A258)</f>
        <v>52</v>
      </c>
      <c r="C258" s="64"/>
      <c r="D258" s="64"/>
      <c r="E258" s="64"/>
      <c r="F258" s="56"/>
      <c r="G258" s="56"/>
      <c r="H258" s="56"/>
      <c r="I258" s="56"/>
      <c r="J258" s="56"/>
      <c r="K258" s="56"/>
      <c r="L258" s="64"/>
      <c r="M258" s="64"/>
      <c r="N258" s="64"/>
      <c r="O258" s="64"/>
      <c r="P258" s="56"/>
      <c r="Q258" s="67"/>
      <c r="R258" s="67"/>
      <c r="S258" s="64"/>
      <c r="T258" s="64"/>
      <c r="U258" s="70">
        <f t="shared" ref="U258" si="244">IF(E258="Journée WE",(T258-S258)/5400,(T258-S258)/3600)</f>
        <v>0</v>
      </c>
      <c r="V258" s="58">
        <f t="shared" ref="V258" si="245">IF(E258="Journée WE",(T258-S258)/(7.5*(720-W258)),(T258-S258)/(7.5*(480-W258)))</f>
        <v>0</v>
      </c>
      <c r="W258" s="61" cm="1">
        <f t="array" ref="W258">SUM(F258:F260,H258:H260,J258:J260,L258:O260*5)</f>
        <v>0</v>
      </c>
    </row>
    <row r="259" spans="1:23" ht="15" customHeight="1" x14ac:dyDescent="0.25">
      <c r="A259" s="80"/>
      <c r="B259" s="65"/>
      <c r="C259" s="65"/>
      <c r="D259" s="65"/>
      <c r="E259" s="65"/>
      <c r="F259" s="24"/>
      <c r="G259" s="24"/>
      <c r="H259" s="24"/>
      <c r="I259" s="24"/>
      <c r="J259" s="24"/>
      <c r="K259" s="24"/>
      <c r="L259" s="65"/>
      <c r="M259" s="65"/>
      <c r="N259" s="65"/>
      <c r="O259" s="65"/>
      <c r="P259" s="24"/>
      <c r="Q259" s="68"/>
      <c r="R259" s="68"/>
      <c r="S259" s="65"/>
      <c r="T259" s="65"/>
      <c r="U259" s="71"/>
      <c r="V259" s="59"/>
      <c r="W259" s="62"/>
    </row>
    <row r="260" spans="1:23" ht="15.75" customHeight="1" thickBot="1" x14ac:dyDescent="0.3">
      <c r="A260" s="81"/>
      <c r="B260" s="66"/>
      <c r="C260" s="66"/>
      <c r="D260" s="66"/>
      <c r="E260" s="66"/>
      <c r="F260" s="57"/>
      <c r="G260" s="57"/>
      <c r="H260" s="57"/>
      <c r="I260" s="57"/>
      <c r="J260" s="57"/>
      <c r="K260" s="57"/>
      <c r="L260" s="66"/>
      <c r="M260" s="66"/>
      <c r="N260" s="66"/>
      <c r="O260" s="66"/>
      <c r="P260" s="57"/>
      <c r="Q260" s="69"/>
      <c r="R260" s="69"/>
      <c r="S260" s="66"/>
      <c r="T260" s="66"/>
      <c r="U260" s="72"/>
      <c r="V260" s="60"/>
      <c r="W260" s="63"/>
    </row>
    <row r="261" spans="1:23" ht="15" customHeight="1" x14ac:dyDescent="0.25">
      <c r="A261" s="94"/>
      <c r="B261" s="82">
        <f t="shared" ref="B261" si="246">_xlfn.ISOWEEKNUM(A261)</f>
        <v>52</v>
      </c>
      <c r="C261" s="82"/>
      <c r="D261" s="82"/>
      <c r="E261" s="82"/>
      <c r="F261" s="53"/>
      <c r="G261" s="53"/>
      <c r="H261" s="53"/>
      <c r="I261" s="53"/>
      <c r="J261" s="53"/>
      <c r="K261" s="53"/>
      <c r="L261" s="82"/>
      <c r="M261" s="82"/>
      <c r="N261" s="82"/>
      <c r="O261" s="82"/>
      <c r="P261" s="53"/>
      <c r="Q261" s="85"/>
      <c r="R261" s="85"/>
      <c r="S261" s="82"/>
      <c r="T261" s="88"/>
      <c r="U261" s="91">
        <f t="shared" ref="U261" si="247">IF(E261="Journée WE",(T261-S261)/5400,(T261-S261)/3600)</f>
        <v>0</v>
      </c>
      <c r="V261" s="73">
        <f t="shared" ref="V261" si="248">IF(E261="Journée WE",(T261-S261)/(7.5*(720-W261)),(T261-S261)/(7.5*(480-W261)))</f>
        <v>0</v>
      </c>
      <c r="W261" s="76" cm="1">
        <f t="array" ref="W261">SUM(F261:F263,H261:H263,J261:J263,L261:O263*5)</f>
        <v>0</v>
      </c>
    </row>
    <row r="262" spans="1:23" ht="15" customHeight="1" x14ac:dyDescent="0.25">
      <c r="A262" s="95"/>
      <c r="B262" s="83"/>
      <c r="C262" s="83"/>
      <c r="D262" s="83"/>
      <c r="E262" s="83"/>
      <c r="F262" s="54"/>
      <c r="G262" s="54"/>
      <c r="H262" s="26"/>
      <c r="I262" s="26"/>
      <c r="J262" s="26"/>
      <c r="K262" s="26"/>
      <c r="L262" s="83"/>
      <c r="M262" s="83"/>
      <c r="N262" s="83"/>
      <c r="O262" s="83"/>
      <c r="P262" s="26"/>
      <c r="Q262" s="86"/>
      <c r="R262" s="86"/>
      <c r="S262" s="83"/>
      <c r="T262" s="89"/>
      <c r="U262" s="92"/>
      <c r="V262" s="74"/>
      <c r="W262" s="77"/>
    </row>
    <row r="263" spans="1:23" ht="15.75" customHeight="1" thickBot="1" x14ac:dyDescent="0.3">
      <c r="A263" s="96"/>
      <c r="B263" s="84"/>
      <c r="C263" s="84"/>
      <c r="D263" s="84"/>
      <c r="E263" s="84"/>
      <c r="F263" s="55"/>
      <c r="G263" s="55"/>
      <c r="H263" s="55"/>
      <c r="I263" s="55"/>
      <c r="J263" s="55"/>
      <c r="K263" s="55"/>
      <c r="L263" s="84"/>
      <c r="M263" s="84"/>
      <c r="N263" s="84"/>
      <c r="O263" s="84"/>
      <c r="P263" s="55"/>
      <c r="Q263" s="87"/>
      <c r="R263" s="87"/>
      <c r="S263" s="84"/>
      <c r="T263" s="90"/>
      <c r="U263" s="93"/>
      <c r="V263" s="75"/>
      <c r="W263" s="78"/>
    </row>
    <row r="264" spans="1:23" ht="15" customHeight="1" x14ac:dyDescent="0.25">
      <c r="A264" s="79"/>
      <c r="B264" s="64">
        <f t="shared" ref="B264" si="249">_xlfn.ISOWEEKNUM(A264)</f>
        <v>52</v>
      </c>
      <c r="C264" s="64"/>
      <c r="D264" s="64"/>
      <c r="E264" s="64"/>
      <c r="F264" s="56"/>
      <c r="G264" s="56"/>
      <c r="H264" s="56"/>
      <c r="I264" s="56"/>
      <c r="J264" s="56"/>
      <c r="K264" s="56"/>
      <c r="L264" s="64"/>
      <c r="M264" s="64"/>
      <c r="N264" s="64"/>
      <c r="O264" s="64"/>
      <c r="P264" s="56"/>
      <c r="Q264" s="67"/>
      <c r="R264" s="67"/>
      <c r="S264" s="64"/>
      <c r="T264" s="64"/>
      <c r="U264" s="70">
        <f t="shared" ref="U264" si="250">IF(E264="Journée WE",(T264-S264)/5400,(T264-S264)/3600)</f>
        <v>0</v>
      </c>
      <c r="V264" s="58">
        <f t="shared" ref="V264" si="251">IF(E264="Journée WE",(T264-S264)/(7.5*(720-W264)),(T264-S264)/(7.5*(480-W264)))</f>
        <v>0</v>
      </c>
      <c r="W264" s="61" cm="1">
        <f t="array" ref="W264">SUM(F264:F266,H264:H266,J264:J266,L264:O266*5)</f>
        <v>0</v>
      </c>
    </row>
    <row r="265" spans="1:23" ht="15" customHeight="1" x14ac:dyDescent="0.25">
      <c r="A265" s="80"/>
      <c r="B265" s="65"/>
      <c r="C265" s="65"/>
      <c r="D265" s="65"/>
      <c r="E265" s="65"/>
      <c r="F265" s="24"/>
      <c r="G265" s="24"/>
      <c r="H265" s="24"/>
      <c r="I265" s="24"/>
      <c r="J265" s="24"/>
      <c r="K265" s="24"/>
      <c r="L265" s="65"/>
      <c r="M265" s="65"/>
      <c r="N265" s="65"/>
      <c r="O265" s="65"/>
      <c r="P265" s="24"/>
      <c r="Q265" s="68"/>
      <c r="R265" s="68"/>
      <c r="S265" s="65"/>
      <c r="T265" s="65"/>
      <c r="U265" s="71"/>
      <c r="V265" s="59"/>
      <c r="W265" s="62"/>
    </row>
    <row r="266" spans="1:23" ht="15.75" customHeight="1" thickBot="1" x14ac:dyDescent="0.3">
      <c r="A266" s="81"/>
      <c r="B266" s="66"/>
      <c r="C266" s="66"/>
      <c r="D266" s="66"/>
      <c r="E266" s="66"/>
      <c r="F266" s="57"/>
      <c r="G266" s="57"/>
      <c r="H266" s="57"/>
      <c r="I266" s="57"/>
      <c r="J266" s="57"/>
      <c r="K266" s="57"/>
      <c r="L266" s="66"/>
      <c r="M266" s="66"/>
      <c r="N266" s="66"/>
      <c r="O266" s="66"/>
      <c r="P266" s="57"/>
      <c r="Q266" s="69"/>
      <c r="R266" s="69"/>
      <c r="S266" s="66"/>
      <c r="T266" s="66"/>
      <c r="U266" s="72"/>
      <c r="V266" s="60"/>
      <c r="W266" s="63"/>
    </row>
    <row r="267" spans="1:23" ht="15" customHeight="1" x14ac:dyDescent="0.25">
      <c r="A267" s="94"/>
      <c r="B267" s="82">
        <f t="shared" ref="B267" si="252">_xlfn.ISOWEEKNUM(A267)</f>
        <v>52</v>
      </c>
      <c r="C267" s="82"/>
      <c r="D267" s="82"/>
      <c r="E267" s="82"/>
      <c r="F267" s="53"/>
      <c r="G267" s="53"/>
      <c r="H267" s="53"/>
      <c r="I267" s="53"/>
      <c r="J267" s="53"/>
      <c r="K267" s="53"/>
      <c r="L267" s="82"/>
      <c r="M267" s="82"/>
      <c r="N267" s="82"/>
      <c r="O267" s="82"/>
      <c r="P267" s="53"/>
      <c r="Q267" s="85"/>
      <c r="R267" s="85"/>
      <c r="S267" s="82"/>
      <c r="T267" s="88"/>
      <c r="U267" s="91">
        <f t="shared" ref="U267" si="253">IF(E267="Journée WE",(T267-S267)/5400,(T267-S267)/3600)</f>
        <v>0</v>
      </c>
      <c r="V267" s="73">
        <f t="shared" ref="V267" si="254">IF(E267="Journée WE",(T267-S267)/(7.5*(720-W267)),(T267-S267)/(7.5*(480-W267)))</f>
        <v>0</v>
      </c>
      <c r="W267" s="76" cm="1">
        <f t="array" ref="W267">SUM(F267:F269,H267:H269,J267:J269,L267:O269*5)</f>
        <v>0</v>
      </c>
    </row>
    <row r="268" spans="1:23" ht="15" customHeight="1" x14ac:dyDescent="0.25">
      <c r="A268" s="95"/>
      <c r="B268" s="83"/>
      <c r="C268" s="83"/>
      <c r="D268" s="83"/>
      <c r="E268" s="83"/>
      <c r="F268" s="54"/>
      <c r="G268" s="54"/>
      <c r="H268" s="26"/>
      <c r="I268" s="26"/>
      <c r="J268" s="26"/>
      <c r="K268" s="26"/>
      <c r="L268" s="83"/>
      <c r="M268" s="83"/>
      <c r="N268" s="83"/>
      <c r="O268" s="83"/>
      <c r="P268" s="26"/>
      <c r="Q268" s="86"/>
      <c r="R268" s="86"/>
      <c r="S268" s="83"/>
      <c r="T268" s="89"/>
      <c r="U268" s="92"/>
      <c r="V268" s="74"/>
      <c r="W268" s="77"/>
    </row>
    <row r="269" spans="1:23" ht="15.75" customHeight="1" thickBot="1" x14ac:dyDescent="0.3">
      <c r="A269" s="96"/>
      <c r="B269" s="84"/>
      <c r="C269" s="84"/>
      <c r="D269" s="84"/>
      <c r="E269" s="84"/>
      <c r="F269" s="55"/>
      <c r="G269" s="55"/>
      <c r="H269" s="55"/>
      <c r="I269" s="55"/>
      <c r="J269" s="55"/>
      <c r="K269" s="55"/>
      <c r="L269" s="84"/>
      <c r="M269" s="84"/>
      <c r="N269" s="84"/>
      <c r="O269" s="84"/>
      <c r="P269" s="55"/>
      <c r="Q269" s="87"/>
      <c r="R269" s="87"/>
      <c r="S269" s="84"/>
      <c r="T269" s="90"/>
      <c r="U269" s="93"/>
      <c r="V269" s="75"/>
      <c r="W269" s="78"/>
    </row>
    <row r="270" spans="1:23" ht="15" customHeight="1" x14ac:dyDescent="0.25">
      <c r="A270" s="79"/>
      <c r="B270" s="64">
        <f t="shared" ref="B270" si="255">_xlfn.ISOWEEKNUM(A270)</f>
        <v>52</v>
      </c>
      <c r="C270" s="64"/>
      <c r="D270" s="64"/>
      <c r="E270" s="64"/>
      <c r="F270" s="56"/>
      <c r="G270" s="56"/>
      <c r="H270" s="56"/>
      <c r="I270" s="56"/>
      <c r="J270" s="56"/>
      <c r="K270" s="56"/>
      <c r="L270" s="64"/>
      <c r="M270" s="64"/>
      <c r="N270" s="64"/>
      <c r="O270" s="64"/>
      <c r="P270" s="56"/>
      <c r="Q270" s="67"/>
      <c r="R270" s="67"/>
      <c r="S270" s="64"/>
      <c r="T270" s="64"/>
      <c r="U270" s="70">
        <f t="shared" ref="U270" si="256">IF(E270="Journée WE",(T270-S270)/5400,(T270-S270)/3600)</f>
        <v>0</v>
      </c>
      <c r="V270" s="58">
        <f t="shared" ref="V270" si="257">IF(E270="Journée WE",(T270-S270)/(7.5*(720-W270)),(T270-S270)/(7.5*(480-W270)))</f>
        <v>0</v>
      </c>
      <c r="W270" s="61" cm="1">
        <f t="array" ref="W270">SUM(F270:F272,H270:H272,J270:J272,L270:O272*5)</f>
        <v>0</v>
      </c>
    </row>
    <row r="271" spans="1:23" ht="15" customHeight="1" x14ac:dyDescent="0.25">
      <c r="A271" s="80"/>
      <c r="B271" s="65"/>
      <c r="C271" s="65"/>
      <c r="D271" s="65"/>
      <c r="E271" s="65"/>
      <c r="F271" s="24"/>
      <c r="G271" s="24"/>
      <c r="H271" s="24"/>
      <c r="I271" s="24"/>
      <c r="J271" s="24"/>
      <c r="K271" s="24"/>
      <c r="L271" s="65"/>
      <c r="M271" s="65"/>
      <c r="N271" s="65"/>
      <c r="O271" s="65"/>
      <c r="P271" s="24"/>
      <c r="Q271" s="68"/>
      <c r="R271" s="68"/>
      <c r="S271" s="65"/>
      <c r="T271" s="65"/>
      <c r="U271" s="71"/>
      <c r="V271" s="59"/>
      <c r="W271" s="62"/>
    </row>
    <row r="272" spans="1:23" ht="15.75" customHeight="1" thickBot="1" x14ac:dyDescent="0.3">
      <c r="A272" s="81"/>
      <c r="B272" s="66"/>
      <c r="C272" s="66"/>
      <c r="D272" s="66"/>
      <c r="E272" s="66"/>
      <c r="F272" s="57"/>
      <c r="G272" s="57"/>
      <c r="H272" s="57"/>
      <c r="I272" s="57"/>
      <c r="J272" s="57"/>
      <c r="K272" s="57"/>
      <c r="L272" s="66"/>
      <c r="M272" s="66"/>
      <c r="N272" s="66"/>
      <c r="O272" s="66"/>
      <c r="P272" s="57"/>
      <c r="Q272" s="69"/>
      <c r="R272" s="69"/>
      <c r="S272" s="66"/>
      <c r="T272" s="66"/>
      <c r="U272" s="72"/>
      <c r="V272" s="60"/>
      <c r="W272" s="63"/>
    </row>
    <row r="273" spans="1:23" ht="15" customHeight="1" x14ac:dyDescent="0.25">
      <c r="A273" s="94"/>
      <c r="B273" s="82">
        <f t="shared" ref="B273" si="258">_xlfn.ISOWEEKNUM(A273)</f>
        <v>52</v>
      </c>
      <c r="C273" s="82"/>
      <c r="D273" s="82"/>
      <c r="E273" s="82"/>
      <c r="F273" s="53"/>
      <c r="G273" s="53"/>
      <c r="H273" s="53"/>
      <c r="I273" s="53"/>
      <c r="J273" s="53"/>
      <c r="K273" s="53"/>
      <c r="L273" s="82"/>
      <c r="M273" s="82"/>
      <c r="N273" s="82"/>
      <c r="O273" s="82"/>
      <c r="P273" s="53"/>
      <c r="Q273" s="85"/>
      <c r="R273" s="85"/>
      <c r="S273" s="82"/>
      <c r="T273" s="88"/>
      <c r="U273" s="91">
        <f t="shared" ref="U273" si="259">IF(E273="Journée WE",(T273-S273)/5400,(T273-S273)/3600)</f>
        <v>0</v>
      </c>
      <c r="V273" s="73">
        <f t="shared" ref="V273" si="260">IF(E273="Journée WE",(T273-S273)/(7.5*(720-W273)),(T273-S273)/(7.5*(480-W273)))</f>
        <v>0</v>
      </c>
      <c r="W273" s="76" cm="1">
        <f t="array" ref="W273">SUM(F273:F275,H273:H275,J273:J275,L273:O275*5)</f>
        <v>0</v>
      </c>
    </row>
    <row r="274" spans="1:23" ht="15" customHeight="1" x14ac:dyDescent="0.25">
      <c r="A274" s="95"/>
      <c r="B274" s="83"/>
      <c r="C274" s="83"/>
      <c r="D274" s="83"/>
      <c r="E274" s="83"/>
      <c r="F274" s="54"/>
      <c r="G274" s="54"/>
      <c r="H274" s="26"/>
      <c r="I274" s="26"/>
      <c r="J274" s="26"/>
      <c r="K274" s="26"/>
      <c r="L274" s="83"/>
      <c r="M274" s="83"/>
      <c r="N274" s="83"/>
      <c r="O274" s="83"/>
      <c r="P274" s="26"/>
      <c r="Q274" s="86"/>
      <c r="R274" s="86"/>
      <c r="S274" s="83"/>
      <c r="T274" s="89"/>
      <c r="U274" s="92"/>
      <c r="V274" s="74"/>
      <c r="W274" s="77"/>
    </row>
    <row r="275" spans="1:23" ht="15.75" customHeight="1" thickBot="1" x14ac:dyDescent="0.3">
      <c r="A275" s="96"/>
      <c r="B275" s="84"/>
      <c r="C275" s="84"/>
      <c r="D275" s="84"/>
      <c r="E275" s="84"/>
      <c r="F275" s="55"/>
      <c r="G275" s="55"/>
      <c r="H275" s="55"/>
      <c r="I275" s="55"/>
      <c r="J275" s="55"/>
      <c r="K275" s="55"/>
      <c r="L275" s="84"/>
      <c r="M275" s="84"/>
      <c r="N275" s="84"/>
      <c r="O275" s="84"/>
      <c r="P275" s="55"/>
      <c r="Q275" s="87"/>
      <c r="R275" s="87"/>
      <c r="S275" s="84"/>
      <c r="T275" s="90"/>
      <c r="U275" s="93"/>
      <c r="V275" s="75"/>
      <c r="W275" s="78"/>
    </row>
    <row r="276" spans="1:23" ht="15" customHeight="1" x14ac:dyDescent="0.25">
      <c r="A276" s="79"/>
      <c r="B276" s="64">
        <f t="shared" ref="B276" si="261">_xlfn.ISOWEEKNUM(A276)</f>
        <v>52</v>
      </c>
      <c r="C276" s="64"/>
      <c r="D276" s="64"/>
      <c r="E276" s="64"/>
      <c r="F276" s="56"/>
      <c r="G276" s="56"/>
      <c r="H276" s="56"/>
      <c r="I276" s="56"/>
      <c r="J276" s="56"/>
      <c r="K276" s="56"/>
      <c r="L276" s="64"/>
      <c r="M276" s="64"/>
      <c r="N276" s="64"/>
      <c r="O276" s="64"/>
      <c r="P276" s="56"/>
      <c r="Q276" s="67"/>
      <c r="R276" s="67"/>
      <c r="S276" s="64"/>
      <c r="T276" s="64"/>
      <c r="U276" s="70">
        <f t="shared" ref="U276" si="262">IF(E276="Journée WE",(T276-S276)/5400,(T276-S276)/3600)</f>
        <v>0</v>
      </c>
      <c r="V276" s="58">
        <f t="shared" ref="V276" si="263">IF(E276="Journée WE",(T276-S276)/(7.5*(720-W276)),(T276-S276)/(7.5*(480-W276)))</f>
        <v>0</v>
      </c>
      <c r="W276" s="61" cm="1">
        <f t="array" ref="W276">SUM(F276:F278,H276:H278,J276:J278,L276:O278*5)</f>
        <v>0</v>
      </c>
    </row>
    <row r="277" spans="1:23" ht="15" customHeight="1" x14ac:dyDescent="0.25">
      <c r="A277" s="80"/>
      <c r="B277" s="65"/>
      <c r="C277" s="65"/>
      <c r="D277" s="65"/>
      <c r="E277" s="65"/>
      <c r="F277" s="24"/>
      <c r="G277" s="24"/>
      <c r="H277" s="24"/>
      <c r="I277" s="24"/>
      <c r="J277" s="24"/>
      <c r="K277" s="24"/>
      <c r="L277" s="65"/>
      <c r="M277" s="65"/>
      <c r="N277" s="65"/>
      <c r="O277" s="65"/>
      <c r="P277" s="24"/>
      <c r="Q277" s="68"/>
      <c r="R277" s="68"/>
      <c r="S277" s="65"/>
      <c r="T277" s="65"/>
      <c r="U277" s="71"/>
      <c r="V277" s="59"/>
      <c r="W277" s="62"/>
    </row>
    <row r="278" spans="1:23" ht="15.75" customHeight="1" thickBot="1" x14ac:dyDescent="0.3">
      <c r="A278" s="81"/>
      <c r="B278" s="66"/>
      <c r="C278" s="66"/>
      <c r="D278" s="66"/>
      <c r="E278" s="66"/>
      <c r="F278" s="57"/>
      <c r="G278" s="57"/>
      <c r="H278" s="57"/>
      <c r="I278" s="57"/>
      <c r="J278" s="57"/>
      <c r="K278" s="57"/>
      <c r="L278" s="66"/>
      <c r="M278" s="66"/>
      <c r="N278" s="66"/>
      <c r="O278" s="66"/>
      <c r="P278" s="57"/>
      <c r="Q278" s="69"/>
      <c r="R278" s="69"/>
      <c r="S278" s="66"/>
      <c r="T278" s="66"/>
      <c r="U278" s="72"/>
      <c r="V278" s="60"/>
      <c r="W278" s="63"/>
    </row>
    <row r="279" spans="1:23" ht="15" customHeight="1" x14ac:dyDescent="0.25">
      <c r="A279" s="94"/>
      <c r="B279" s="82">
        <f t="shared" ref="B279" si="264">_xlfn.ISOWEEKNUM(A279)</f>
        <v>52</v>
      </c>
      <c r="C279" s="82"/>
      <c r="D279" s="82"/>
      <c r="E279" s="82"/>
      <c r="F279" s="53"/>
      <c r="G279" s="53"/>
      <c r="H279" s="53"/>
      <c r="I279" s="53"/>
      <c r="J279" s="53"/>
      <c r="K279" s="53"/>
      <c r="L279" s="82"/>
      <c r="M279" s="82"/>
      <c r="N279" s="82"/>
      <c r="O279" s="82"/>
      <c r="P279" s="53"/>
      <c r="Q279" s="85"/>
      <c r="R279" s="85"/>
      <c r="S279" s="82"/>
      <c r="T279" s="88"/>
      <c r="U279" s="91">
        <f t="shared" ref="U279" si="265">IF(E279="Journée WE",(T279-S279)/5400,(T279-S279)/3600)</f>
        <v>0</v>
      </c>
      <c r="V279" s="73">
        <f t="shared" ref="V279" si="266">IF(E279="Journée WE",(T279-S279)/(7.5*(720-W279)),(T279-S279)/(7.5*(480-W279)))</f>
        <v>0</v>
      </c>
      <c r="W279" s="76" cm="1">
        <f t="array" ref="W279">SUM(F279:F281,H279:H281,J279:J281,L279:O281*5)</f>
        <v>0</v>
      </c>
    </row>
    <row r="280" spans="1:23" ht="15" customHeight="1" x14ac:dyDescent="0.25">
      <c r="A280" s="95"/>
      <c r="B280" s="83"/>
      <c r="C280" s="83"/>
      <c r="D280" s="83"/>
      <c r="E280" s="83"/>
      <c r="F280" s="54"/>
      <c r="G280" s="54"/>
      <c r="H280" s="26"/>
      <c r="I280" s="26"/>
      <c r="J280" s="26"/>
      <c r="K280" s="26"/>
      <c r="L280" s="83"/>
      <c r="M280" s="83"/>
      <c r="N280" s="83"/>
      <c r="O280" s="83"/>
      <c r="P280" s="26"/>
      <c r="Q280" s="86"/>
      <c r="R280" s="86"/>
      <c r="S280" s="83"/>
      <c r="T280" s="89"/>
      <c r="U280" s="92"/>
      <c r="V280" s="74"/>
      <c r="W280" s="77"/>
    </row>
    <row r="281" spans="1:23" ht="15.75" customHeight="1" thickBot="1" x14ac:dyDescent="0.3">
      <c r="A281" s="96"/>
      <c r="B281" s="84"/>
      <c r="C281" s="84"/>
      <c r="D281" s="84"/>
      <c r="E281" s="84"/>
      <c r="F281" s="55"/>
      <c r="G281" s="55"/>
      <c r="H281" s="55"/>
      <c r="I281" s="55"/>
      <c r="J281" s="55"/>
      <c r="K281" s="55"/>
      <c r="L281" s="84"/>
      <c r="M281" s="84"/>
      <c r="N281" s="84"/>
      <c r="O281" s="84"/>
      <c r="P281" s="55"/>
      <c r="Q281" s="87"/>
      <c r="R281" s="87"/>
      <c r="S281" s="84"/>
      <c r="T281" s="90"/>
      <c r="U281" s="93"/>
      <c r="V281" s="75"/>
      <c r="W281" s="78"/>
    </row>
    <row r="282" spans="1:23" ht="15" customHeight="1" x14ac:dyDescent="0.25">
      <c r="A282" s="79"/>
      <c r="B282" s="64">
        <f t="shared" ref="B282" si="267">_xlfn.ISOWEEKNUM(A282)</f>
        <v>52</v>
      </c>
      <c r="C282" s="64"/>
      <c r="D282" s="64"/>
      <c r="E282" s="64"/>
      <c r="F282" s="56"/>
      <c r="G282" s="56"/>
      <c r="H282" s="56"/>
      <c r="I282" s="56"/>
      <c r="J282" s="56"/>
      <c r="K282" s="56"/>
      <c r="L282" s="64"/>
      <c r="M282" s="64"/>
      <c r="N282" s="64"/>
      <c r="O282" s="64"/>
      <c r="P282" s="56"/>
      <c r="Q282" s="67"/>
      <c r="R282" s="67"/>
      <c r="S282" s="64"/>
      <c r="T282" s="64"/>
      <c r="U282" s="70">
        <f t="shared" ref="U282" si="268">IF(E282="Journée WE",(T282-S282)/5400,(T282-S282)/3600)</f>
        <v>0</v>
      </c>
      <c r="V282" s="58">
        <f t="shared" ref="V282" si="269">IF(E282="Journée WE",(T282-S282)/(7.5*(720-W282)),(T282-S282)/(7.5*(480-W282)))</f>
        <v>0</v>
      </c>
      <c r="W282" s="61" cm="1">
        <f t="array" ref="W282">SUM(F282:F284,H282:H284,J282:J284,L282:O284*5)</f>
        <v>0</v>
      </c>
    </row>
    <row r="283" spans="1:23" ht="15" customHeight="1" x14ac:dyDescent="0.25">
      <c r="A283" s="80"/>
      <c r="B283" s="65"/>
      <c r="C283" s="65"/>
      <c r="D283" s="65"/>
      <c r="E283" s="65"/>
      <c r="F283" s="24"/>
      <c r="G283" s="24"/>
      <c r="H283" s="24"/>
      <c r="I283" s="24"/>
      <c r="J283" s="24"/>
      <c r="K283" s="24"/>
      <c r="L283" s="65"/>
      <c r="M283" s="65"/>
      <c r="N283" s="65"/>
      <c r="O283" s="65"/>
      <c r="P283" s="24"/>
      <c r="Q283" s="68"/>
      <c r="R283" s="68"/>
      <c r="S283" s="65"/>
      <c r="T283" s="65"/>
      <c r="U283" s="71"/>
      <c r="V283" s="59"/>
      <c r="W283" s="62"/>
    </row>
    <row r="284" spans="1:23" ht="15.75" customHeight="1" thickBot="1" x14ac:dyDescent="0.3">
      <c r="A284" s="81"/>
      <c r="B284" s="66"/>
      <c r="C284" s="66"/>
      <c r="D284" s="66"/>
      <c r="E284" s="66"/>
      <c r="F284" s="57"/>
      <c r="G284" s="57"/>
      <c r="H284" s="57"/>
      <c r="I284" s="57"/>
      <c r="J284" s="57"/>
      <c r="K284" s="57"/>
      <c r="L284" s="66"/>
      <c r="M284" s="66"/>
      <c r="N284" s="66"/>
      <c r="O284" s="66"/>
      <c r="P284" s="57"/>
      <c r="Q284" s="69"/>
      <c r="R284" s="69"/>
      <c r="S284" s="66"/>
      <c r="T284" s="66"/>
      <c r="U284" s="72"/>
      <c r="V284" s="60"/>
      <c r="W284" s="63"/>
    </row>
    <row r="285" spans="1:23" ht="15" customHeight="1" x14ac:dyDescent="0.25">
      <c r="A285" s="94"/>
      <c r="B285" s="82">
        <f t="shared" ref="B285" si="270">_xlfn.ISOWEEKNUM(A285)</f>
        <v>52</v>
      </c>
      <c r="C285" s="82"/>
      <c r="D285" s="82"/>
      <c r="E285" s="82"/>
      <c r="F285" s="53"/>
      <c r="G285" s="53"/>
      <c r="H285" s="53"/>
      <c r="I285" s="53"/>
      <c r="J285" s="53"/>
      <c r="K285" s="53"/>
      <c r="L285" s="82"/>
      <c r="M285" s="82"/>
      <c r="N285" s="82"/>
      <c r="O285" s="82"/>
      <c r="P285" s="53"/>
      <c r="Q285" s="85"/>
      <c r="R285" s="85"/>
      <c r="S285" s="82"/>
      <c r="T285" s="88"/>
      <c r="U285" s="91">
        <f t="shared" ref="U285" si="271">IF(E285="Journée WE",(T285-S285)/5400,(T285-S285)/3600)</f>
        <v>0</v>
      </c>
      <c r="V285" s="73">
        <f t="shared" ref="V285" si="272">IF(E285="Journée WE",(T285-S285)/(7.5*(720-W285)),(T285-S285)/(7.5*(480-W285)))</f>
        <v>0</v>
      </c>
      <c r="W285" s="76" cm="1">
        <f t="array" ref="W285">SUM(F285:F287,H285:H287,J285:J287,L285:O287*5)</f>
        <v>0</v>
      </c>
    </row>
    <row r="286" spans="1:23" ht="15" customHeight="1" x14ac:dyDescent="0.25">
      <c r="A286" s="95"/>
      <c r="B286" s="83"/>
      <c r="C286" s="83"/>
      <c r="D286" s="83"/>
      <c r="E286" s="83"/>
      <c r="F286" s="54"/>
      <c r="G286" s="54"/>
      <c r="H286" s="26"/>
      <c r="I286" s="26"/>
      <c r="J286" s="26"/>
      <c r="K286" s="26"/>
      <c r="L286" s="83"/>
      <c r="M286" s="83"/>
      <c r="N286" s="83"/>
      <c r="O286" s="83"/>
      <c r="P286" s="26"/>
      <c r="Q286" s="86"/>
      <c r="R286" s="86"/>
      <c r="S286" s="83"/>
      <c r="T286" s="89"/>
      <c r="U286" s="92"/>
      <c r="V286" s="74"/>
      <c r="W286" s="77"/>
    </row>
    <row r="287" spans="1:23" ht="15.75" customHeight="1" thickBot="1" x14ac:dyDescent="0.3">
      <c r="A287" s="96"/>
      <c r="B287" s="84"/>
      <c r="C287" s="84"/>
      <c r="D287" s="84"/>
      <c r="E287" s="84"/>
      <c r="F287" s="55"/>
      <c r="G287" s="55"/>
      <c r="H287" s="55"/>
      <c r="I287" s="55"/>
      <c r="J287" s="55"/>
      <c r="K287" s="55"/>
      <c r="L287" s="84"/>
      <c r="M287" s="84"/>
      <c r="N287" s="84"/>
      <c r="O287" s="84"/>
      <c r="P287" s="55"/>
      <c r="Q287" s="87"/>
      <c r="R287" s="87"/>
      <c r="S287" s="84"/>
      <c r="T287" s="90"/>
      <c r="U287" s="93"/>
      <c r="V287" s="75"/>
      <c r="W287" s="78"/>
    </row>
    <row r="288" spans="1:23" ht="15" customHeight="1" x14ac:dyDescent="0.25">
      <c r="A288" s="79"/>
      <c r="B288" s="64">
        <f t="shared" ref="B288" si="273">_xlfn.ISOWEEKNUM(A288)</f>
        <v>52</v>
      </c>
      <c r="C288" s="64"/>
      <c r="D288" s="64"/>
      <c r="E288" s="64"/>
      <c r="F288" s="56"/>
      <c r="G288" s="56"/>
      <c r="H288" s="56"/>
      <c r="I288" s="56"/>
      <c r="J288" s="56"/>
      <c r="K288" s="56"/>
      <c r="L288" s="64"/>
      <c r="M288" s="64"/>
      <c r="N288" s="64"/>
      <c r="O288" s="64"/>
      <c r="P288" s="56"/>
      <c r="Q288" s="67"/>
      <c r="R288" s="67"/>
      <c r="S288" s="64"/>
      <c r="T288" s="64"/>
      <c r="U288" s="70">
        <f t="shared" ref="U288" si="274">IF(E288="Journée WE",(T288-S288)/5400,(T288-S288)/3600)</f>
        <v>0</v>
      </c>
      <c r="V288" s="58">
        <f t="shared" ref="V288" si="275">IF(E288="Journée WE",(T288-S288)/(7.5*(720-W288)),(T288-S288)/(7.5*(480-W288)))</f>
        <v>0</v>
      </c>
      <c r="W288" s="61" cm="1">
        <f t="array" ref="W288">SUM(F288:F290,H288:H290,J288:J290,L288:O290*5)</f>
        <v>0</v>
      </c>
    </row>
    <row r="289" spans="1:23" ht="15" customHeight="1" x14ac:dyDescent="0.25">
      <c r="A289" s="80"/>
      <c r="B289" s="65"/>
      <c r="C289" s="65"/>
      <c r="D289" s="65"/>
      <c r="E289" s="65"/>
      <c r="F289" s="24"/>
      <c r="G289" s="24"/>
      <c r="H289" s="24"/>
      <c r="I289" s="24"/>
      <c r="J289" s="24"/>
      <c r="K289" s="24"/>
      <c r="L289" s="65"/>
      <c r="M289" s="65"/>
      <c r="N289" s="65"/>
      <c r="O289" s="65"/>
      <c r="P289" s="24"/>
      <c r="Q289" s="68"/>
      <c r="R289" s="68"/>
      <c r="S289" s="65"/>
      <c r="T289" s="65"/>
      <c r="U289" s="71"/>
      <c r="V289" s="59"/>
      <c r="W289" s="62"/>
    </row>
    <row r="290" spans="1:23" ht="15.75" customHeight="1" thickBot="1" x14ac:dyDescent="0.3">
      <c r="A290" s="81"/>
      <c r="B290" s="66"/>
      <c r="C290" s="66"/>
      <c r="D290" s="66"/>
      <c r="E290" s="66"/>
      <c r="F290" s="57"/>
      <c r="G290" s="57"/>
      <c r="H290" s="57"/>
      <c r="I290" s="57"/>
      <c r="J290" s="57"/>
      <c r="K290" s="57"/>
      <c r="L290" s="66"/>
      <c r="M290" s="66"/>
      <c r="N290" s="66"/>
      <c r="O290" s="66"/>
      <c r="P290" s="57"/>
      <c r="Q290" s="69"/>
      <c r="R290" s="69"/>
      <c r="S290" s="66"/>
      <c r="T290" s="66"/>
      <c r="U290" s="72"/>
      <c r="V290" s="60"/>
      <c r="W290" s="63"/>
    </row>
    <row r="291" spans="1:23" ht="15" customHeight="1" x14ac:dyDescent="0.25">
      <c r="A291" s="94"/>
      <c r="B291" s="82">
        <f t="shared" ref="B291" si="276">_xlfn.ISOWEEKNUM(A291)</f>
        <v>52</v>
      </c>
      <c r="C291" s="82"/>
      <c r="D291" s="82"/>
      <c r="E291" s="82"/>
      <c r="F291" s="53"/>
      <c r="G291" s="53"/>
      <c r="H291" s="53"/>
      <c r="I291" s="53"/>
      <c r="J291" s="53"/>
      <c r="K291" s="53"/>
      <c r="L291" s="82"/>
      <c r="M291" s="82"/>
      <c r="N291" s="82"/>
      <c r="O291" s="82"/>
      <c r="P291" s="53"/>
      <c r="Q291" s="85"/>
      <c r="R291" s="85"/>
      <c r="S291" s="82"/>
      <c r="T291" s="88"/>
      <c r="U291" s="91">
        <f t="shared" ref="U291" si="277">IF(E291="Journée WE",(T291-S291)/5400,(T291-S291)/3600)</f>
        <v>0</v>
      </c>
      <c r="V291" s="73">
        <f t="shared" ref="V291" si="278">IF(E291="Journée WE",(T291-S291)/(7.5*(720-W291)),(T291-S291)/(7.5*(480-W291)))</f>
        <v>0</v>
      </c>
      <c r="W291" s="76" cm="1">
        <f t="array" ref="W291">SUM(F291:F293,H291:H293,J291:J293,L291:O293*5)</f>
        <v>0</v>
      </c>
    </row>
    <row r="292" spans="1:23" ht="15" customHeight="1" x14ac:dyDescent="0.25">
      <c r="A292" s="95"/>
      <c r="B292" s="83"/>
      <c r="C292" s="83"/>
      <c r="D292" s="83"/>
      <c r="E292" s="83"/>
      <c r="F292" s="54"/>
      <c r="G292" s="54"/>
      <c r="H292" s="26"/>
      <c r="I292" s="26"/>
      <c r="J292" s="26"/>
      <c r="K292" s="26"/>
      <c r="L292" s="83"/>
      <c r="M292" s="83"/>
      <c r="N292" s="83"/>
      <c r="O292" s="83"/>
      <c r="P292" s="26"/>
      <c r="Q292" s="86"/>
      <c r="R292" s="86"/>
      <c r="S292" s="83"/>
      <c r="T292" s="89"/>
      <c r="U292" s="92"/>
      <c r="V292" s="74"/>
      <c r="W292" s="77"/>
    </row>
    <row r="293" spans="1:23" ht="15.75" customHeight="1" thickBot="1" x14ac:dyDescent="0.3">
      <c r="A293" s="96"/>
      <c r="B293" s="84"/>
      <c r="C293" s="84"/>
      <c r="D293" s="84"/>
      <c r="E293" s="84"/>
      <c r="F293" s="55"/>
      <c r="G293" s="55"/>
      <c r="H293" s="55"/>
      <c r="I293" s="55"/>
      <c r="J293" s="55"/>
      <c r="K293" s="55"/>
      <c r="L293" s="84"/>
      <c r="M293" s="84"/>
      <c r="N293" s="84"/>
      <c r="O293" s="84"/>
      <c r="P293" s="55"/>
      <c r="Q293" s="87"/>
      <c r="R293" s="87"/>
      <c r="S293" s="84"/>
      <c r="T293" s="90"/>
      <c r="U293" s="93"/>
      <c r="V293" s="75"/>
      <c r="W293" s="78"/>
    </row>
    <row r="294" spans="1:23" ht="15" customHeight="1" x14ac:dyDescent="0.25">
      <c r="A294" s="79"/>
      <c r="B294" s="64">
        <f t="shared" ref="B294" si="279">_xlfn.ISOWEEKNUM(A294)</f>
        <v>52</v>
      </c>
      <c r="C294" s="64"/>
      <c r="D294" s="64"/>
      <c r="E294" s="64"/>
      <c r="F294" s="56"/>
      <c r="G294" s="56"/>
      <c r="H294" s="56"/>
      <c r="I294" s="56"/>
      <c r="J294" s="56"/>
      <c r="K294" s="56"/>
      <c r="L294" s="64"/>
      <c r="M294" s="64"/>
      <c r="N294" s="64"/>
      <c r="O294" s="64"/>
      <c r="P294" s="56"/>
      <c r="Q294" s="67"/>
      <c r="R294" s="67"/>
      <c r="S294" s="64"/>
      <c r="T294" s="64"/>
      <c r="U294" s="70">
        <f t="shared" ref="U294" si="280">IF(E294="Journée WE",(T294-S294)/5400,(T294-S294)/3600)</f>
        <v>0</v>
      </c>
      <c r="V294" s="58">
        <f t="shared" ref="V294" si="281">IF(E294="Journée WE",(T294-S294)/(7.5*(720-W294)),(T294-S294)/(7.5*(480-W294)))</f>
        <v>0</v>
      </c>
      <c r="W294" s="61" cm="1">
        <f t="array" ref="W294">SUM(F294:F296,H294:H296,J294:J296,L294:O296*5)</f>
        <v>0</v>
      </c>
    </row>
    <row r="295" spans="1:23" ht="15" customHeight="1" x14ac:dyDescent="0.25">
      <c r="A295" s="80"/>
      <c r="B295" s="65"/>
      <c r="C295" s="65"/>
      <c r="D295" s="65"/>
      <c r="E295" s="65"/>
      <c r="F295" s="24"/>
      <c r="G295" s="24"/>
      <c r="H295" s="24"/>
      <c r="I295" s="24"/>
      <c r="J295" s="24"/>
      <c r="K295" s="24"/>
      <c r="L295" s="65"/>
      <c r="M295" s="65"/>
      <c r="N295" s="65"/>
      <c r="O295" s="65"/>
      <c r="P295" s="24"/>
      <c r="Q295" s="68"/>
      <c r="R295" s="68"/>
      <c r="S295" s="65"/>
      <c r="T295" s="65"/>
      <c r="U295" s="71"/>
      <c r="V295" s="59"/>
      <c r="W295" s="62"/>
    </row>
    <row r="296" spans="1:23" ht="15.75" customHeight="1" thickBot="1" x14ac:dyDescent="0.3">
      <c r="A296" s="81"/>
      <c r="B296" s="66"/>
      <c r="C296" s="66"/>
      <c r="D296" s="66"/>
      <c r="E296" s="66"/>
      <c r="F296" s="57"/>
      <c r="G296" s="57"/>
      <c r="H296" s="57"/>
      <c r="I296" s="57"/>
      <c r="J296" s="57"/>
      <c r="K296" s="57"/>
      <c r="L296" s="66"/>
      <c r="M296" s="66"/>
      <c r="N296" s="66"/>
      <c r="O296" s="66"/>
      <c r="P296" s="57"/>
      <c r="Q296" s="69"/>
      <c r="R296" s="69"/>
      <c r="S296" s="66"/>
      <c r="T296" s="66"/>
      <c r="U296" s="72"/>
      <c r="V296" s="60"/>
      <c r="W296" s="63"/>
    </row>
    <row r="297" spans="1:23" ht="15" customHeight="1" x14ac:dyDescent="0.25">
      <c r="A297" s="94"/>
      <c r="B297" s="82">
        <f t="shared" ref="B297" si="282">_xlfn.ISOWEEKNUM(A297)</f>
        <v>52</v>
      </c>
      <c r="C297" s="82"/>
      <c r="D297" s="82"/>
      <c r="E297" s="82"/>
      <c r="F297" s="53"/>
      <c r="G297" s="53"/>
      <c r="H297" s="53"/>
      <c r="I297" s="53"/>
      <c r="J297" s="53"/>
      <c r="K297" s="53"/>
      <c r="L297" s="82"/>
      <c r="M297" s="82"/>
      <c r="N297" s="82"/>
      <c r="O297" s="82"/>
      <c r="P297" s="53"/>
      <c r="Q297" s="85"/>
      <c r="R297" s="85"/>
      <c r="S297" s="82"/>
      <c r="T297" s="88"/>
      <c r="U297" s="91">
        <f t="shared" ref="U297" si="283">IF(E297="Journée WE",(T297-S297)/5400,(T297-S297)/3600)</f>
        <v>0</v>
      </c>
      <c r="V297" s="73">
        <f t="shared" ref="V297" si="284">IF(E297="Journée WE",(T297-S297)/(7.5*(720-W297)),(T297-S297)/(7.5*(480-W297)))</f>
        <v>0</v>
      </c>
      <c r="W297" s="76" cm="1">
        <f t="array" ref="W297">SUM(F297:F299,H297:H299,J297:J299,L297:O299*5)</f>
        <v>0</v>
      </c>
    </row>
    <row r="298" spans="1:23" ht="15" customHeight="1" x14ac:dyDescent="0.25">
      <c r="A298" s="95"/>
      <c r="B298" s="83"/>
      <c r="C298" s="83"/>
      <c r="D298" s="83"/>
      <c r="E298" s="83"/>
      <c r="F298" s="54"/>
      <c r="G298" s="54"/>
      <c r="H298" s="26"/>
      <c r="I298" s="26"/>
      <c r="J298" s="26"/>
      <c r="K298" s="26"/>
      <c r="L298" s="83"/>
      <c r="M298" s="83"/>
      <c r="N298" s="83"/>
      <c r="O298" s="83"/>
      <c r="P298" s="26"/>
      <c r="Q298" s="86"/>
      <c r="R298" s="86"/>
      <c r="S298" s="83"/>
      <c r="T298" s="89"/>
      <c r="U298" s="92"/>
      <c r="V298" s="74"/>
      <c r="W298" s="77"/>
    </row>
    <row r="299" spans="1:23" ht="15.75" customHeight="1" thickBot="1" x14ac:dyDescent="0.3">
      <c r="A299" s="96"/>
      <c r="B299" s="84"/>
      <c r="C299" s="84"/>
      <c r="D299" s="84"/>
      <c r="E299" s="84"/>
      <c r="F299" s="55"/>
      <c r="G299" s="55"/>
      <c r="H299" s="55"/>
      <c r="I299" s="55"/>
      <c r="J299" s="55"/>
      <c r="K299" s="55"/>
      <c r="L299" s="84"/>
      <c r="M299" s="84"/>
      <c r="N299" s="84"/>
      <c r="O299" s="84"/>
      <c r="P299" s="55"/>
      <c r="Q299" s="87"/>
      <c r="R299" s="87"/>
      <c r="S299" s="84"/>
      <c r="T299" s="90"/>
      <c r="U299" s="93"/>
      <c r="V299" s="75"/>
      <c r="W299" s="78"/>
    </row>
    <row r="300" spans="1:23" ht="15" customHeight="1" x14ac:dyDescent="0.25">
      <c r="A300" s="79"/>
      <c r="B300" s="64">
        <f t="shared" ref="B300" si="285">_xlfn.ISOWEEKNUM(A300)</f>
        <v>52</v>
      </c>
      <c r="C300" s="64"/>
      <c r="D300" s="64"/>
      <c r="E300" s="64"/>
      <c r="F300" s="56"/>
      <c r="G300" s="56"/>
      <c r="H300" s="56"/>
      <c r="I300" s="56"/>
      <c r="J300" s="56"/>
      <c r="K300" s="56"/>
      <c r="L300" s="64"/>
      <c r="M300" s="64"/>
      <c r="N300" s="64"/>
      <c r="O300" s="64"/>
      <c r="P300" s="56"/>
      <c r="Q300" s="67"/>
      <c r="R300" s="67"/>
      <c r="S300" s="64"/>
      <c r="T300" s="64"/>
      <c r="U300" s="70">
        <f t="shared" ref="U300" si="286">IF(E300="Journée WE",(T300-S300)/5400,(T300-S300)/3600)</f>
        <v>0</v>
      </c>
      <c r="V300" s="58">
        <f t="shared" ref="V300" si="287">IF(E300="Journée WE",(T300-S300)/(7.5*(720-W300)),(T300-S300)/(7.5*(480-W300)))</f>
        <v>0</v>
      </c>
      <c r="W300" s="61" cm="1">
        <f t="array" ref="W300">SUM(F300:F302,H300:H302,J300:J302,L300:O302*5)</f>
        <v>0</v>
      </c>
    </row>
    <row r="301" spans="1:23" ht="15" customHeight="1" x14ac:dyDescent="0.25">
      <c r="A301" s="80"/>
      <c r="B301" s="65"/>
      <c r="C301" s="65"/>
      <c r="D301" s="65"/>
      <c r="E301" s="65"/>
      <c r="F301" s="24"/>
      <c r="G301" s="24"/>
      <c r="H301" s="24"/>
      <c r="I301" s="24"/>
      <c r="J301" s="24"/>
      <c r="K301" s="24"/>
      <c r="L301" s="65"/>
      <c r="M301" s="65"/>
      <c r="N301" s="65"/>
      <c r="O301" s="65"/>
      <c r="P301" s="24"/>
      <c r="Q301" s="68"/>
      <c r="R301" s="68"/>
      <c r="S301" s="65"/>
      <c r="T301" s="65"/>
      <c r="U301" s="71"/>
      <c r="V301" s="59"/>
      <c r="W301" s="62"/>
    </row>
    <row r="302" spans="1:23" ht="15.75" customHeight="1" thickBot="1" x14ac:dyDescent="0.3">
      <c r="A302" s="81"/>
      <c r="B302" s="66"/>
      <c r="C302" s="66"/>
      <c r="D302" s="66"/>
      <c r="E302" s="66"/>
      <c r="F302" s="57"/>
      <c r="G302" s="57"/>
      <c r="H302" s="57"/>
      <c r="I302" s="57"/>
      <c r="J302" s="57"/>
      <c r="K302" s="57"/>
      <c r="L302" s="66"/>
      <c r="M302" s="66"/>
      <c r="N302" s="66"/>
      <c r="O302" s="66"/>
      <c r="P302" s="57"/>
      <c r="Q302" s="69"/>
      <c r="R302" s="69"/>
      <c r="S302" s="66"/>
      <c r="T302" s="66"/>
      <c r="U302" s="72"/>
      <c r="V302" s="60"/>
      <c r="W302" s="63"/>
    </row>
    <row r="303" spans="1:23" ht="15" customHeight="1" x14ac:dyDescent="0.25">
      <c r="A303" s="94"/>
      <c r="B303" s="82">
        <f t="shared" ref="B303" si="288">_xlfn.ISOWEEKNUM(A303)</f>
        <v>52</v>
      </c>
      <c r="C303" s="82"/>
      <c r="D303" s="82"/>
      <c r="E303" s="82"/>
      <c r="F303" s="53"/>
      <c r="G303" s="53"/>
      <c r="H303" s="53"/>
      <c r="I303" s="53"/>
      <c r="J303" s="53"/>
      <c r="K303" s="53"/>
      <c r="L303" s="82"/>
      <c r="M303" s="82"/>
      <c r="N303" s="82"/>
      <c r="O303" s="82"/>
      <c r="P303" s="53"/>
      <c r="Q303" s="85"/>
      <c r="R303" s="85"/>
      <c r="S303" s="82"/>
      <c r="T303" s="88"/>
      <c r="U303" s="91">
        <f t="shared" ref="U303" si="289">IF(E303="Journée WE",(T303-S303)/5400,(T303-S303)/3600)</f>
        <v>0</v>
      </c>
      <c r="V303" s="73">
        <f t="shared" ref="V303" si="290">IF(E303="Journée WE",(T303-S303)/(7.5*(720-W303)),(T303-S303)/(7.5*(480-W303)))</f>
        <v>0</v>
      </c>
      <c r="W303" s="76" cm="1">
        <f t="array" ref="W303">SUM(F303:F305,H303:H305,J303:J305,L303:O305*5)</f>
        <v>0</v>
      </c>
    </row>
    <row r="304" spans="1:23" ht="15" customHeight="1" x14ac:dyDescent="0.25">
      <c r="A304" s="95"/>
      <c r="B304" s="83"/>
      <c r="C304" s="83"/>
      <c r="D304" s="83"/>
      <c r="E304" s="83"/>
      <c r="F304" s="54"/>
      <c r="G304" s="54"/>
      <c r="H304" s="26"/>
      <c r="I304" s="26"/>
      <c r="J304" s="26"/>
      <c r="K304" s="26"/>
      <c r="L304" s="83"/>
      <c r="M304" s="83"/>
      <c r="N304" s="83"/>
      <c r="O304" s="83"/>
      <c r="P304" s="26"/>
      <c r="Q304" s="86"/>
      <c r="R304" s="86"/>
      <c r="S304" s="83"/>
      <c r="T304" s="89"/>
      <c r="U304" s="92"/>
      <c r="V304" s="74"/>
      <c r="W304" s="77"/>
    </row>
    <row r="305" spans="1:23" ht="15.75" customHeight="1" thickBot="1" x14ac:dyDescent="0.3">
      <c r="A305" s="96"/>
      <c r="B305" s="84"/>
      <c r="C305" s="84"/>
      <c r="D305" s="84"/>
      <c r="E305" s="84"/>
      <c r="F305" s="55"/>
      <c r="G305" s="55"/>
      <c r="H305" s="55"/>
      <c r="I305" s="55"/>
      <c r="J305" s="55"/>
      <c r="K305" s="55"/>
      <c r="L305" s="84"/>
      <c r="M305" s="84"/>
      <c r="N305" s="84"/>
      <c r="O305" s="84"/>
      <c r="P305" s="55"/>
      <c r="Q305" s="87"/>
      <c r="R305" s="87"/>
      <c r="S305" s="84"/>
      <c r="T305" s="90"/>
      <c r="U305" s="93"/>
      <c r="V305" s="75"/>
      <c r="W305" s="78"/>
    </row>
    <row r="306" spans="1:23" ht="15" customHeight="1" x14ac:dyDescent="0.25">
      <c r="A306" s="79"/>
      <c r="B306" s="64">
        <f t="shared" ref="B306" si="291">_xlfn.ISOWEEKNUM(A306)</f>
        <v>52</v>
      </c>
      <c r="C306" s="64"/>
      <c r="D306" s="64"/>
      <c r="E306" s="64"/>
      <c r="F306" s="56"/>
      <c r="G306" s="56"/>
      <c r="H306" s="56"/>
      <c r="I306" s="56"/>
      <c r="J306" s="56"/>
      <c r="K306" s="56"/>
      <c r="L306" s="64"/>
      <c r="M306" s="64"/>
      <c r="N306" s="64"/>
      <c r="O306" s="64"/>
      <c r="P306" s="56"/>
      <c r="Q306" s="67"/>
      <c r="R306" s="67"/>
      <c r="S306" s="64"/>
      <c r="T306" s="64"/>
      <c r="U306" s="70">
        <f t="shared" ref="U306" si="292">IF(E306="Journée WE",(T306-S306)/5400,(T306-S306)/3600)</f>
        <v>0</v>
      </c>
      <c r="V306" s="58">
        <f t="shared" ref="V306" si="293">IF(E306="Journée WE",(T306-S306)/(7.5*(720-W306)),(T306-S306)/(7.5*(480-W306)))</f>
        <v>0</v>
      </c>
      <c r="W306" s="61" cm="1">
        <f t="array" ref="W306">SUM(F306:F308,H306:H308,J306:J308,L306:O308*5)</f>
        <v>0</v>
      </c>
    </row>
    <row r="307" spans="1:23" ht="15" customHeight="1" x14ac:dyDescent="0.25">
      <c r="A307" s="80"/>
      <c r="B307" s="65"/>
      <c r="C307" s="65"/>
      <c r="D307" s="65"/>
      <c r="E307" s="65"/>
      <c r="F307" s="24"/>
      <c r="G307" s="24"/>
      <c r="H307" s="24"/>
      <c r="I307" s="24"/>
      <c r="J307" s="24"/>
      <c r="K307" s="24"/>
      <c r="L307" s="65"/>
      <c r="M307" s="65"/>
      <c r="N307" s="65"/>
      <c r="O307" s="65"/>
      <c r="P307" s="24"/>
      <c r="Q307" s="68"/>
      <c r="R307" s="68"/>
      <c r="S307" s="65"/>
      <c r="T307" s="65"/>
      <c r="U307" s="71"/>
      <c r="V307" s="59"/>
      <c r="W307" s="62"/>
    </row>
    <row r="308" spans="1:23" ht="15.75" customHeight="1" thickBot="1" x14ac:dyDescent="0.3">
      <c r="A308" s="81"/>
      <c r="B308" s="66"/>
      <c r="C308" s="66"/>
      <c r="D308" s="66"/>
      <c r="E308" s="66"/>
      <c r="F308" s="57"/>
      <c r="G308" s="57"/>
      <c r="H308" s="57"/>
      <c r="I308" s="57"/>
      <c r="J308" s="57"/>
      <c r="K308" s="57"/>
      <c r="L308" s="66"/>
      <c r="M308" s="66"/>
      <c r="N308" s="66"/>
      <c r="O308" s="66"/>
      <c r="P308" s="57"/>
      <c r="Q308" s="69"/>
      <c r="R308" s="69"/>
      <c r="S308" s="66"/>
      <c r="T308" s="66"/>
      <c r="U308" s="72"/>
      <c r="V308" s="60"/>
      <c r="W308" s="63"/>
    </row>
    <row r="309" spans="1:23" ht="15" customHeight="1" x14ac:dyDescent="0.25">
      <c r="A309" s="94"/>
      <c r="B309" s="82">
        <f t="shared" ref="B309" si="294">_xlfn.ISOWEEKNUM(A309)</f>
        <v>52</v>
      </c>
      <c r="C309" s="82"/>
      <c r="D309" s="82"/>
      <c r="E309" s="82"/>
      <c r="F309" s="53"/>
      <c r="G309" s="53"/>
      <c r="H309" s="53"/>
      <c r="I309" s="53"/>
      <c r="J309" s="53"/>
      <c r="K309" s="53"/>
      <c r="L309" s="82"/>
      <c r="M309" s="82"/>
      <c r="N309" s="82"/>
      <c r="O309" s="82"/>
      <c r="P309" s="53"/>
      <c r="Q309" s="85"/>
      <c r="R309" s="85"/>
      <c r="S309" s="82"/>
      <c r="T309" s="88"/>
      <c r="U309" s="91">
        <f t="shared" ref="U309" si="295">IF(E309="Journée WE",(T309-S309)/5400,(T309-S309)/3600)</f>
        <v>0</v>
      </c>
      <c r="V309" s="73">
        <f t="shared" ref="V309" si="296">IF(E309="Journée WE",(T309-S309)/(7.5*(720-W309)),(T309-S309)/(7.5*(480-W309)))</f>
        <v>0</v>
      </c>
      <c r="W309" s="76" cm="1">
        <f t="array" ref="W309">SUM(F309:F311,H309:H311,J309:J311,L309:O311*5)</f>
        <v>0</v>
      </c>
    </row>
    <row r="310" spans="1:23" ht="15" customHeight="1" x14ac:dyDescent="0.25">
      <c r="A310" s="95"/>
      <c r="B310" s="83"/>
      <c r="C310" s="83"/>
      <c r="D310" s="83"/>
      <c r="E310" s="83"/>
      <c r="F310" s="54"/>
      <c r="G310" s="54"/>
      <c r="H310" s="26"/>
      <c r="I310" s="26"/>
      <c r="J310" s="26"/>
      <c r="K310" s="26"/>
      <c r="L310" s="83"/>
      <c r="M310" s="83"/>
      <c r="N310" s="83"/>
      <c r="O310" s="83"/>
      <c r="P310" s="26"/>
      <c r="Q310" s="86"/>
      <c r="R310" s="86"/>
      <c r="S310" s="83"/>
      <c r="T310" s="89"/>
      <c r="U310" s="92"/>
      <c r="V310" s="74"/>
      <c r="W310" s="77"/>
    </row>
    <row r="311" spans="1:23" ht="15.75" customHeight="1" thickBot="1" x14ac:dyDescent="0.3">
      <c r="A311" s="96"/>
      <c r="B311" s="84"/>
      <c r="C311" s="84"/>
      <c r="D311" s="84"/>
      <c r="E311" s="84"/>
      <c r="F311" s="55"/>
      <c r="G311" s="55"/>
      <c r="H311" s="55"/>
      <c r="I311" s="55"/>
      <c r="J311" s="55"/>
      <c r="K311" s="55"/>
      <c r="L311" s="84"/>
      <c r="M311" s="84"/>
      <c r="N311" s="84"/>
      <c r="O311" s="84"/>
      <c r="P311" s="55"/>
      <c r="Q311" s="87"/>
      <c r="R311" s="87"/>
      <c r="S311" s="84"/>
      <c r="T311" s="90"/>
      <c r="U311" s="93"/>
      <c r="V311" s="75"/>
      <c r="W311" s="78"/>
    </row>
    <row r="312" spans="1:23" ht="15" customHeight="1" x14ac:dyDescent="0.25">
      <c r="A312" s="79"/>
      <c r="B312" s="64">
        <f t="shared" ref="B312" si="297">_xlfn.ISOWEEKNUM(A312)</f>
        <v>52</v>
      </c>
      <c r="C312" s="64"/>
      <c r="D312" s="64"/>
      <c r="E312" s="64"/>
      <c r="F312" s="56"/>
      <c r="G312" s="56"/>
      <c r="H312" s="56"/>
      <c r="I312" s="56"/>
      <c r="J312" s="56"/>
      <c r="K312" s="56"/>
      <c r="L312" s="64"/>
      <c r="M312" s="64"/>
      <c r="N312" s="64"/>
      <c r="O312" s="64"/>
      <c r="P312" s="56"/>
      <c r="Q312" s="67"/>
      <c r="R312" s="67"/>
      <c r="S312" s="64"/>
      <c r="T312" s="64"/>
      <c r="U312" s="70">
        <f t="shared" ref="U312" si="298">IF(E312="Journée WE",(T312-S312)/5400,(T312-S312)/3600)</f>
        <v>0</v>
      </c>
      <c r="V312" s="58">
        <f t="shared" ref="V312" si="299">IF(E312="Journée WE",(T312-S312)/(7.5*(720-W312)),(T312-S312)/(7.5*(480-W312)))</f>
        <v>0</v>
      </c>
      <c r="W312" s="61" cm="1">
        <f t="array" ref="W312">SUM(F312:F314,H312:H314,J312:J314,L312:O314*5)</f>
        <v>0</v>
      </c>
    </row>
    <row r="313" spans="1:23" ht="15" customHeight="1" x14ac:dyDescent="0.25">
      <c r="A313" s="80"/>
      <c r="B313" s="65"/>
      <c r="C313" s="65"/>
      <c r="D313" s="65"/>
      <c r="E313" s="65"/>
      <c r="F313" s="24"/>
      <c r="G313" s="24"/>
      <c r="H313" s="24"/>
      <c r="I313" s="24"/>
      <c r="J313" s="24"/>
      <c r="K313" s="24"/>
      <c r="L313" s="65"/>
      <c r="M313" s="65"/>
      <c r="N313" s="65"/>
      <c r="O313" s="65"/>
      <c r="P313" s="24"/>
      <c r="Q313" s="68"/>
      <c r="R313" s="68"/>
      <c r="S313" s="65"/>
      <c r="T313" s="65"/>
      <c r="U313" s="71"/>
      <c r="V313" s="59"/>
      <c r="W313" s="62"/>
    </row>
    <row r="314" spans="1:23" ht="15.75" customHeight="1" thickBot="1" x14ac:dyDescent="0.3">
      <c r="A314" s="81"/>
      <c r="B314" s="66"/>
      <c r="C314" s="66"/>
      <c r="D314" s="66"/>
      <c r="E314" s="66"/>
      <c r="F314" s="57"/>
      <c r="G314" s="57"/>
      <c r="H314" s="57"/>
      <c r="I314" s="57"/>
      <c r="J314" s="57"/>
      <c r="K314" s="57"/>
      <c r="L314" s="66"/>
      <c r="M314" s="66"/>
      <c r="N314" s="66"/>
      <c r="O314" s="66"/>
      <c r="P314" s="57"/>
      <c r="Q314" s="69"/>
      <c r="R314" s="69"/>
      <c r="S314" s="66"/>
      <c r="T314" s="66"/>
      <c r="U314" s="72"/>
      <c r="V314" s="60"/>
      <c r="W314" s="63"/>
    </row>
    <row r="315" spans="1:23" ht="15" customHeight="1" x14ac:dyDescent="0.25">
      <c r="A315" s="94"/>
      <c r="B315" s="82">
        <f t="shared" ref="B315" si="300">_xlfn.ISOWEEKNUM(A315)</f>
        <v>52</v>
      </c>
      <c r="C315" s="82"/>
      <c r="D315" s="82"/>
      <c r="E315" s="82"/>
      <c r="F315" s="53"/>
      <c r="G315" s="53"/>
      <c r="H315" s="53"/>
      <c r="I315" s="53"/>
      <c r="J315" s="53"/>
      <c r="K315" s="53"/>
      <c r="L315" s="82"/>
      <c r="M315" s="82"/>
      <c r="N315" s="82"/>
      <c r="O315" s="82"/>
      <c r="P315" s="53"/>
      <c r="Q315" s="85"/>
      <c r="R315" s="85"/>
      <c r="S315" s="82"/>
      <c r="T315" s="88"/>
      <c r="U315" s="91">
        <f t="shared" ref="U315" si="301">IF(E315="Journée WE",(T315-S315)/5400,(T315-S315)/3600)</f>
        <v>0</v>
      </c>
      <c r="V315" s="73">
        <f t="shared" ref="V315" si="302">IF(E315="Journée WE",(T315-S315)/(7.5*(720-W315)),(T315-S315)/(7.5*(480-W315)))</f>
        <v>0</v>
      </c>
      <c r="W315" s="76" cm="1">
        <f t="array" ref="W315">SUM(F315:F317,H315:H317,J315:J317,L315:O317*5)</f>
        <v>0</v>
      </c>
    </row>
    <row r="316" spans="1:23" ht="15" customHeight="1" x14ac:dyDescent="0.25">
      <c r="A316" s="95"/>
      <c r="B316" s="83"/>
      <c r="C316" s="83"/>
      <c r="D316" s="83"/>
      <c r="E316" s="83"/>
      <c r="F316" s="54"/>
      <c r="G316" s="54"/>
      <c r="H316" s="26"/>
      <c r="I316" s="26"/>
      <c r="J316" s="26"/>
      <c r="K316" s="26"/>
      <c r="L316" s="83"/>
      <c r="M316" s="83"/>
      <c r="N316" s="83"/>
      <c r="O316" s="83"/>
      <c r="P316" s="26"/>
      <c r="Q316" s="86"/>
      <c r="R316" s="86"/>
      <c r="S316" s="83"/>
      <c r="T316" s="89"/>
      <c r="U316" s="92"/>
      <c r="V316" s="74"/>
      <c r="W316" s="77"/>
    </row>
    <row r="317" spans="1:23" ht="15.75" customHeight="1" thickBot="1" x14ac:dyDescent="0.3">
      <c r="A317" s="96"/>
      <c r="B317" s="84"/>
      <c r="C317" s="84"/>
      <c r="D317" s="84"/>
      <c r="E317" s="84"/>
      <c r="F317" s="55"/>
      <c r="G317" s="55"/>
      <c r="H317" s="55"/>
      <c r="I317" s="55"/>
      <c r="J317" s="55"/>
      <c r="K317" s="55"/>
      <c r="L317" s="84"/>
      <c r="M317" s="84"/>
      <c r="N317" s="84"/>
      <c r="O317" s="84"/>
      <c r="P317" s="55"/>
      <c r="Q317" s="87"/>
      <c r="R317" s="87"/>
      <c r="S317" s="84"/>
      <c r="T317" s="90"/>
      <c r="U317" s="93"/>
      <c r="V317" s="75"/>
      <c r="W317" s="78"/>
    </row>
    <row r="318" spans="1:23" ht="15" customHeight="1" x14ac:dyDescent="0.25">
      <c r="A318" s="79"/>
      <c r="B318" s="64">
        <f t="shared" ref="B318" si="303">_xlfn.ISOWEEKNUM(A318)</f>
        <v>52</v>
      </c>
      <c r="C318" s="64"/>
      <c r="D318" s="64"/>
      <c r="E318" s="64"/>
      <c r="F318" s="56"/>
      <c r="G318" s="56"/>
      <c r="H318" s="56"/>
      <c r="I318" s="56"/>
      <c r="J318" s="56"/>
      <c r="K318" s="56"/>
      <c r="L318" s="64"/>
      <c r="M318" s="64"/>
      <c r="N318" s="64"/>
      <c r="O318" s="64"/>
      <c r="P318" s="56"/>
      <c r="Q318" s="67"/>
      <c r="R318" s="67"/>
      <c r="S318" s="64"/>
      <c r="T318" s="64"/>
      <c r="U318" s="70">
        <f t="shared" ref="U318" si="304">IF(E318="Journée WE",(T318-S318)/5400,(T318-S318)/3600)</f>
        <v>0</v>
      </c>
      <c r="V318" s="58">
        <f t="shared" ref="V318" si="305">IF(E318="Journée WE",(T318-S318)/(7.5*(720-W318)),(T318-S318)/(7.5*(480-W318)))</f>
        <v>0</v>
      </c>
      <c r="W318" s="61" cm="1">
        <f t="array" ref="W318">SUM(F318:F320,H318:H320,J318:J320,L318:O320*5)</f>
        <v>0</v>
      </c>
    </row>
    <row r="319" spans="1:23" ht="15" customHeight="1" x14ac:dyDescent="0.25">
      <c r="A319" s="80"/>
      <c r="B319" s="65"/>
      <c r="C319" s="65"/>
      <c r="D319" s="65"/>
      <c r="E319" s="65"/>
      <c r="F319" s="24"/>
      <c r="G319" s="24"/>
      <c r="H319" s="24"/>
      <c r="I319" s="24"/>
      <c r="J319" s="24"/>
      <c r="K319" s="24"/>
      <c r="L319" s="65"/>
      <c r="M319" s="65"/>
      <c r="N319" s="65"/>
      <c r="O319" s="65"/>
      <c r="P319" s="24"/>
      <c r="Q319" s="68"/>
      <c r="R319" s="68"/>
      <c r="S319" s="65"/>
      <c r="T319" s="65"/>
      <c r="U319" s="71"/>
      <c r="V319" s="59"/>
      <c r="W319" s="62"/>
    </row>
    <row r="320" spans="1:23" ht="15.75" customHeight="1" thickBot="1" x14ac:dyDescent="0.3">
      <c r="A320" s="81"/>
      <c r="B320" s="66"/>
      <c r="C320" s="66"/>
      <c r="D320" s="66"/>
      <c r="E320" s="66"/>
      <c r="F320" s="57"/>
      <c r="G320" s="57"/>
      <c r="H320" s="57"/>
      <c r="I320" s="57"/>
      <c r="J320" s="57"/>
      <c r="K320" s="57"/>
      <c r="L320" s="66"/>
      <c r="M320" s="66"/>
      <c r="N320" s="66"/>
      <c r="O320" s="66"/>
      <c r="P320" s="57"/>
      <c r="Q320" s="69"/>
      <c r="R320" s="69"/>
      <c r="S320" s="66"/>
      <c r="T320" s="66"/>
      <c r="U320" s="72"/>
      <c r="V320" s="60"/>
      <c r="W320" s="63"/>
    </row>
    <row r="321" spans="1:23" ht="15" customHeight="1" x14ac:dyDescent="0.25">
      <c r="A321" s="94"/>
      <c r="B321" s="82">
        <f t="shared" ref="B321" si="306">_xlfn.ISOWEEKNUM(A321)</f>
        <v>52</v>
      </c>
      <c r="C321" s="82"/>
      <c r="D321" s="82"/>
      <c r="E321" s="82"/>
      <c r="F321" s="53"/>
      <c r="G321" s="53"/>
      <c r="H321" s="53"/>
      <c r="I321" s="53"/>
      <c r="J321" s="53"/>
      <c r="K321" s="53"/>
      <c r="L321" s="82"/>
      <c r="M321" s="82"/>
      <c r="N321" s="82"/>
      <c r="O321" s="82"/>
      <c r="P321" s="53"/>
      <c r="Q321" s="85"/>
      <c r="R321" s="85"/>
      <c r="S321" s="82"/>
      <c r="T321" s="88"/>
      <c r="U321" s="91">
        <f t="shared" ref="U321" si="307">IF(E321="Journée WE",(T321-S321)/5400,(T321-S321)/3600)</f>
        <v>0</v>
      </c>
      <c r="V321" s="73">
        <f t="shared" ref="V321" si="308">IF(E321="Journée WE",(T321-S321)/(7.5*(720-W321)),(T321-S321)/(7.5*(480-W321)))</f>
        <v>0</v>
      </c>
      <c r="W321" s="76" cm="1">
        <f t="array" ref="W321">SUM(F321:F323,H321:H323,J321:J323,L321:O323*5)</f>
        <v>0</v>
      </c>
    </row>
    <row r="322" spans="1:23" ht="15" customHeight="1" x14ac:dyDescent="0.25">
      <c r="A322" s="95"/>
      <c r="B322" s="83"/>
      <c r="C322" s="83"/>
      <c r="D322" s="83"/>
      <c r="E322" s="83"/>
      <c r="F322" s="54"/>
      <c r="G322" s="54"/>
      <c r="H322" s="26"/>
      <c r="I322" s="26"/>
      <c r="J322" s="26"/>
      <c r="K322" s="26"/>
      <c r="L322" s="83"/>
      <c r="M322" s="83"/>
      <c r="N322" s="83"/>
      <c r="O322" s="83"/>
      <c r="P322" s="26"/>
      <c r="Q322" s="86"/>
      <c r="R322" s="86"/>
      <c r="S322" s="83"/>
      <c r="T322" s="89"/>
      <c r="U322" s="92"/>
      <c r="V322" s="74"/>
      <c r="W322" s="77"/>
    </row>
    <row r="323" spans="1:23" ht="15.75" customHeight="1" thickBot="1" x14ac:dyDescent="0.3">
      <c r="A323" s="96"/>
      <c r="B323" s="84"/>
      <c r="C323" s="84"/>
      <c r="D323" s="84"/>
      <c r="E323" s="84"/>
      <c r="F323" s="55"/>
      <c r="G323" s="55"/>
      <c r="H323" s="55"/>
      <c r="I323" s="55"/>
      <c r="J323" s="55"/>
      <c r="K323" s="55"/>
      <c r="L323" s="84"/>
      <c r="M323" s="84"/>
      <c r="N323" s="84"/>
      <c r="O323" s="84"/>
      <c r="P323" s="55"/>
      <c r="Q323" s="87"/>
      <c r="R323" s="87"/>
      <c r="S323" s="84"/>
      <c r="T323" s="90"/>
      <c r="U323" s="93"/>
      <c r="V323" s="75"/>
      <c r="W323" s="78"/>
    </row>
    <row r="324" spans="1:23" ht="15" customHeight="1" x14ac:dyDescent="0.25">
      <c r="A324" s="79"/>
      <c r="B324" s="64">
        <f t="shared" ref="B324" si="309">_xlfn.ISOWEEKNUM(A324)</f>
        <v>52</v>
      </c>
      <c r="C324" s="64"/>
      <c r="D324" s="64"/>
      <c r="E324" s="64"/>
      <c r="F324" s="56"/>
      <c r="G324" s="56"/>
      <c r="H324" s="56"/>
      <c r="I324" s="56"/>
      <c r="J324" s="56"/>
      <c r="K324" s="56"/>
      <c r="L324" s="64"/>
      <c r="M324" s="64"/>
      <c r="N324" s="64"/>
      <c r="O324" s="64"/>
      <c r="P324" s="56"/>
      <c r="Q324" s="67"/>
      <c r="R324" s="67"/>
      <c r="S324" s="64"/>
      <c r="T324" s="64"/>
      <c r="U324" s="70">
        <f t="shared" ref="U324" si="310">IF(E324="Journée WE",(T324-S324)/5400,(T324-S324)/3600)</f>
        <v>0</v>
      </c>
      <c r="V324" s="58">
        <f t="shared" ref="V324" si="311">IF(E324="Journée WE",(T324-S324)/(7.5*(720-W324)),(T324-S324)/(7.5*(480-W324)))</f>
        <v>0</v>
      </c>
      <c r="W324" s="61" cm="1">
        <f t="array" ref="W324">SUM(F324:F326,H324:H326,J324:J326,L324:O326*5)</f>
        <v>0</v>
      </c>
    </row>
    <row r="325" spans="1:23" ht="15" customHeight="1" x14ac:dyDescent="0.25">
      <c r="A325" s="80"/>
      <c r="B325" s="65"/>
      <c r="C325" s="65"/>
      <c r="D325" s="65"/>
      <c r="E325" s="65"/>
      <c r="F325" s="24"/>
      <c r="G325" s="24"/>
      <c r="H325" s="24"/>
      <c r="I325" s="24"/>
      <c r="J325" s="24"/>
      <c r="K325" s="24"/>
      <c r="L325" s="65"/>
      <c r="M325" s="65"/>
      <c r="N325" s="65"/>
      <c r="O325" s="65"/>
      <c r="P325" s="24"/>
      <c r="Q325" s="68"/>
      <c r="R325" s="68"/>
      <c r="S325" s="65"/>
      <c r="T325" s="65"/>
      <c r="U325" s="71"/>
      <c r="V325" s="59"/>
      <c r="W325" s="62"/>
    </row>
    <row r="326" spans="1:23" ht="15.75" customHeight="1" thickBot="1" x14ac:dyDescent="0.3">
      <c r="A326" s="81"/>
      <c r="B326" s="66"/>
      <c r="C326" s="66"/>
      <c r="D326" s="66"/>
      <c r="E326" s="66"/>
      <c r="F326" s="57"/>
      <c r="G326" s="57"/>
      <c r="H326" s="57"/>
      <c r="I326" s="57"/>
      <c r="J326" s="57"/>
      <c r="K326" s="57"/>
      <c r="L326" s="66"/>
      <c r="M326" s="66"/>
      <c r="N326" s="66"/>
      <c r="O326" s="66"/>
      <c r="P326" s="57"/>
      <c r="Q326" s="69"/>
      <c r="R326" s="69"/>
      <c r="S326" s="66"/>
      <c r="T326" s="66"/>
      <c r="U326" s="72"/>
      <c r="V326" s="60"/>
      <c r="W326" s="63"/>
    </row>
    <row r="327" spans="1:23" ht="15" customHeight="1" x14ac:dyDescent="0.25">
      <c r="A327" s="94"/>
      <c r="B327" s="82">
        <f t="shared" ref="B327" si="312">_xlfn.ISOWEEKNUM(A327)</f>
        <v>52</v>
      </c>
      <c r="C327" s="82"/>
      <c r="D327" s="82"/>
      <c r="E327" s="82"/>
      <c r="F327" s="53"/>
      <c r="G327" s="53"/>
      <c r="H327" s="53"/>
      <c r="I327" s="53"/>
      <c r="J327" s="53"/>
      <c r="K327" s="53"/>
      <c r="L327" s="82"/>
      <c r="M327" s="82"/>
      <c r="N327" s="82"/>
      <c r="O327" s="82"/>
      <c r="P327" s="53"/>
      <c r="Q327" s="85"/>
      <c r="R327" s="85"/>
      <c r="S327" s="82"/>
      <c r="T327" s="88"/>
      <c r="U327" s="91">
        <f t="shared" ref="U327" si="313">IF(E327="Journée WE",(T327-S327)/5400,(T327-S327)/3600)</f>
        <v>0</v>
      </c>
      <c r="V327" s="73">
        <f t="shared" ref="V327" si="314">IF(E327="Journée WE",(T327-S327)/(7.5*(720-W327)),(T327-S327)/(7.5*(480-W327)))</f>
        <v>0</v>
      </c>
      <c r="W327" s="76" cm="1">
        <f t="array" ref="W327">SUM(F327:F329,H327:H329,J327:J329,L327:O329*5)</f>
        <v>0</v>
      </c>
    </row>
    <row r="328" spans="1:23" ht="15" customHeight="1" x14ac:dyDescent="0.25">
      <c r="A328" s="95"/>
      <c r="B328" s="83"/>
      <c r="C328" s="83"/>
      <c r="D328" s="83"/>
      <c r="E328" s="83"/>
      <c r="F328" s="54"/>
      <c r="G328" s="54"/>
      <c r="H328" s="26"/>
      <c r="I328" s="26"/>
      <c r="J328" s="26"/>
      <c r="K328" s="26"/>
      <c r="L328" s="83"/>
      <c r="M328" s="83"/>
      <c r="N328" s="83"/>
      <c r="O328" s="83"/>
      <c r="P328" s="26"/>
      <c r="Q328" s="86"/>
      <c r="R328" s="86"/>
      <c r="S328" s="83"/>
      <c r="T328" s="89"/>
      <c r="U328" s="92"/>
      <c r="V328" s="74"/>
      <c r="W328" s="77"/>
    </row>
    <row r="329" spans="1:23" ht="15.75" customHeight="1" thickBot="1" x14ac:dyDescent="0.3">
      <c r="A329" s="96"/>
      <c r="B329" s="84"/>
      <c r="C329" s="84"/>
      <c r="D329" s="84"/>
      <c r="E329" s="84"/>
      <c r="F329" s="55"/>
      <c r="G329" s="55"/>
      <c r="H329" s="55"/>
      <c r="I329" s="55"/>
      <c r="J329" s="55"/>
      <c r="K329" s="55"/>
      <c r="L329" s="84"/>
      <c r="M329" s="84"/>
      <c r="N329" s="84"/>
      <c r="O329" s="84"/>
      <c r="P329" s="55"/>
      <c r="Q329" s="87"/>
      <c r="R329" s="87"/>
      <c r="S329" s="84"/>
      <c r="T329" s="90"/>
      <c r="U329" s="93"/>
      <c r="V329" s="75"/>
      <c r="W329" s="78"/>
    </row>
    <row r="330" spans="1:23" ht="15" customHeight="1" x14ac:dyDescent="0.25">
      <c r="A330" s="79"/>
      <c r="B330" s="64">
        <f t="shared" ref="B330" si="315">_xlfn.ISOWEEKNUM(A330)</f>
        <v>52</v>
      </c>
      <c r="C330" s="64"/>
      <c r="D330" s="64"/>
      <c r="E330" s="64"/>
      <c r="F330" s="56"/>
      <c r="G330" s="56"/>
      <c r="H330" s="56"/>
      <c r="I330" s="56"/>
      <c r="J330" s="56"/>
      <c r="K330" s="56"/>
      <c r="L330" s="64"/>
      <c r="M330" s="64"/>
      <c r="N330" s="64"/>
      <c r="O330" s="64"/>
      <c r="P330" s="56"/>
      <c r="Q330" s="67"/>
      <c r="R330" s="67"/>
      <c r="S330" s="64"/>
      <c r="T330" s="64"/>
      <c r="U330" s="70">
        <f t="shared" ref="U330" si="316">IF(E330="Journée WE",(T330-S330)/5400,(T330-S330)/3600)</f>
        <v>0</v>
      </c>
      <c r="V330" s="58">
        <f t="shared" ref="V330" si="317">IF(E330="Journée WE",(T330-S330)/(7.5*(720-W330)),(T330-S330)/(7.5*(480-W330)))</f>
        <v>0</v>
      </c>
      <c r="W330" s="61" cm="1">
        <f t="array" ref="W330">SUM(F330:F332,H330:H332,J330:J332,L330:O332*5)</f>
        <v>0</v>
      </c>
    </row>
    <row r="331" spans="1:23" ht="15" customHeight="1" x14ac:dyDescent="0.25">
      <c r="A331" s="80"/>
      <c r="B331" s="65"/>
      <c r="C331" s="65"/>
      <c r="D331" s="65"/>
      <c r="E331" s="65"/>
      <c r="F331" s="24"/>
      <c r="G331" s="24"/>
      <c r="H331" s="24"/>
      <c r="I331" s="24"/>
      <c r="J331" s="24"/>
      <c r="K331" s="24"/>
      <c r="L331" s="65"/>
      <c r="M331" s="65"/>
      <c r="N331" s="65"/>
      <c r="O331" s="65"/>
      <c r="P331" s="24"/>
      <c r="Q331" s="68"/>
      <c r="R331" s="68"/>
      <c r="S331" s="65"/>
      <c r="T331" s="65"/>
      <c r="U331" s="71"/>
      <c r="V331" s="59"/>
      <c r="W331" s="62"/>
    </row>
    <row r="332" spans="1:23" ht="15.75" customHeight="1" thickBot="1" x14ac:dyDescent="0.3">
      <c r="A332" s="81"/>
      <c r="B332" s="66"/>
      <c r="C332" s="66"/>
      <c r="D332" s="66"/>
      <c r="E332" s="66"/>
      <c r="F332" s="57"/>
      <c r="G332" s="57"/>
      <c r="H332" s="57"/>
      <c r="I332" s="57"/>
      <c r="J332" s="57"/>
      <c r="K332" s="57"/>
      <c r="L332" s="66"/>
      <c r="M332" s="66"/>
      <c r="N332" s="66"/>
      <c r="O332" s="66"/>
      <c r="P332" s="57"/>
      <c r="Q332" s="69"/>
      <c r="R332" s="69"/>
      <c r="S332" s="66"/>
      <c r="T332" s="66"/>
      <c r="U332" s="72"/>
      <c r="V332" s="60"/>
      <c r="W332" s="63"/>
    </row>
    <row r="333" spans="1:23" ht="15" customHeight="1" x14ac:dyDescent="0.25">
      <c r="A333" s="94"/>
      <c r="B333" s="82">
        <f t="shared" ref="B333" si="318">_xlfn.ISOWEEKNUM(A333)</f>
        <v>52</v>
      </c>
      <c r="C333" s="82"/>
      <c r="D333" s="82"/>
      <c r="E333" s="82"/>
      <c r="F333" s="53"/>
      <c r="G333" s="53"/>
      <c r="H333" s="53"/>
      <c r="I333" s="53"/>
      <c r="J333" s="53"/>
      <c r="K333" s="53"/>
      <c r="L333" s="82"/>
      <c r="M333" s="82"/>
      <c r="N333" s="82"/>
      <c r="O333" s="82"/>
      <c r="P333" s="53"/>
      <c r="Q333" s="85"/>
      <c r="R333" s="85"/>
      <c r="S333" s="82"/>
      <c r="T333" s="88"/>
      <c r="U333" s="91">
        <f t="shared" ref="U333" si="319">IF(E333="Journée WE",(T333-S333)/5400,(T333-S333)/3600)</f>
        <v>0</v>
      </c>
      <c r="V333" s="73">
        <f t="shared" ref="V333" si="320">IF(E333="Journée WE",(T333-S333)/(7.5*(720-W333)),(T333-S333)/(7.5*(480-W333)))</f>
        <v>0</v>
      </c>
      <c r="W333" s="76" cm="1">
        <f t="array" ref="W333">SUM(F333:F335,H333:H335,J333:J335,L333:O335*5)</f>
        <v>0</v>
      </c>
    </row>
    <row r="334" spans="1:23" ht="15" customHeight="1" x14ac:dyDescent="0.25">
      <c r="A334" s="95"/>
      <c r="B334" s="83"/>
      <c r="C334" s="83"/>
      <c r="D334" s="83"/>
      <c r="E334" s="83"/>
      <c r="F334" s="54"/>
      <c r="G334" s="54"/>
      <c r="H334" s="26"/>
      <c r="I334" s="26"/>
      <c r="J334" s="26"/>
      <c r="K334" s="26"/>
      <c r="L334" s="83"/>
      <c r="M334" s="83"/>
      <c r="N334" s="83"/>
      <c r="O334" s="83"/>
      <c r="P334" s="26"/>
      <c r="Q334" s="86"/>
      <c r="R334" s="86"/>
      <c r="S334" s="83"/>
      <c r="T334" s="89"/>
      <c r="U334" s="92"/>
      <c r="V334" s="74"/>
      <c r="W334" s="77"/>
    </row>
    <row r="335" spans="1:23" ht="15.75" customHeight="1" thickBot="1" x14ac:dyDescent="0.3">
      <c r="A335" s="96"/>
      <c r="B335" s="84"/>
      <c r="C335" s="84"/>
      <c r="D335" s="84"/>
      <c r="E335" s="84"/>
      <c r="F335" s="55"/>
      <c r="G335" s="55"/>
      <c r="H335" s="55"/>
      <c r="I335" s="55"/>
      <c r="J335" s="55"/>
      <c r="K335" s="55"/>
      <c r="L335" s="84"/>
      <c r="M335" s="84"/>
      <c r="N335" s="84"/>
      <c r="O335" s="84"/>
      <c r="P335" s="55"/>
      <c r="Q335" s="87"/>
      <c r="R335" s="87"/>
      <c r="S335" s="84"/>
      <c r="T335" s="90"/>
      <c r="U335" s="93"/>
      <c r="V335" s="75"/>
      <c r="W335" s="78"/>
    </row>
    <row r="336" spans="1:23" ht="15" customHeight="1" x14ac:dyDescent="0.25">
      <c r="A336" s="79"/>
      <c r="B336" s="64">
        <f t="shared" ref="B336" si="321">_xlfn.ISOWEEKNUM(A336)</f>
        <v>52</v>
      </c>
      <c r="C336" s="64"/>
      <c r="D336" s="64"/>
      <c r="E336" s="64"/>
      <c r="F336" s="56"/>
      <c r="G336" s="56"/>
      <c r="H336" s="56"/>
      <c r="I336" s="56"/>
      <c r="J336" s="56"/>
      <c r="K336" s="56"/>
      <c r="L336" s="64"/>
      <c r="M336" s="64"/>
      <c r="N336" s="64"/>
      <c r="O336" s="64"/>
      <c r="P336" s="56"/>
      <c r="Q336" s="67"/>
      <c r="R336" s="67"/>
      <c r="S336" s="64"/>
      <c r="T336" s="64"/>
      <c r="U336" s="70">
        <f t="shared" ref="U336" si="322">IF(E336="Journée WE",(T336-S336)/5400,(T336-S336)/3600)</f>
        <v>0</v>
      </c>
      <c r="V336" s="58">
        <f t="shared" ref="V336" si="323">IF(E336="Journée WE",(T336-S336)/(7.5*(720-W336)),(T336-S336)/(7.5*(480-W336)))</f>
        <v>0</v>
      </c>
      <c r="W336" s="61" cm="1">
        <f t="array" ref="W336">SUM(F336:F338,H336:H338,J336:J338,L336:O338*5)</f>
        <v>0</v>
      </c>
    </row>
    <row r="337" spans="1:23" ht="15" customHeight="1" x14ac:dyDescent="0.25">
      <c r="A337" s="80"/>
      <c r="B337" s="65"/>
      <c r="C337" s="65"/>
      <c r="D337" s="65"/>
      <c r="E337" s="65"/>
      <c r="F337" s="24"/>
      <c r="G337" s="24"/>
      <c r="H337" s="24"/>
      <c r="I337" s="24"/>
      <c r="J337" s="24"/>
      <c r="K337" s="24"/>
      <c r="L337" s="65"/>
      <c r="M337" s="65"/>
      <c r="N337" s="65"/>
      <c r="O337" s="65"/>
      <c r="P337" s="24"/>
      <c r="Q337" s="68"/>
      <c r="R337" s="68"/>
      <c r="S337" s="65"/>
      <c r="T337" s="65"/>
      <c r="U337" s="71"/>
      <c r="V337" s="59"/>
      <c r="W337" s="62"/>
    </row>
    <row r="338" spans="1:23" ht="15.75" customHeight="1" thickBot="1" x14ac:dyDescent="0.3">
      <c r="A338" s="81"/>
      <c r="B338" s="66"/>
      <c r="C338" s="66"/>
      <c r="D338" s="66"/>
      <c r="E338" s="66"/>
      <c r="F338" s="57"/>
      <c r="G338" s="57"/>
      <c r="H338" s="57"/>
      <c r="I338" s="57"/>
      <c r="J338" s="57"/>
      <c r="K338" s="57"/>
      <c r="L338" s="66"/>
      <c r="M338" s="66"/>
      <c r="N338" s="66"/>
      <c r="O338" s="66"/>
      <c r="P338" s="57"/>
      <c r="Q338" s="69"/>
      <c r="R338" s="69"/>
      <c r="S338" s="66"/>
      <c r="T338" s="66"/>
      <c r="U338" s="72"/>
      <c r="V338" s="60"/>
      <c r="W338" s="63"/>
    </row>
    <row r="339" spans="1:23" ht="15" customHeight="1" x14ac:dyDescent="0.25">
      <c r="A339" s="94"/>
      <c r="B339" s="82">
        <f t="shared" ref="B339" si="324">_xlfn.ISOWEEKNUM(A339)</f>
        <v>52</v>
      </c>
      <c r="C339" s="82"/>
      <c r="D339" s="82"/>
      <c r="E339" s="82"/>
      <c r="F339" s="53"/>
      <c r="G339" s="53"/>
      <c r="H339" s="53"/>
      <c r="I339" s="53"/>
      <c r="J339" s="53"/>
      <c r="K339" s="53"/>
      <c r="L339" s="82"/>
      <c r="M339" s="82"/>
      <c r="N339" s="82"/>
      <c r="O339" s="82"/>
      <c r="P339" s="53"/>
      <c r="Q339" s="85"/>
      <c r="R339" s="85"/>
      <c r="S339" s="82"/>
      <c r="T339" s="88"/>
      <c r="U339" s="91">
        <f t="shared" ref="U339" si="325">IF(E339="Journée WE",(T339-S339)/5400,(T339-S339)/3600)</f>
        <v>0</v>
      </c>
      <c r="V339" s="73">
        <f t="shared" ref="V339" si="326">IF(E339="Journée WE",(T339-S339)/(7.5*(720-W339)),(T339-S339)/(7.5*(480-W339)))</f>
        <v>0</v>
      </c>
      <c r="W339" s="76" cm="1">
        <f t="array" ref="W339">SUM(F339:F341,H339:H341,J339:J341,L339:O341*5)</f>
        <v>0</v>
      </c>
    </row>
    <row r="340" spans="1:23" ht="15" customHeight="1" x14ac:dyDescent="0.25">
      <c r="A340" s="95"/>
      <c r="B340" s="83"/>
      <c r="C340" s="83"/>
      <c r="D340" s="83"/>
      <c r="E340" s="83"/>
      <c r="F340" s="54"/>
      <c r="G340" s="54"/>
      <c r="H340" s="26"/>
      <c r="I340" s="26"/>
      <c r="J340" s="26"/>
      <c r="K340" s="26"/>
      <c r="L340" s="83"/>
      <c r="M340" s="83"/>
      <c r="N340" s="83"/>
      <c r="O340" s="83"/>
      <c r="P340" s="26"/>
      <c r="Q340" s="86"/>
      <c r="R340" s="86"/>
      <c r="S340" s="83"/>
      <c r="T340" s="89"/>
      <c r="U340" s="92"/>
      <c r="V340" s="74"/>
      <c r="W340" s="77"/>
    </row>
    <row r="341" spans="1:23" ht="15.75" customHeight="1" thickBot="1" x14ac:dyDescent="0.3">
      <c r="A341" s="96"/>
      <c r="B341" s="84"/>
      <c r="C341" s="84"/>
      <c r="D341" s="84"/>
      <c r="E341" s="84"/>
      <c r="F341" s="55"/>
      <c r="G341" s="55"/>
      <c r="H341" s="55"/>
      <c r="I341" s="55"/>
      <c r="J341" s="55"/>
      <c r="K341" s="55"/>
      <c r="L341" s="84"/>
      <c r="M341" s="84"/>
      <c r="N341" s="84"/>
      <c r="O341" s="84"/>
      <c r="P341" s="55"/>
      <c r="Q341" s="87"/>
      <c r="R341" s="87"/>
      <c r="S341" s="84"/>
      <c r="T341" s="90"/>
      <c r="U341" s="93"/>
      <c r="V341" s="75"/>
      <c r="W341" s="78"/>
    </row>
    <row r="342" spans="1:23" ht="15" customHeight="1" x14ac:dyDescent="0.25">
      <c r="A342" s="79"/>
      <c r="B342" s="64">
        <f t="shared" ref="B342" si="327">_xlfn.ISOWEEKNUM(A342)</f>
        <v>52</v>
      </c>
      <c r="C342" s="64"/>
      <c r="D342" s="64"/>
      <c r="E342" s="64"/>
      <c r="F342" s="56"/>
      <c r="G342" s="56"/>
      <c r="H342" s="56"/>
      <c r="I342" s="56"/>
      <c r="J342" s="56"/>
      <c r="K342" s="56"/>
      <c r="L342" s="64"/>
      <c r="M342" s="64"/>
      <c r="N342" s="64"/>
      <c r="O342" s="64"/>
      <c r="P342" s="56"/>
      <c r="Q342" s="67"/>
      <c r="R342" s="67"/>
      <c r="S342" s="64"/>
      <c r="T342" s="64"/>
      <c r="U342" s="70">
        <f t="shared" ref="U342" si="328">IF(E342="Journée WE",(T342-S342)/5400,(T342-S342)/3600)</f>
        <v>0</v>
      </c>
      <c r="V342" s="58">
        <f t="shared" ref="V342" si="329">IF(E342="Journée WE",(T342-S342)/(7.5*(720-W342)),(T342-S342)/(7.5*(480-W342)))</f>
        <v>0</v>
      </c>
      <c r="W342" s="61" cm="1">
        <f t="array" ref="W342">SUM(F342:F344,H342:H344,J342:J344,L342:O344*5)</f>
        <v>0</v>
      </c>
    </row>
    <row r="343" spans="1:23" ht="15" customHeight="1" x14ac:dyDescent="0.25">
      <c r="A343" s="80"/>
      <c r="B343" s="65"/>
      <c r="C343" s="65"/>
      <c r="D343" s="65"/>
      <c r="E343" s="65"/>
      <c r="F343" s="24"/>
      <c r="G343" s="24"/>
      <c r="H343" s="24"/>
      <c r="I343" s="24"/>
      <c r="J343" s="24"/>
      <c r="K343" s="24"/>
      <c r="L343" s="65"/>
      <c r="M343" s="65"/>
      <c r="N343" s="65"/>
      <c r="O343" s="65"/>
      <c r="P343" s="24"/>
      <c r="Q343" s="68"/>
      <c r="R343" s="68"/>
      <c r="S343" s="65"/>
      <c r="T343" s="65"/>
      <c r="U343" s="71"/>
      <c r="V343" s="59"/>
      <c r="W343" s="62"/>
    </row>
    <row r="344" spans="1:23" ht="15.75" customHeight="1" thickBot="1" x14ac:dyDescent="0.3">
      <c r="A344" s="81"/>
      <c r="B344" s="66"/>
      <c r="C344" s="66"/>
      <c r="D344" s="66"/>
      <c r="E344" s="66"/>
      <c r="F344" s="57"/>
      <c r="G344" s="57"/>
      <c r="H344" s="57"/>
      <c r="I344" s="57"/>
      <c r="J344" s="57"/>
      <c r="K344" s="57"/>
      <c r="L344" s="66"/>
      <c r="M344" s="66"/>
      <c r="N344" s="66"/>
      <c r="O344" s="66"/>
      <c r="P344" s="57"/>
      <c r="Q344" s="69"/>
      <c r="R344" s="69"/>
      <c r="S344" s="66"/>
      <c r="T344" s="66"/>
      <c r="U344" s="72"/>
      <c r="V344" s="60"/>
      <c r="W344" s="63"/>
    </row>
    <row r="345" spans="1:23" ht="15" customHeight="1" x14ac:dyDescent="0.25">
      <c r="A345" s="94"/>
      <c r="B345" s="82">
        <f t="shared" ref="B345" si="330">_xlfn.ISOWEEKNUM(A345)</f>
        <v>52</v>
      </c>
      <c r="C345" s="82"/>
      <c r="D345" s="82"/>
      <c r="E345" s="82"/>
      <c r="F345" s="53"/>
      <c r="G345" s="53"/>
      <c r="H345" s="53"/>
      <c r="I345" s="53"/>
      <c r="J345" s="53"/>
      <c r="K345" s="53"/>
      <c r="L345" s="82"/>
      <c r="M345" s="82"/>
      <c r="N345" s="82"/>
      <c r="O345" s="82"/>
      <c r="P345" s="53"/>
      <c r="Q345" s="85"/>
      <c r="R345" s="85"/>
      <c r="S345" s="82"/>
      <c r="T345" s="88"/>
      <c r="U345" s="91">
        <f t="shared" ref="U345" si="331">IF(E345="Journée WE",(T345-S345)/5400,(T345-S345)/3600)</f>
        <v>0</v>
      </c>
      <c r="V345" s="73">
        <f t="shared" ref="V345" si="332">IF(E345="Journée WE",(T345-S345)/(7.5*(720-W345)),(T345-S345)/(7.5*(480-W345)))</f>
        <v>0</v>
      </c>
      <c r="W345" s="76" cm="1">
        <f t="array" ref="W345">SUM(F345:F347,H345:H347,J345:J347,L345:O347*5)</f>
        <v>0</v>
      </c>
    </row>
    <row r="346" spans="1:23" ht="15" customHeight="1" x14ac:dyDescent="0.25">
      <c r="A346" s="95"/>
      <c r="B346" s="83"/>
      <c r="C346" s="83"/>
      <c r="D346" s="83"/>
      <c r="E346" s="83"/>
      <c r="F346" s="54"/>
      <c r="G346" s="54"/>
      <c r="H346" s="26"/>
      <c r="I346" s="26"/>
      <c r="J346" s="26"/>
      <c r="K346" s="26"/>
      <c r="L346" s="83"/>
      <c r="M346" s="83"/>
      <c r="N346" s="83"/>
      <c r="O346" s="83"/>
      <c r="P346" s="26"/>
      <c r="Q346" s="86"/>
      <c r="R346" s="86"/>
      <c r="S346" s="83"/>
      <c r="T346" s="89"/>
      <c r="U346" s="92"/>
      <c r="V346" s="74"/>
      <c r="W346" s="77"/>
    </row>
    <row r="347" spans="1:23" ht="15.75" customHeight="1" thickBot="1" x14ac:dyDescent="0.3">
      <c r="A347" s="96"/>
      <c r="B347" s="84"/>
      <c r="C347" s="84"/>
      <c r="D347" s="84"/>
      <c r="E347" s="84"/>
      <c r="F347" s="55"/>
      <c r="G347" s="55"/>
      <c r="H347" s="55"/>
      <c r="I347" s="55"/>
      <c r="J347" s="55"/>
      <c r="K347" s="55"/>
      <c r="L347" s="84"/>
      <c r="M347" s="84"/>
      <c r="N347" s="84"/>
      <c r="O347" s="84"/>
      <c r="P347" s="55"/>
      <c r="Q347" s="87"/>
      <c r="R347" s="87"/>
      <c r="S347" s="84"/>
      <c r="T347" s="90"/>
      <c r="U347" s="93"/>
      <c r="V347" s="75"/>
      <c r="W347" s="78"/>
    </row>
    <row r="348" spans="1:23" ht="15" customHeight="1" x14ac:dyDescent="0.25">
      <c r="A348" s="79"/>
      <c r="B348" s="64">
        <f t="shared" ref="B348" si="333">_xlfn.ISOWEEKNUM(A348)</f>
        <v>52</v>
      </c>
      <c r="C348" s="64"/>
      <c r="D348" s="64"/>
      <c r="E348" s="64"/>
      <c r="F348" s="56"/>
      <c r="G348" s="56"/>
      <c r="H348" s="56"/>
      <c r="I348" s="56"/>
      <c r="J348" s="56"/>
      <c r="K348" s="56"/>
      <c r="L348" s="64"/>
      <c r="M348" s="64"/>
      <c r="N348" s="64"/>
      <c r="O348" s="64"/>
      <c r="P348" s="56"/>
      <c r="Q348" s="67"/>
      <c r="R348" s="67"/>
      <c r="S348" s="64"/>
      <c r="T348" s="64"/>
      <c r="U348" s="70">
        <f t="shared" ref="U348" si="334">IF(E348="Journée WE",(T348-S348)/5400,(T348-S348)/3600)</f>
        <v>0</v>
      </c>
      <c r="V348" s="58">
        <f t="shared" ref="V348" si="335">IF(E348="Journée WE",(T348-S348)/(7.5*(720-W348)),(T348-S348)/(7.5*(480-W348)))</f>
        <v>0</v>
      </c>
      <c r="W348" s="61" cm="1">
        <f t="array" ref="W348">SUM(F348:F350,H348:H350,J348:J350,L348:O350*5)</f>
        <v>0</v>
      </c>
    </row>
    <row r="349" spans="1:23" ht="15" customHeight="1" x14ac:dyDescent="0.25">
      <c r="A349" s="80"/>
      <c r="B349" s="65"/>
      <c r="C349" s="65"/>
      <c r="D349" s="65"/>
      <c r="E349" s="65"/>
      <c r="F349" s="24"/>
      <c r="G349" s="24"/>
      <c r="H349" s="24"/>
      <c r="I349" s="24"/>
      <c r="J349" s="24"/>
      <c r="K349" s="24"/>
      <c r="L349" s="65"/>
      <c r="M349" s="65"/>
      <c r="N349" s="65"/>
      <c r="O349" s="65"/>
      <c r="P349" s="24"/>
      <c r="Q349" s="68"/>
      <c r="R349" s="68"/>
      <c r="S349" s="65"/>
      <c r="T349" s="65"/>
      <c r="U349" s="71"/>
      <c r="V349" s="59"/>
      <c r="W349" s="62"/>
    </row>
    <row r="350" spans="1:23" ht="15.75" customHeight="1" thickBot="1" x14ac:dyDescent="0.3">
      <c r="A350" s="81"/>
      <c r="B350" s="66"/>
      <c r="C350" s="66"/>
      <c r="D350" s="66"/>
      <c r="E350" s="66"/>
      <c r="F350" s="57"/>
      <c r="G350" s="57"/>
      <c r="H350" s="57"/>
      <c r="I350" s="57"/>
      <c r="J350" s="57"/>
      <c r="K350" s="57"/>
      <c r="L350" s="66"/>
      <c r="M350" s="66"/>
      <c r="N350" s="66"/>
      <c r="O350" s="66"/>
      <c r="P350" s="57"/>
      <c r="Q350" s="69"/>
      <c r="R350" s="69"/>
      <c r="S350" s="66"/>
      <c r="T350" s="66"/>
      <c r="U350" s="72"/>
      <c r="V350" s="60"/>
      <c r="W350" s="63"/>
    </row>
    <row r="351" spans="1:23" ht="15" customHeight="1" x14ac:dyDescent="0.25">
      <c r="A351" s="94"/>
      <c r="B351" s="82">
        <f t="shared" ref="B351" si="336">_xlfn.ISOWEEKNUM(A351)</f>
        <v>52</v>
      </c>
      <c r="C351" s="82"/>
      <c r="D351" s="82"/>
      <c r="E351" s="82"/>
      <c r="F351" s="53"/>
      <c r="G351" s="53"/>
      <c r="H351" s="53"/>
      <c r="I351" s="53"/>
      <c r="J351" s="53"/>
      <c r="K351" s="53"/>
      <c r="L351" s="82"/>
      <c r="M351" s="82"/>
      <c r="N351" s="82"/>
      <c r="O351" s="82"/>
      <c r="P351" s="53"/>
      <c r="Q351" s="85"/>
      <c r="R351" s="85"/>
      <c r="S351" s="82"/>
      <c r="T351" s="88"/>
      <c r="U351" s="91">
        <f t="shared" ref="U351" si="337">IF(E351="Journée WE",(T351-S351)/5400,(T351-S351)/3600)</f>
        <v>0</v>
      </c>
      <c r="V351" s="73">
        <f t="shared" ref="V351" si="338">IF(E351="Journée WE",(T351-S351)/(7.5*(720-W351)),(T351-S351)/(7.5*(480-W351)))</f>
        <v>0</v>
      </c>
      <c r="W351" s="76" cm="1">
        <f t="array" ref="W351">SUM(F351:F353,H351:H353,J351:J353,L351:O353*5)</f>
        <v>0</v>
      </c>
    </row>
    <row r="352" spans="1:23" ht="15" customHeight="1" x14ac:dyDescent="0.25">
      <c r="A352" s="95"/>
      <c r="B352" s="83"/>
      <c r="C352" s="83"/>
      <c r="D352" s="83"/>
      <c r="E352" s="83"/>
      <c r="F352" s="54"/>
      <c r="G352" s="54"/>
      <c r="H352" s="26"/>
      <c r="I352" s="26"/>
      <c r="J352" s="26"/>
      <c r="K352" s="26"/>
      <c r="L352" s="83"/>
      <c r="M352" s="83"/>
      <c r="N352" s="83"/>
      <c r="O352" s="83"/>
      <c r="P352" s="26"/>
      <c r="Q352" s="86"/>
      <c r="R352" s="86"/>
      <c r="S352" s="83"/>
      <c r="T352" s="89"/>
      <c r="U352" s="92"/>
      <c r="V352" s="74"/>
      <c r="W352" s="77"/>
    </row>
    <row r="353" spans="1:23" ht="15.75" customHeight="1" thickBot="1" x14ac:dyDescent="0.3">
      <c r="A353" s="96"/>
      <c r="B353" s="84"/>
      <c r="C353" s="84"/>
      <c r="D353" s="84"/>
      <c r="E353" s="84"/>
      <c r="F353" s="55"/>
      <c r="G353" s="55"/>
      <c r="H353" s="55"/>
      <c r="I353" s="55"/>
      <c r="J353" s="55"/>
      <c r="K353" s="55"/>
      <c r="L353" s="84"/>
      <c r="M353" s="84"/>
      <c r="N353" s="84"/>
      <c r="O353" s="84"/>
      <c r="P353" s="55"/>
      <c r="Q353" s="87"/>
      <c r="R353" s="87"/>
      <c r="S353" s="84"/>
      <c r="T353" s="90"/>
      <c r="U353" s="93"/>
      <c r="V353" s="75"/>
      <c r="W353" s="78"/>
    </row>
    <row r="354" spans="1:23" ht="15" customHeight="1" x14ac:dyDescent="0.25">
      <c r="A354" s="79"/>
      <c r="B354" s="64">
        <f t="shared" ref="B354" si="339">_xlfn.ISOWEEKNUM(A354)</f>
        <v>52</v>
      </c>
      <c r="C354" s="64"/>
      <c r="D354" s="64"/>
      <c r="E354" s="64"/>
      <c r="F354" s="56"/>
      <c r="G354" s="56"/>
      <c r="H354" s="56"/>
      <c r="I354" s="56"/>
      <c r="J354" s="56"/>
      <c r="K354" s="56"/>
      <c r="L354" s="64"/>
      <c r="M354" s="64"/>
      <c r="N354" s="64"/>
      <c r="O354" s="64"/>
      <c r="P354" s="56"/>
      <c r="Q354" s="67"/>
      <c r="R354" s="67"/>
      <c r="S354" s="64"/>
      <c r="T354" s="64"/>
      <c r="U354" s="70">
        <f t="shared" ref="U354" si="340">IF(E354="Journée WE",(T354-S354)/5400,(T354-S354)/3600)</f>
        <v>0</v>
      </c>
      <c r="V354" s="58">
        <f t="shared" ref="V354" si="341">IF(E354="Journée WE",(T354-S354)/(7.5*(720-W354)),(T354-S354)/(7.5*(480-W354)))</f>
        <v>0</v>
      </c>
      <c r="W354" s="61" cm="1">
        <f t="array" ref="W354">SUM(F354:F356,H354:H356,J354:J356,L354:O356*5)</f>
        <v>0</v>
      </c>
    </row>
    <row r="355" spans="1:23" ht="15" customHeight="1" x14ac:dyDescent="0.25">
      <c r="A355" s="80"/>
      <c r="B355" s="65"/>
      <c r="C355" s="65"/>
      <c r="D355" s="65"/>
      <c r="E355" s="65"/>
      <c r="F355" s="24"/>
      <c r="G355" s="24"/>
      <c r="H355" s="24"/>
      <c r="I355" s="24"/>
      <c r="J355" s="24"/>
      <c r="K355" s="24"/>
      <c r="L355" s="65"/>
      <c r="M355" s="65"/>
      <c r="N355" s="65"/>
      <c r="O355" s="65"/>
      <c r="P355" s="24"/>
      <c r="Q355" s="68"/>
      <c r="R355" s="68"/>
      <c r="S355" s="65"/>
      <c r="T355" s="65"/>
      <c r="U355" s="71"/>
      <c r="V355" s="59"/>
      <c r="W355" s="62"/>
    </row>
    <row r="356" spans="1:23" ht="15.75" customHeight="1" thickBot="1" x14ac:dyDescent="0.3">
      <c r="A356" s="81"/>
      <c r="B356" s="66"/>
      <c r="C356" s="66"/>
      <c r="D356" s="66"/>
      <c r="E356" s="66"/>
      <c r="F356" s="57"/>
      <c r="G356" s="57"/>
      <c r="H356" s="57"/>
      <c r="I356" s="57"/>
      <c r="J356" s="57"/>
      <c r="K356" s="57"/>
      <c r="L356" s="66"/>
      <c r="M356" s="66"/>
      <c r="N356" s="66"/>
      <c r="O356" s="66"/>
      <c r="P356" s="57"/>
      <c r="Q356" s="69"/>
      <c r="R356" s="69"/>
      <c r="S356" s="66"/>
      <c r="T356" s="66"/>
      <c r="U356" s="72"/>
      <c r="V356" s="60"/>
      <c r="W356" s="63"/>
    </row>
    <row r="357" spans="1:23" ht="15" customHeight="1" x14ac:dyDescent="0.25">
      <c r="A357" s="94"/>
      <c r="B357" s="82">
        <f t="shared" ref="B357" si="342">_xlfn.ISOWEEKNUM(A357)</f>
        <v>52</v>
      </c>
      <c r="C357" s="82"/>
      <c r="D357" s="82"/>
      <c r="E357" s="82"/>
      <c r="F357" s="53"/>
      <c r="G357" s="53"/>
      <c r="H357" s="53"/>
      <c r="I357" s="53"/>
      <c r="J357" s="53"/>
      <c r="K357" s="53"/>
      <c r="L357" s="82"/>
      <c r="M357" s="82"/>
      <c r="N357" s="82"/>
      <c r="O357" s="82"/>
      <c r="P357" s="53"/>
      <c r="Q357" s="85"/>
      <c r="R357" s="85"/>
      <c r="S357" s="82"/>
      <c r="T357" s="88"/>
      <c r="U357" s="91">
        <f t="shared" ref="U357" si="343">IF(E357="Journée WE",(T357-S357)/5400,(T357-S357)/3600)</f>
        <v>0</v>
      </c>
      <c r="V357" s="73">
        <f t="shared" ref="V357" si="344">IF(E357="Journée WE",(T357-S357)/(7.5*(720-W357)),(T357-S357)/(7.5*(480-W357)))</f>
        <v>0</v>
      </c>
      <c r="W357" s="76" cm="1">
        <f t="array" ref="W357">SUM(F357:F359,H357:H359,J357:J359,L357:O359*5)</f>
        <v>0</v>
      </c>
    </row>
    <row r="358" spans="1:23" ht="15" customHeight="1" x14ac:dyDescent="0.25">
      <c r="A358" s="95"/>
      <c r="B358" s="83"/>
      <c r="C358" s="83"/>
      <c r="D358" s="83"/>
      <c r="E358" s="83"/>
      <c r="F358" s="54"/>
      <c r="G358" s="54"/>
      <c r="H358" s="26"/>
      <c r="I358" s="26"/>
      <c r="J358" s="26"/>
      <c r="K358" s="26"/>
      <c r="L358" s="83"/>
      <c r="M358" s="83"/>
      <c r="N358" s="83"/>
      <c r="O358" s="83"/>
      <c r="P358" s="26"/>
      <c r="Q358" s="86"/>
      <c r="R358" s="86"/>
      <c r="S358" s="83"/>
      <c r="T358" s="89"/>
      <c r="U358" s="92"/>
      <c r="V358" s="74"/>
      <c r="W358" s="77"/>
    </row>
    <row r="359" spans="1:23" ht="15.75" customHeight="1" thickBot="1" x14ac:dyDescent="0.3">
      <c r="A359" s="96"/>
      <c r="B359" s="84"/>
      <c r="C359" s="84"/>
      <c r="D359" s="84"/>
      <c r="E359" s="84"/>
      <c r="F359" s="55"/>
      <c r="G359" s="55"/>
      <c r="H359" s="55"/>
      <c r="I359" s="55"/>
      <c r="J359" s="55"/>
      <c r="K359" s="55"/>
      <c r="L359" s="84"/>
      <c r="M359" s="84"/>
      <c r="N359" s="84"/>
      <c r="O359" s="84"/>
      <c r="P359" s="55"/>
      <c r="Q359" s="87"/>
      <c r="R359" s="87"/>
      <c r="S359" s="84"/>
      <c r="T359" s="90"/>
      <c r="U359" s="93"/>
      <c r="V359" s="75"/>
      <c r="W359" s="78"/>
    </row>
    <row r="360" spans="1:23" ht="15" customHeight="1" x14ac:dyDescent="0.25">
      <c r="A360" s="79"/>
      <c r="B360" s="64">
        <f t="shared" ref="B360" si="345">_xlfn.ISOWEEKNUM(A360)</f>
        <v>52</v>
      </c>
      <c r="C360" s="64"/>
      <c r="D360" s="64"/>
      <c r="E360" s="64"/>
      <c r="F360" s="56"/>
      <c r="G360" s="56"/>
      <c r="H360" s="56"/>
      <c r="I360" s="56"/>
      <c r="J360" s="56"/>
      <c r="K360" s="56"/>
      <c r="L360" s="64"/>
      <c r="M360" s="64"/>
      <c r="N360" s="64"/>
      <c r="O360" s="64"/>
      <c r="P360" s="56"/>
      <c r="Q360" s="67"/>
      <c r="R360" s="67"/>
      <c r="S360" s="64"/>
      <c r="T360" s="64"/>
      <c r="U360" s="70">
        <f t="shared" ref="U360" si="346">IF(E360="Journée WE",(T360-S360)/5400,(T360-S360)/3600)</f>
        <v>0</v>
      </c>
      <c r="V360" s="58">
        <f t="shared" ref="V360" si="347">IF(E360="Journée WE",(T360-S360)/(7.5*(720-W360)),(T360-S360)/(7.5*(480-W360)))</f>
        <v>0</v>
      </c>
      <c r="W360" s="61" cm="1">
        <f t="array" ref="W360">SUM(F360:F362,H360:H362,J360:J362,L360:O362*5)</f>
        <v>0</v>
      </c>
    </row>
    <row r="361" spans="1:23" ht="15" customHeight="1" x14ac:dyDescent="0.25">
      <c r="A361" s="80"/>
      <c r="B361" s="65"/>
      <c r="C361" s="65"/>
      <c r="D361" s="65"/>
      <c r="E361" s="65"/>
      <c r="F361" s="24"/>
      <c r="G361" s="24"/>
      <c r="H361" s="24"/>
      <c r="I361" s="24"/>
      <c r="J361" s="24"/>
      <c r="K361" s="24"/>
      <c r="L361" s="65"/>
      <c r="M361" s="65"/>
      <c r="N361" s="65"/>
      <c r="O361" s="65"/>
      <c r="P361" s="24"/>
      <c r="Q361" s="68"/>
      <c r="R361" s="68"/>
      <c r="S361" s="65"/>
      <c r="T361" s="65"/>
      <c r="U361" s="71"/>
      <c r="V361" s="59"/>
      <c r="W361" s="62"/>
    </row>
    <row r="362" spans="1:23" ht="15.75" customHeight="1" thickBot="1" x14ac:dyDescent="0.3">
      <c r="A362" s="81"/>
      <c r="B362" s="66"/>
      <c r="C362" s="66"/>
      <c r="D362" s="66"/>
      <c r="E362" s="66"/>
      <c r="F362" s="57"/>
      <c r="G362" s="57"/>
      <c r="H362" s="57"/>
      <c r="I362" s="57"/>
      <c r="J362" s="57"/>
      <c r="K362" s="57"/>
      <c r="L362" s="66"/>
      <c r="M362" s="66"/>
      <c r="N362" s="66"/>
      <c r="O362" s="66"/>
      <c r="P362" s="57"/>
      <c r="Q362" s="69"/>
      <c r="R362" s="69"/>
      <c r="S362" s="66"/>
      <c r="T362" s="66"/>
      <c r="U362" s="72"/>
      <c r="V362" s="60"/>
      <c r="W362" s="63"/>
    </row>
    <row r="363" spans="1:23" ht="15" customHeight="1" x14ac:dyDescent="0.25">
      <c r="A363" s="94"/>
      <c r="B363" s="82">
        <f t="shared" ref="B363" si="348">_xlfn.ISOWEEKNUM(A363)</f>
        <v>52</v>
      </c>
      <c r="C363" s="82"/>
      <c r="D363" s="82"/>
      <c r="E363" s="82"/>
      <c r="F363" s="53"/>
      <c r="G363" s="53"/>
      <c r="H363" s="53"/>
      <c r="I363" s="53"/>
      <c r="J363" s="53"/>
      <c r="K363" s="53"/>
      <c r="L363" s="82"/>
      <c r="M363" s="82"/>
      <c r="N363" s="82"/>
      <c r="O363" s="82"/>
      <c r="P363" s="53"/>
      <c r="Q363" s="85"/>
      <c r="R363" s="85"/>
      <c r="S363" s="82"/>
      <c r="T363" s="88"/>
      <c r="U363" s="91">
        <f t="shared" ref="U363" si="349">IF(E363="Journée WE",(T363-S363)/5400,(T363-S363)/3600)</f>
        <v>0</v>
      </c>
      <c r="V363" s="73">
        <f t="shared" ref="V363" si="350">IF(E363="Journée WE",(T363-S363)/(7.5*(720-W363)),(T363-S363)/(7.5*(480-W363)))</f>
        <v>0</v>
      </c>
      <c r="W363" s="76" cm="1">
        <f t="array" ref="W363">SUM(F363:F365,H363:H365,J363:J365,L363:O365*5)</f>
        <v>0</v>
      </c>
    </row>
    <row r="364" spans="1:23" ht="15" customHeight="1" x14ac:dyDescent="0.25">
      <c r="A364" s="95"/>
      <c r="B364" s="83"/>
      <c r="C364" s="83"/>
      <c r="D364" s="83"/>
      <c r="E364" s="83"/>
      <c r="F364" s="54"/>
      <c r="G364" s="54"/>
      <c r="H364" s="26"/>
      <c r="I364" s="26"/>
      <c r="J364" s="26"/>
      <c r="K364" s="26"/>
      <c r="L364" s="83"/>
      <c r="M364" s="83"/>
      <c r="N364" s="83"/>
      <c r="O364" s="83"/>
      <c r="P364" s="26"/>
      <c r="Q364" s="86"/>
      <c r="R364" s="86"/>
      <c r="S364" s="83"/>
      <c r="T364" s="89"/>
      <c r="U364" s="92"/>
      <c r="V364" s="74"/>
      <c r="W364" s="77"/>
    </row>
    <row r="365" spans="1:23" ht="15.75" customHeight="1" thickBot="1" x14ac:dyDescent="0.3">
      <c r="A365" s="96"/>
      <c r="B365" s="84"/>
      <c r="C365" s="84"/>
      <c r="D365" s="84"/>
      <c r="E365" s="84"/>
      <c r="F365" s="55"/>
      <c r="G365" s="55"/>
      <c r="H365" s="55"/>
      <c r="I365" s="55"/>
      <c r="J365" s="55"/>
      <c r="K365" s="55"/>
      <c r="L365" s="84"/>
      <c r="M365" s="84"/>
      <c r="N365" s="84"/>
      <c r="O365" s="84"/>
      <c r="P365" s="55"/>
      <c r="Q365" s="87"/>
      <c r="R365" s="87"/>
      <c r="S365" s="84"/>
      <c r="T365" s="90"/>
      <c r="U365" s="93"/>
      <c r="V365" s="75"/>
      <c r="W365" s="78"/>
    </row>
    <row r="366" spans="1:23" ht="15" customHeight="1" x14ac:dyDescent="0.25">
      <c r="A366" s="79"/>
      <c r="B366" s="64">
        <f t="shared" ref="B366" si="351">_xlfn.ISOWEEKNUM(A366)</f>
        <v>52</v>
      </c>
      <c r="C366" s="64"/>
      <c r="D366" s="64"/>
      <c r="E366" s="64"/>
      <c r="F366" s="56"/>
      <c r="G366" s="56"/>
      <c r="H366" s="56"/>
      <c r="I366" s="56"/>
      <c r="J366" s="56"/>
      <c r="K366" s="56"/>
      <c r="L366" s="64"/>
      <c r="M366" s="64"/>
      <c r="N366" s="64"/>
      <c r="O366" s="64"/>
      <c r="P366" s="56"/>
      <c r="Q366" s="67"/>
      <c r="R366" s="67"/>
      <c r="S366" s="64"/>
      <c r="T366" s="64"/>
      <c r="U366" s="70">
        <f t="shared" ref="U366" si="352">IF(E366="Journée WE",(T366-S366)/5400,(T366-S366)/3600)</f>
        <v>0</v>
      </c>
      <c r="V366" s="58">
        <f t="shared" ref="V366" si="353">IF(E366="Journée WE",(T366-S366)/(7.5*(720-W366)),(T366-S366)/(7.5*(480-W366)))</f>
        <v>0</v>
      </c>
      <c r="W366" s="61" cm="1">
        <f t="array" ref="W366">SUM(F366:F368,H366:H368,J366:J368,L366:O368*5)</f>
        <v>0</v>
      </c>
    </row>
    <row r="367" spans="1:23" ht="15" customHeight="1" x14ac:dyDescent="0.25">
      <c r="A367" s="80"/>
      <c r="B367" s="65"/>
      <c r="C367" s="65"/>
      <c r="D367" s="65"/>
      <c r="E367" s="65"/>
      <c r="F367" s="24"/>
      <c r="G367" s="24"/>
      <c r="H367" s="24"/>
      <c r="I367" s="24"/>
      <c r="J367" s="24"/>
      <c r="K367" s="24"/>
      <c r="L367" s="65"/>
      <c r="M367" s="65"/>
      <c r="N367" s="65"/>
      <c r="O367" s="65"/>
      <c r="P367" s="24"/>
      <c r="Q367" s="68"/>
      <c r="R367" s="68"/>
      <c r="S367" s="65"/>
      <c r="T367" s="65"/>
      <c r="U367" s="71"/>
      <c r="V367" s="59"/>
      <c r="W367" s="62"/>
    </row>
    <row r="368" spans="1:23" ht="15.75" customHeight="1" thickBot="1" x14ac:dyDescent="0.3">
      <c r="A368" s="81"/>
      <c r="B368" s="66"/>
      <c r="C368" s="66"/>
      <c r="D368" s="66"/>
      <c r="E368" s="66"/>
      <c r="F368" s="57"/>
      <c r="G368" s="57"/>
      <c r="H368" s="57"/>
      <c r="I368" s="57"/>
      <c r="J368" s="57"/>
      <c r="K368" s="57"/>
      <c r="L368" s="66"/>
      <c r="M368" s="66"/>
      <c r="N368" s="66"/>
      <c r="O368" s="66"/>
      <c r="P368" s="57"/>
      <c r="Q368" s="69"/>
      <c r="R368" s="69"/>
      <c r="S368" s="66"/>
      <c r="T368" s="66"/>
      <c r="U368" s="72"/>
      <c r="V368" s="60"/>
      <c r="W368" s="63"/>
    </row>
    <row r="369" spans="1:23" ht="15" customHeight="1" x14ac:dyDescent="0.25">
      <c r="A369" s="94"/>
      <c r="B369" s="82">
        <f t="shared" ref="B369" si="354">_xlfn.ISOWEEKNUM(A369)</f>
        <v>52</v>
      </c>
      <c r="C369" s="82"/>
      <c r="D369" s="82"/>
      <c r="E369" s="82"/>
      <c r="F369" s="53"/>
      <c r="G369" s="53"/>
      <c r="H369" s="53"/>
      <c r="I369" s="53"/>
      <c r="J369" s="53"/>
      <c r="K369" s="53"/>
      <c r="L369" s="82"/>
      <c r="M369" s="82"/>
      <c r="N369" s="82"/>
      <c r="O369" s="82"/>
      <c r="P369" s="53"/>
      <c r="Q369" s="85"/>
      <c r="R369" s="85"/>
      <c r="S369" s="82"/>
      <c r="T369" s="88"/>
      <c r="U369" s="91">
        <f t="shared" ref="U369" si="355">IF(E369="Journée WE",(T369-S369)/5400,(T369-S369)/3600)</f>
        <v>0</v>
      </c>
      <c r="V369" s="73">
        <f t="shared" ref="V369" si="356">IF(E369="Journée WE",(T369-S369)/(7.5*(720-W369)),(T369-S369)/(7.5*(480-W369)))</f>
        <v>0</v>
      </c>
      <c r="W369" s="76" cm="1">
        <f t="array" ref="W369">SUM(F369:F371,H369:H371,J369:J371,L369:O371*5)</f>
        <v>0</v>
      </c>
    </row>
    <row r="370" spans="1:23" ht="15" customHeight="1" x14ac:dyDescent="0.25">
      <c r="A370" s="95"/>
      <c r="B370" s="83"/>
      <c r="C370" s="83"/>
      <c r="D370" s="83"/>
      <c r="E370" s="83"/>
      <c r="F370" s="54"/>
      <c r="G370" s="54"/>
      <c r="H370" s="26"/>
      <c r="I370" s="26"/>
      <c r="J370" s="26"/>
      <c r="K370" s="26"/>
      <c r="L370" s="83"/>
      <c r="M370" s="83"/>
      <c r="N370" s="83"/>
      <c r="O370" s="83"/>
      <c r="P370" s="26"/>
      <c r="Q370" s="86"/>
      <c r="R370" s="86"/>
      <c r="S370" s="83"/>
      <c r="T370" s="89"/>
      <c r="U370" s="92"/>
      <c r="V370" s="74"/>
      <c r="W370" s="77"/>
    </row>
    <row r="371" spans="1:23" ht="15.75" customHeight="1" thickBot="1" x14ac:dyDescent="0.3">
      <c r="A371" s="96"/>
      <c r="B371" s="84"/>
      <c r="C371" s="84"/>
      <c r="D371" s="84"/>
      <c r="E371" s="84"/>
      <c r="F371" s="55"/>
      <c r="G371" s="55"/>
      <c r="H371" s="55"/>
      <c r="I371" s="55"/>
      <c r="J371" s="55"/>
      <c r="K371" s="55"/>
      <c r="L371" s="84"/>
      <c r="M371" s="84"/>
      <c r="N371" s="84"/>
      <c r="O371" s="84"/>
      <c r="P371" s="55"/>
      <c r="Q371" s="87"/>
      <c r="R371" s="87"/>
      <c r="S371" s="84"/>
      <c r="T371" s="90"/>
      <c r="U371" s="93"/>
      <c r="V371" s="75"/>
      <c r="W371" s="78"/>
    </row>
    <row r="372" spans="1:23" ht="15" customHeight="1" x14ac:dyDescent="0.25">
      <c r="A372" s="79"/>
      <c r="B372" s="64">
        <f t="shared" ref="B372" si="357">_xlfn.ISOWEEKNUM(A372)</f>
        <v>52</v>
      </c>
      <c r="C372" s="64"/>
      <c r="D372" s="64"/>
      <c r="E372" s="64"/>
      <c r="F372" s="56"/>
      <c r="G372" s="56"/>
      <c r="H372" s="56"/>
      <c r="I372" s="56"/>
      <c r="J372" s="56"/>
      <c r="K372" s="56"/>
      <c r="L372" s="64"/>
      <c r="M372" s="64"/>
      <c r="N372" s="64"/>
      <c r="O372" s="64"/>
      <c r="P372" s="56"/>
      <c r="Q372" s="67"/>
      <c r="R372" s="67"/>
      <c r="S372" s="64"/>
      <c r="T372" s="64"/>
      <c r="U372" s="70">
        <f t="shared" ref="U372" si="358">IF(E372="Journée WE",(T372-S372)/5400,(T372-S372)/3600)</f>
        <v>0</v>
      </c>
      <c r="V372" s="58">
        <f t="shared" ref="V372" si="359">IF(E372="Journée WE",(T372-S372)/(7.5*(720-W372)),(T372-S372)/(7.5*(480-W372)))</f>
        <v>0</v>
      </c>
      <c r="W372" s="61" cm="1">
        <f t="array" ref="W372">SUM(F372:F374,H372:H374,J372:J374,L372:O374*5)</f>
        <v>0</v>
      </c>
    </row>
    <row r="373" spans="1:23" ht="15" customHeight="1" x14ac:dyDescent="0.25">
      <c r="A373" s="80"/>
      <c r="B373" s="65"/>
      <c r="C373" s="65"/>
      <c r="D373" s="65"/>
      <c r="E373" s="65"/>
      <c r="F373" s="24"/>
      <c r="G373" s="24"/>
      <c r="H373" s="24"/>
      <c r="I373" s="24"/>
      <c r="J373" s="24"/>
      <c r="K373" s="24"/>
      <c r="L373" s="65"/>
      <c r="M373" s="65"/>
      <c r="N373" s="65"/>
      <c r="O373" s="65"/>
      <c r="P373" s="24"/>
      <c r="Q373" s="68"/>
      <c r="R373" s="68"/>
      <c r="S373" s="65"/>
      <c r="T373" s="65"/>
      <c r="U373" s="71"/>
      <c r="V373" s="59"/>
      <c r="W373" s="62"/>
    </row>
    <row r="374" spans="1:23" ht="15.75" customHeight="1" thickBot="1" x14ac:dyDescent="0.3">
      <c r="A374" s="81"/>
      <c r="B374" s="66"/>
      <c r="C374" s="66"/>
      <c r="D374" s="66"/>
      <c r="E374" s="66"/>
      <c r="F374" s="57"/>
      <c r="G374" s="57"/>
      <c r="H374" s="57"/>
      <c r="I374" s="57"/>
      <c r="J374" s="57"/>
      <c r="K374" s="57"/>
      <c r="L374" s="66"/>
      <c r="M374" s="66"/>
      <c r="N374" s="66"/>
      <c r="O374" s="66"/>
      <c r="P374" s="57"/>
      <c r="Q374" s="69"/>
      <c r="R374" s="69"/>
      <c r="S374" s="66"/>
      <c r="T374" s="66"/>
      <c r="U374" s="72"/>
      <c r="V374" s="60"/>
      <c r="W374" s="63"/>
    </row>
    <row r="375" spans="1:23" ht="15" customHeight="1" x14ac:dyDescent="0.25">
      <c r="A375" s="94"/>
      <c r="B375" s="82">
        <f t="shared" ref="B375" si="360">_xlfn.ISOWEEKNUM(A375)</f>
        <v>52</v>
      </c>
      <c r="C375" s="82"/>
      <c r="D375" s="82"/>
      <c r="E375" s="82"/>
      <c r="F375" s="53"/>
      <c r="G375" s="53"/>
      <c r="H375" s="53"/>
      <c r="I375" s="53"/>
      <c r="J375" s="53"/>
      <c r="K375" s="53"/>
      <c r="L375" s="82"/>
      <c r="M375" s="82"/>
      <c r="N375" s="82"/>
      <c r="O375" s="82"/>
      <c r="P375" s="53"/>
      <c r="Q375" s="85"/>
      <c r="R375" s="85"/>
      <c r="S375" s="82"/>
      <c r="T375" s="88"/>
      <c r="U375" s="91">
        <f t="shared" ref="U375" si="361">IF(E375="Journée WE",(T375-S375)/5400,(T375-S375)/3600)</f>
        <v>0</v>
      </c>
      <c r="V375" s="73">
        <f t="shared" ref="V375" si="362">IF(E375="Journée WE",(T375-S375)/(7.5*(720-W375)),(T375-S375)/(7.5*(480-W375)))</f>
        <v>0</v>
      </c>
      <c r="W375" s="76" cm="1">
        <f t="array" ref="W375">SUM(F375:F377,H375:H377,J375:J377,L375:O377*5)</f>
        <v>0</v>
      </c>
    </row>
    <row r="376" spans="1:23" ht="15" customHeight="1" x14ac:dyDescent="0.25">
      <c r="A376" s="95"/>
      <c r="B376" s="83"/>
      <c r="C376" s="83"/>
      <c r="D376" s="83"/>
      <c r="E376" s="83"/>
      <c r="F376" s="54"/>
      <c r="G376" s="54"/>
      <c r="H376" s="26"/>
      <c r="I376" s="26"/>
      <c r="J376" s="26"/>
      <c r="K376" s="26"/>
      <c r="L376" s="83"/>
      <c r="M376" s="83"/>
      <c r="N376" s="83"/>
      <c r="O376" s="83"/>
      <c r="P376" s="26"/>
      <c r="Q376" s="86"/>
      <c r="R376" s="86"/>
      <c r="S376" s="83"/>
      <c r="T376" s="89"/>
      <c r="U376" s="92"/>
      <c r="V376" s="74"/>
      <c r="W376" s="77"/>
    </row>
    <row r="377" spans="1:23" ht="15.75" customHeight="1" thickBot="1" x14ac:dyDescent="0.3">
      <c r="A377" s="96"/>
      <c r="B377" s="84"/>
      <c r="C377" s="84"/>
      <c r="D377" s="84"/>
      <c r="E377" s="84"/>
      <c r="F377" s="55"/>
      <c r="G377" s="55"/>
      <c r="H377" s="55"/>
      <c r="I377" s="55"/>
      <c r="J377" s="55"/>
      <c r="K377" s="55"/>
      <c r="L377" s="84"/>
      <c r="M377" s="84"/>
      <c r="N377" s="84"/>
      <c r="O377" s="84"/>
      <c r="P377" s="55"/>
      <c r="Q377" s="87"/>
      <c r="R377" s="87"/>
      <c r="S377" s="84"/>
      <c r="T377" s="90"/>
      <c r="U377" s="93"/>
      <c r="V377" s="75"/>
      <c r="W377" s="78"/>
    </row>
    <row r="378" spans="1:23" ht="15" customHeight="1" x14ac:dyDescent="0.25">
      <c r="A378" s="79"/>
      <c r="B378" s="64">
        <f t="shared" ref="B378" si="363">_xlfn.ISOWEEKNUM(A378)</f>
        <v>52</v>
      </c>
      <c r="C378" s="64"/>
      <c r="D378" s="64"/>
      <c r="E378" s="64"/>
      <c r="F378" s="56"/>
      <c r="G378" s="56"/>
      <c r="H378" s="56"/>
      <c r="I378" s="56"/>
      <c r="J378" s="56"/>
      <c r="K378" s="56"/>
      <c r="L378" s="64"/>
      <c r="M378" s="64"/>
      <c r="N378" s="64"/>
      <c r="O378" s="64"/>
      <c r="P378" s="56"/>
      <c r="Q378" s="67"/>
      <c r="R378" s="67"/>
      <c r="S378" s="64"/>
      <c r="T378" s="64"/>
      <c r="U378" s="70">
        <f t="shared" ref="U378" si="364">IF(E378="Journée WE",(T378-S378)/5400,(T378-S378)/3600)</f>
        <v>0</v>
      </c>
      <c r="V378" s="58">
        <f t="shared" ref="V378" si="365">IF(E378="Journée WE",(T378-S378)/(7.5*(720-W378)),(T378-S378)/(7.5*(480-W378)))</f>
        <v>0</v>
      </c>
      <c r="W378" s="61" cm="1">
        <f t="array" ref="W378">SUM(F378:F380,H378:H380,J378:J380,L378:O380*5)</f>
        <v>0</v>
      </c>
    </row>
    <row r="379" spans="1:23" ht="15" customHeight="1" x14ac:dyDescent="0.25">
      <c r="A379" s="80"/>
      <c r="B379" s="65"/>
      <c r="C379" s="65"/>
      <c r="D379" s="65"/>
      <c r="E379" s="65"/>
      <c r="F379" s="24"/>
      <c r="G379" s="24"/>
      <c r="H379" s="24"/>
      <c r="I379" s="24"/>
      <c r="J379" s="24"/>
      <c r="K379" s="24"/>
      <c r="L379" s="65"/>
      <c r="M379" s="65"/>
      <c r="N379" s="65"/>
      <c r="O379" s="65"/>
      <c r="P379" s="24"/>
      <c r="Q379" s="68"/>
      <c r="R379" s="68"/>
      <c r="S379" s="65"/>
      <c r="T379" s="65"/>
      <c r="U379" s="71"/>
      <c r="V379" s="59"/>
      <c r="W379" s="62"/>
    </row>
    <row r="380" spans="1:23" ht="15.75" customHeight="1" thickBot="1" x14ac:dyDescent="0.3">
      <c r="A380" s="81"/>
      <c r="B380" s="66"/>
      <c r="C380" s="66"/>
      <c r="D380" s="66"/>
      <c r="E380" s="66"/>
      <c r="F380" s="57"/>
      <c r="G380" s="57"/>
      <c r="H380" s="57"/>
      <c r="I380" s="57"/>
      <c r="J380" s="57"/>
      <c r="K380" s="57"/>
      <c r="L380" s="66"/>
      <c r="M380" s="66"/>
      <c r="N380" s="66"/>
      <c r="O380" s="66"/>
      <c r="P380" s="57"/>
      <c r="Q380" s="69"/>
      <c r="R380" s="69"/>
      <c r="S380" s="66"/>
      <c r="T380" s="66"/>
      <c r="U380" s="72"/>
      <c r="V380" s="60"/>
      <c r="W380" s="63"/>
    </row>
    <row r="381" spans="1:23" ht="15" customHeight="1" x14ac:dyDescent="0.25">
      <c r="A381" s="94"/>
      <c r="B381" s="82">
        <f t="shared" ref="B381" si="366">_xlfn.ISOWEEKNUM(A381)</f>
        <v>52</v>
      </c>
      <c r="C381" s="82"/>
      <c r="D381" s="82"/>
      <c r="E381" s="82"/>
      <c r="F381" s="53"/>
      <c r="G381" s="53"/>
      <c r="H381" s="53"/>
      <c r="I381" s="53"/>
      <c r="J381" s="53"/>
      <c r="K381" s="53"/>
      <c r="L381" s="82"/>
      <c r="M381" s="82"/>
      <c r="N381" s="82"/>
      <c r="O381" s="82"/>
      <c r="P381" s="53"/>
      <c r="Q381" s="85"/>
      <c r="R381" s="85"/>
      <c r="S381" s="82"/>
      <c r="T381" s="88"/>
      <c r="U381" s="91">
        <f t="shared" ref="U381" si="367">IF(E381="Journée WE",(T381-S381)/5400,(T381-S381)/3600)</f>
        <v>0</v>
      </c>
      <c r="V381" s="73">
        <f t="shared" ref="V381" si="368">IF(E381="Journée WE",(T381-S381)/(7.5*(720-W381)),(T381-S381)/(7.5*(480-W381)))</f>
        <v>0</v>
      </c>
      <c r="W381" s="76" cm="1">
        <f t="array" ref="W381">SUM(F381:F383,H381:H383,J381:J383,L381:O383*5)</f>
        <v>0</v>
      </c>
    </row>
    <row r="382" spans="1:23" ht="15" customHeight="1" x14ac:dyDescent="0.25">
      <c r="A382" s="95"/>
      <c r="B382" s="83"/>
      <c r="C382" s="83"/>
      <c r="D382" s="83"/>
      <c r="E382" s="83"/>
      <c r="F382" s="54"/>
      <c r="G382" s="54"/>
      <c r="H382" s="26"/>
      <c r="I382" s="26"/>
      <c r="J382" s="26"/>
      <c r="K382" s="26"/>
      <c r="L382" s="83"/>
      <c r="M382" s="83"/>
      <c r="N382" s="83"/>
      <c r="O382" s="83"/>
      <c r="P382" s="26"/>
      <c r="Q382" s="86"/>
      <c r="R382" s="86"/>
      <c r="S382" s="83"/>
      <c r="T382" s="89"/>
      <c r="U382" s="92"/>
      <c r="V382" s="74"/>
      <c r="W382" s="77"/>
    </row>
    <row r="383" spans="1:23" ht="15.75" customHeight="1" thickBot="1" x14ac:dyDescent="0.3">
      <c r="A383" s="96"/>
      <c r="B383" s="84"/>
      <c r="C383" s="84"/>
      <c r="D383" s="84"/>
      <c r="E383" s="84"/>
      <c r="F383" s="55"/>
      <c r="G383" s="55"/>
      <c r="H383" s="55"/>
      <c r="I383" s="55"/>
      <c r="J383" s="55"/>
      <c r="K383" s="55"/>
      <c r="L383" s="84"/>
      <c r="M383" s="84"/>
      <c r="N383" s="84"/>
      <c r="O383" s="84"/>
      <c r="P383" s="55"/>
      <c r="Q383" s="87"/>
      <c r="R383" s="87"/>
      <c r="S383" s="84"/>
      <c r="T383" s="90"/>
      <c r="U383" s="93"/>
      <c r="V383" s="75"/>
      <c r="W383" s="78"/>
    </row>
    <row r="384" spans="1:23" ht="15" customHeight="1" x14ac:dyDescent="0.25">
      <c r="A384" s="79"/>
      <c r="B384" s="64">
        <f t="shared" ref="B384" si="369">_xlfn.ISOWEEKNUM(A384)</f>
        <v>52</v>
      </c>
      <c r="C384" s="64"/>
      <c r="D384" s="64"/>
      <c r="E384" s="64"/>
      <c r="F384" s="56"/>
      <c r="G384" s="56"/>
      <c r="H384" s="56"/>
      <c r="I384" s="56"/>
      <c r="J384" s="56"/>
      <c r="K384" s="56"/>
      <c r="L384" s="64"/>
      <c r="M384" s="64"/>
      <c r="N384" s="64"/>
      <c r="O384" s="64"/>
      <c r="P384" s="56"/>
      <c r="Q384" s="67"/>
      <c r="R384" s="67"/>
      <c r="S384" s="64"/>
      <c r="T384" s="64"/>
      <c r="U384" s="70">
        <f t="shared" ref="U384" si="370">IF(E384="Journée WE",(T384-S384)/5400,(T384-S384)/3600)</f>
        <v>0</v>
      </c>
      <c r="V384" s="58">
        <f t="shared" ref="V384" si="371">IF(E384="Journée WE",(T384-S384)/(7.5*(720-W384)),(T384-S384)/(7.5*(480-W384)))</f>
        <v>0</v>
      </c>
      <c r="W384" s="61" cm="1">
        <f t="array" ref="W384">SUM(F384:F386,H384:H386,J384:J386,L384:O386*5)</f>
        <v>0</v>
      </c>
    </row>
    <row r="385" spans="1:23" ht="15" customHeight="1" x14ac:dyDescent="0.25">
      <c r="A385" s="80"/>
      <c r="B385" s="65"/>
      <c r="C385" s="65"/>
      <c r="D385" s="65"/>
      <c r="E385" s="65"/>
      <c r="F385" s="24"/>
      <c r="G385" s="24"/>
      <c r="H385" s="24"/>
      <c r="I385" s="24"/>
      <c r="J385" s="24"/>
      <c r="K385" s="24"/>
      <c r="L385" s="65"/>
      <c r="M385" s="65"/>
      <c r="N385" s="65"/>
      <c r="O385" s="65"/>
      <c r="P385" s="24"/>
      <c r="Q385" s="68"/>
      <c r="R385" s="68"/>
      <c r="S385" s="65"/>
      <c r="T385" s="65"/>
      <c r="U385" s="71"/>
      <c r="V385" s="59"/>
      <c r="W385" s="62"/>
    </row>
    <row r="386" spans="1:23" ht="15.75" customHeight="1" thickBot="1" x14ac:dyDescent="0.3">
      <c r="A386" s="81"/>
      <c r="B386" s="66"/>
      <c r="C386" s="66"/>
      <c r="D386" s="66"/>
      <c r="E386" s="66"/>
      <c r="F386" s="57"/>
      <c r="G386" s="57"/>
      <c r="H386" s="57"/>
      <c r="I386" s="57"/>
      <c r="J386" s="57"/>
      <c r="K386" s="57"/>
      <c r="L386" s="66"/>
      <c r="M386" s="66"/>
      <c r="N386" s="66"/>
      <c r="O386" s="66"/>
      <c r="P386" s="57"/>
      <c r="Q386" s="69"/>
      <c r="R386" s="69"/>
      <c r="S386" s="66"/>
      <c r="T386" s="66"/>
      <c r="U386" s="72"/>
      <c r="V386" s="60"/>
      <c r="W386" s="63"/>
    </row>
    <row r="387" spans="1:23" ht="15" customHeight="1" x14ac:dyDescent="0.25">
      <c r="A387" s="94"/>
      <c r="B387" s="82">
        <f t="shared" ref="B387" si="372">_xlfn.ISOWEEKNUM(A387)</f>
        <v>52</v>
      </c>
      <c r="C387" s="82"/>
      <c r="D387" s="82"/>
      <c r="E387" s="82"/>
      <c r="F387" s="53"/>
      <c r="G387" s="53"/>
      <c r="H387" s="53"/>
      <c r="I387" s="53"/>
      <c r="J387" s="53"/>
      <c r="K387" s="53"/>
      <c r="L387" s="82"/>
      <c r="M387" s="82"/>
      <c r="N387" s="82"/>
      <c r="O387" s="82"/>
      <c r="P387" s="53"/>
      <c r="Q387" s="85"/>
      <c r="R387" s="85"/>
      <c r="S387" s="82"/>
      <c r="T387" s="88"/>
      <c r="U387" s="91">
        <f t="shared" ref="U387" si="373">IF(E387="Journée WE",(T387-S387)/5400,(T387-S387)/3600)</f>
        <v>0</v>
      </c>
      <c r="V387" s="73">
        <f t="shared" ref="V387" si="374">IF(E387="Journée WE",(T387-S387)/(7.5*(720-W387)),(T387-S387)/(7.5*(480-W387)))</f>
        <v>0</v>
      </c>
      <c r="W387" s="76" cm="1">
        <f t="array" ref="W387">SUM(F387:F389,H387:H389,J387:J389,L387:O389*5)</f>
        <v>0</v>
      </c>
    </row>
    <row r="388" spans="1:23" ht="15" customHeight="1" x14ac:dyDescent="0.25">
      <c r="A388" s="95"/>
      <c r="B388" s="83"/>
      <c r="C388" s="83"/>
      <c r="D388" s="83"/>
      <c r="E388" s="83"/>
      <c r="F388" s="54"/>
      <c r="G388" s="54"/>
      <c r="H388" s="26"/>
      <c r="I388" s="26"/>
      <c r="J388" s="26"/>
      <c r="K388" s="26"/>
      <c r="L388" s="83"/>
      <c r="M388" s="83"/>
      <c r="N388" s="83"/>
      <c r="O388" s="83"/>
      <c r="P388" s="26"/>
      <c r="Q388" s="86"/>
      <c r="R388" s="86"/>
      <c r="S388" s="83"/>
      <c r="T388" s="89"/>
      <c r="U388" s="92"/>
      <c r="V388" s="74"/>
      <c r="W388" s="77"/>
    </row>
    <row r="389" spans="1:23" ht="15.75" customHeight="1" thickBot="1" x14ac:dyDescent="0.3">
      <c r="A389" s="96"/>
      <c r="B389" s="84"/>
      <c r="C389" s="84"/>
      <c r="D389" s="84"/>
      <c r="E389" s="84"/>
      <c r="F389" s="55"/>
      <c r="G389" s="55"/>
      <c r="H389" s="55"/>
      <c r="I389" s="55"/>
      <c r="J389" s="55"/>
      <c r="K389" s="55"/>
      <c r="L389" s="84"/>
      <c r="M389" s="84"/>
      <c r="N389" s="84"/>
      <c r="O389" s="84"/>
      <c r="P389" s="55"/>
      <c r="Q389" s="87"/>
      <c r="R389" s="87"/>
      <c r="S389" s="84"/>
      <c r="T389" s="90"/>
      <c r="U389" s="93"/>
      <c r="V389" s="75"/>
      <c r="W389" s="78"/>
    </row>
    <row r="390" spans="1:23" ht="15" customHeight="1" x14ac:dyDescent="0.25">
      <c r="A390" s="79"/>
      <c r="B390" s="64">
        <f t="shared" ref="B390" si="375">_xlfn.ISOWEEKNUM(A390)</f>
        <v>52</v>
      </c>
      <c r="C390" s="64"/>
      <c r="D390" s="64"/>
      <c r="E390" s="64"/>
      <c r="F390" s="56"/>
      <c r="G390" s="56"/>
      <c r="H390" s="56"/>
      <c r="I390" s="56"/>
      <c r="J390" s="56"/>
      <c r="K390" s="56"/>
      <c r="L390" s="64"/>
      <c r="M390" s="64"/>
      <c r="N390" s="64"/>
      <c r="O390" s="64"/>
      <c r="P390" s="56"/>
      <c r="Q390" s="67"/>
      <c r="R390" s="67"/>
      <c r="S390" s="64"/>
      <c r="T390" s="64"/>
      <c r="U390" s="70">
        <f t="shared" ref="U390" si="376">IF(E390="Journée WE",(T390-S390)/5400,(T390-S390)/3600)</f>
        <v>0</v>
      </c>
      <c r="V390" s="58">
        <f t="shared" ref="V390" si="377">IF(E390="Journée WE",(T390-S390)/(7.5*(720-W390)),(T390-S390)/(7.5*(480-W390)))</f>
        <v>0</v>
      </c>
      <c r="W390" s="61" cm="1">
        <f t="array" ref="W390">SUM(F390:F392,H390:H392,J390:J392,L390:O392*5)</f>
        <v>0</v>
      </c>
    </row>
    <row r="391" spans="1:23" ht="15" customHeight="1" x14ac:dyDescent="0.25">
      <c r="A391" s="80"/>
      <c r="B391" s="65"/>
      <c r="C391" s="65"/>
      <c r="D391" s="65"/>
      <c r="E391" s="65"/>
      <c r="F391" s="24"/>
      <c r="G391" s="24"/>
      <c r="H391" s="24"/>
      <c r="I391" s="24"/>
      <c r="J391" s="24"/>
      <c r="K391" s="24"/>
      <c r="L391" s="65"/>
      <c r="M391" s="65"/>
      <c r="N391" s="65"/>
      <c r="O391" s="65"/>
      <c r="P391" s="24"/>
      <c r="Q391" s="68"/>
      <c r="R391" s="68"/>
      <c r="S391" s="65"/>
      <c r="T391" s="65"/>
      <c r="U391" s="71"/>
      <c r="V391" s="59"/>
      <c r="W391" s="62"/>
    </row>
    <row r="392" spans="1:23" ht="15.75" customHeight="1" thickBot="1" x14ac:dyDescent="0.3">
      <c r="A392" s="81"/>
      <c r="B392" s="66"/>
      <c r="C392" s="66"/>
      <c r="D392" s="66"/>
      <c r="E392" s="66"/>
      <c r="F392" s="57"/>
      <c r="G392" s="57"/>
      <c r="H392" s="57"/>
      <c r="I392" s="57"/>
      <c r="J392" s="57"/>
      <c r="K392" s="57"/>
      <c r="L392" s="66"/>
      <c r="M392" s="66"/>
      <c r="N392" s="66"/>
      <c r="O392" s="66"/>
      <c r="P392" s="57"/>
      <c r="Q392" s="69"/>
      <c r="R392" s="69"/>
      <c r="S392" s="66"/>
      <c r="T392" s="66"/>
      <c r="U392" s="72"/>
      <c r="V392" s="60"/>
      <c r="W392" s="63"/>
    </row>
    <row r="393" spans="1:23" ht="15" customHeight="1" x14ac:dyDescent="0.25">
      <c r="A393" s="94"/>
      <c r="B393" s="82">
        <f t="shared" ref="B393" si="378">_xlfn.ISOWEEKNUM(A393)</f>
        <v>52</v>
      </c>
      <c r="C393" s="82"/>
      <c r="D393" s="82"/>
      <c r="E393" s="82"/>
      <c r="F393" s="53"/>
      <c r="G393" s="53"/>
      <c r="H393" s="53"/>
      <c r="I393" s="53"/>
      <c r="J393" s="53"/>
      <c r="K393" s="53"/>
      <c r="L393" s="82"/>
      <c r="M393" s="82"/>
      <c r="N393" s="82"/>
      <c r="O393" s="82"/>
      <c r="P393" s="53"/>
      <c r="Q393" s="85"/>
      <c r="R393" s="85"/>
      <c r="S393" s="82"/>
      <c r="T393" s="88"/>
      <c r="U393" s="91">
        <f t="shared" ref="U393" si="379">IF(E393="Journée WE",(T393-S393)/5400,(T393-S393)/3600)</f>
        <v>0</v>
      </c>
      <c r="V393" s="73">
        <f t="shared" ref="V393" si="380">IF(E393="Journée WE",(T393-S393)/(7.5*(720-W393)),(T393-S393)/(7.5*(480-W393)))</f>
        <v>0</v>
      </c>
      <c r="W393" s="76" cm="1">
        <f t="array" ref="W393">SUM(F393:F395,H393:H395,J393:J395,L393:O395*5)</f>
        <v>0</v>
      </c>
    </row>
    <row r="394" spans="1:23" ht="15" customHeight="1" x14ac:dyDescent="0.25">
      <c r="A394" s="95"/>
      <c r="B394" s="83"/>
      <c r="C394" s="83"/>
      <c r="D394" s="83"/>
      <c r="E394" s="83"/>
      <c r="F394" s="54"/>
      <c r="G394" s="54"/>
      <c r="H394" s="26"/>
      <c r="I394" s="26"/>
      <c r="J394" s="26"/>
      <c r="K394" s="26"/>
      <c r="L394" s="83"/>
      <c r="M394" s="83"/>
      <c r="N394" s="83"/>
      <c r="O394" s="83"/>
      <c r="P394" s="26"/>
      <c r="Q394" s="86"/>
      <c r="R394" s="86"/>
      <c r="S394" s="83"/>
      <c r="T394" s="89"/>
      <c r="U394" s="92"/>
      <c r="V394" s="74"/>
      <c r="W394" s="77"/>
    </row>
    <row r="395" spans="1:23" ht="15.75" customHeight="1" thickBot="1" x14ac:dyDescent="0.3">
      <c r="A395" s="96"/>
      <c r="B395" s="84"/>
      <c r="C395" s="84"/>
      <c r="D395" s="84"/>
      <c r="E395" s="84"/>
      <c r="F395" s="55"/>
      <c r="G395" s="55"/>
      <c r="H395" s="55"/>
      <c r="I395" s="55"/>
      <c r="J395" s="55"/>
      <c r="K395" s="55"/>
      <c r="L395" s="84"/>
      <c r="M395" s="84"/>
      <c r="N395" s="84"/>
      <c r="O395" s="84"/>
      <c r="P395" s="55"/>
      <c r="Q395" s="87"/>
      <c r="R395" s="87"/>
      <c r="S395" s="84"/>
      <c r="T395" s="90"/>
      <c r="U395" s="93"/>
      <c r="V395" s="75"/>
      <c r="W395" s="78"/>
    </row>
    <row r="396" spans="1:23" ht="15" customHeight="1" x14ac:dyDescent="0.25">
      <c r="A396" s="79"/>
      <c r="B396" s="64">
        <f t="shared" ref="B396" si="381">_xlfn.ISOWEEKNUM(A396)</f>
        <v>52</v>
      </c>
      <c r="C396" s="64"/>
      <c r="D396" s="64"/>
      <c r="E396" s="64"/>
      <c r="F396" s="56"/>
      <c r="G396" s="56"/>
      <c r="H396" s="56"/>
      <c r="I396" s="56"/>
      <c r="J396" s="56"/>
      <c r="K396" s="56"/>
      <c r="L396" s="64"/>
      <c r="M396" s="64"/>
      <c r="N396" s="64"/>
      <c r="O396" s="64"/>
      <c r="P396" s="56"/>
      <c r="Q396" s="67"/>
      <c r="R396" s="67"/>
      <c r="S396" s="64"/>
      <c r="T396" s="64"/>
      <c r="U396" s="70">
        <f t="shared" ref="U396" si="382">IF(E396="Journée WE",(T396-S396)/5400,(T396-S396)/3600)</f>
        <v>0</v>
      </c>
      <c r="V396" s="58">
        <f t="shared" ref="V396" si="383">IF(E396="Journée WE",(T396-S396)/(7.5*(720-W396)),(T396-S396)/(7.5*(480-W396)))</f>
        <v>0</v>
      </c>
      <c r="W396" s="61" cm="1">
        <f t="array" ref="W396">SUM(F396:F398,H396:H398,J396:J398,L396:O398*5)</f>
        <v>0</v>
      </c>
    </row>
    <row r="397" spans="1:23" ht="15" customHeight="1" x14ac:dyDescent="0.25">
      <c r="A397" s="80"/>
      <c r="B397" s="65"/>
      <c r="C397" s="65"/>
      <c r="D397" s="65"/>
      <c r="E397" s="65"/>
      <c r="F397" s="24"/>
      <c r="G397" s="24"/>
      <c r="H397" s="24"/>
      <c r="I397" s="24"/>
      <c r="J397" s="24"/>
      <c r="K397" s="24"/>
      <c r="L397" s="65"/>
      <c r="M397" s="65"/>
      <c r="N397" s="65"/>
      <c r="O397" s="65"/>
      <c r="P397" s="24"/>
      <c r="Q397" s="68"/>
      <c r="R397" s="68"/>
      <c r="S397" s="65"/>
      <c r="T397" s="65"/>
      <c r="U397" s="71"/>
      <c r="V397" s="59"/>
      <c r="W397" s="62"/>
    </row>
    <row r="398" spans="1:23" ht="15.75" customHeight="1" thickBot="1" x14ac:dyDescent="0.3">
      <c r="A398" s="81"/>
      <c r="B398" s="66"/>
      <c r="C398" s="66"/>
      <c r="D398" s="66"/>
      <c r="E398" s="66"/>
      <c r="F398" s="57"/>
      <c r="G398" s="57"/>
      <c r="H398" s="57"/>
      <c r="I398" s="57"/>
      <c r="J398" s="57"/>
      <c r="K398" s="57"/>
      <c r="L398" s="66"/>
      <c r="M398" s="66"/>
      <c r="N398" s="66"/>
      <c r="O398" s="66"/>
      <c r="P398" s="57"/>
      <c r="Q398" s="69"/>
      <c r="R398" s="69"/>
      <c r="S398" s="66"/>
      <c r="T398" s="66"/>
      <c r="U398" s="72"/>
      <c r="V398" s="60"/>
      <c r="W398" s="63"/>
    </row>
    <row r="399" spans="1:23" ht="15" customHeight="1" x14ac:dyDescent="0.25">
      <c r="A399" s="94"/>
      <c r="B399" s="82">
        <f t="shared" ref="B399" si="384">_xlfn.ISOWEEKNUM(A399)</f>
        <v>52</v>
      </c>
      <c r="C399" s="82"/>
      <c r="D399" s="82"/>
      <c r="E399" s="82"/>
      <c r="F399" s="53"/>
      <c r="G399" s="53"/>
      <c r="H399" s="53"/>
      <c r="I399" s="53"/>
      <c r="J399" s="53"/>
      <c r="K399" s="53"/>
      <c r="L399" s="82"/>
      <c r="M399" s="82"/>
      <c r="N399" s="82"/>
      <c r="O399" s="82"/>
      <c r="P399" s="53"/>
      <c r="Q399" s="85"/>
      <c r="R399" s="85"/>
      <c r="S399" s="82"/>
      <c r="T399" s="88"/>
      <c r="U399" s="91">
        <f t="shared" ref="U399" si="385">IF(E399="Journée WE",(T399-S399)/5400,(T399-S399)/3600)</f>
        <v>0</v>
      </c>
      <c r="V399" s="73">
        <f t="shared" ref="V399" si="386">IF(E399="Journée WE",(T399-S399)/(7.5*(720-W399)),(T399-S399)/(7.5*(480-W399)))</f>
        <v>0</v>
      </c>
      <c r="W399" s="76" cm="1">
        <f t="array" ref="W399">SUM(F399:F401,H399:H401,J399:J401,L399:O401*5)</f>
        <v>0</v>
      </c>
    </row>
    <row r="400" spans="1:23" ht="15" customHeight="1" x14ac:dyDescent="0.25">
      <c r="A400" s="95"/>
      <c r="B400" s="83"/>
      <c r="C400" s="83"/>
      <c r="D400" s="83"/>
      <c r="E400" s="83"/>
      <c r="F400" s="54"/>
      <c r="G400" s="54"/>
      <c r="H400" s="26"/>
      <c r="I400" s="26"/>
      <c r="J400" s="26"/>
      <c r="K400" s="26"/>
      <c r="L400" s="83"/>
      <c r="M400" s="83"/>
      <c r="N400" s="83"/>
      <c r="O400" s="83"/>
      <c r="P400" s="26"/>
      <c r="Q400" s="86"/>
      <c r="R400" s="86"/>
      <c r="S400" s="83"/>
      <c r="T400" s="89"/>
      <c r="U400" s="92"/>
      <c r="V400" s="74"/>
      <c r="W400" s="77"/>
    </row>
    <row r="401" spans="1:23" ht="15.75" customHeight="1" thickBot="1" x14ac:dyDescent="0.3">
      <c r="A401" s="96"/>
      <c r="B401" s="84"/>
      <c r="C401" s="84"/>
      <c r="D401" s="84"/>
      <c r="E401" s="84"/>
      <c r="F401" s="55"/>
      <c r="G401" s="55"/>
      <c r="H401" s="55"/>
      <c r="I401" s="55"/>
      <c r="J401" s="55"/>
      <c r="K401" s="55"/>
      <c r="L401" s="84"/>
      <c r="M401" s="84"/>
      <c r="N401" s="84"/>
      <c r="O401" s="84"/>
      <c r="P401" s="55"/>
      <c r="Q401" s="87"/>
      <c r="R401" s="87"/>
      <c r="S401" s="84"/>
      <c r="T401" s="90"/>
      <c r="U401" s="93"/>
      <c r="V401" s="75"/>
      <c r="W401" s="78"/>
    </row>
    <row r="402" spans="1:23" ht="15" customHeight="1" x14ac:dyDescent="0.25">
      <c r="A402" s="79"/>
      <c r="B402" s="64">
        <f t="shared" ref="B402" si="387">_xlfn.ISOWEEKNUM(A402)</f>
        <v>52</v>
      </c>
      <c r="C402" s="64"/>
      <c r="D402" s="64"/>
      <c r="E402" s="64"/>
      <c r="F402" s="56"/>
      <c r="G402" s="56"/>
      <c r="H402" s="56"/>
      <c r="I402" s="56"/>
      <c r="J402" s="56"/>
      <c r="K402" s="56"/>
      <c r="L402" s="64"/>
      <c r="M402" s="64"/>
      <c r="N402" s="64"/>
      <c r="O402" s="64"/>
      <c r="P402" s="56"/>
      <c r="Q402" s="67"/>
      <c r="R402" s="67"/>
      <c r="S402" s="64"/>
      <c r="T402" s="64"/>
      <c r="U402" s="70">
        <f t="shared" ref="U402" si="388">IF(E402="Journée WE",(T402-S402)/5400,(T402-S402)/3600)</f>
        <v>0</v>
      </c>
      <c r="V402" s="58">
        <f t="shared" ref="V402" si="389">IF(E402="Journée WE",(T402-S402)/(7.5*(720-W402)),(T402-S402)/(7.5*(480-W402)))</f>
        <v>0</v>
      </c>
      <c r="W402" s="61" cm="1">
        <f t="array" ref="W402">SUM(F402:F404,H402:H404,J402:J404,L402:O404*5)</f>
        <v>0</v>
      </c>
    </row>
    <row r="403" spans="1:23" ht="15" customHeight="1" x14ac:dyDescent="0.25">
      <c r="A403" s="80"/>
      <c r="B403" s="65"/>
      <c r="C403" s="65"/>
      <c r="D403" s="65"/>
      <c r="E403" s="65"/>
      <c r="F403" s="24"/>
      <c r="G403" s="24"/>
      <c r="H403" s="24"/>
      <c r="I403" s="24"/>
      <c r="J403" s="24"/>
      <c r="K403" s="24"/>
      <c r="L403" s="65"/>
      <c r="M403" s="65"/>
      <c r="N403" s="65"/>
      <c r="O403" s="65"/>
      <c r="P403" s="24"/>
      <c r="Q403" s="68"/>
      <c r="R403" s="68"/>
      <c r="S403" s="65"/>
      <c r="T403" s="65"/>
      <c r="U403" s="71"/>
      <c r="V403" s="59"/>
      <c r="W403" s="62"/>
    </row>
    <row r="404" spans="1:23" ht="15.75" customHeight="1" thickBot="1" x14ac:dyDescent="0.3">
      <c r="A404" s="81"/>
      <c r="B404" s="66"/>
      <c r="C404" s="66"/>
      <c r="D404" s="66"/>
      <c r="E404" s="66"/>
      <c r="F404" s="57"/>
      <c r="G404" s="57"/>
      <c r="H404" s="57"/>
      <c r="I404" s="57"/>
      <c r="J404" s="57"/>
      <c r="K404" s="57"/>
      <c r="L404" s="66"/>
      <c r="M404" s="66"/>
      <c r="N404" s="66"/>
      <c r="O404" s="66"/>
      <c r="P404" s="57"/>
      <c r="Q404" s="69"/>
      <c r="R404" s="69"/>
      <c r="S404" s="66"/>
      <c r="T404" s="66"/>
      <c r="U404" s="72"/>
      <c r="V404" s="60"/>
      <c r="W404" s="63"/>
    </row>
    <row r="405" spans="1:23" ht="15" customHeight="1" x14ac:dyDescent="0.25">
      <c r="A405" s="94"/>
      <c r="B405" s="82">
        <f t="shared" ref="B405" si="390">_xlfn.ISOWEEKNUM(A405)</f>
        <v>52</v>
      </c>
      <c r="C405" s="82"/>
      <c r="D405" s="82"/>
      <c r="E405" s="82"/>
      <c r="F405" s="53"/>
      <c r="G405" s="53"/>
      <c r="H405" s="53"/>
      <c r="I405" s="53"/>
      <c r="J405" s="53"/>
      <c r="K405" s="53"/>
      <c r="L405" s="82"/>
      <c r="M405" s="82"/>
      <c r="N405" s="82"/>
      <c r="O405" s="82"/>
      <c r="P405" s="53"/>
      <c r="Q405" s="85"/>
      <c r="R405" s="85"/>
      <c r="S405" s="82"/>
      <c r="T405" s="88"/>
      <c r="U405" s="91">
        <f t="shared" ref="U405" si="391">IF(E405="Journée WE",(T405-S405)/5400,(T405-S405)/3600)</f>
        <v>0</v>
      </c>
      <c r="V405" s="73">
        <f t="shared" ref="V405" si="392">IF(E405="Journée WE",(T405-S405)/(7.5*(720-W405)),(T405-S405)/(7.5*(480-W405)))</f>
        <v>0</v>
      </c>
      <c r="W405" s="76" cm="1">
        <f t="array" ref="W405">SUM(F405:F407,H405:H407,J405:J407,L405:O407*5)</f>
        <v>0</v>
      </c>
    </row>
    <row r="406" spans="1:23" ht="15" customHeight="1" x14ac:dyDescent="0.25">
      <c r="A406" s="95"/>
      <c r="B406" s="83"/>
      <c r="C406" s="83"/>
      <c r="D406" s="83"/>
      <c r="E406" s="83"/>
      <c r="F406" s="54"/>
      <c r="G406" s="54"/>
      <c r="H406" s="26"/>
      <c r="I406" s="26"/>
      <c r="J406" s="26"/>
      <c r="K406" s="26"/>
      <c r="L406" s="83"/>
      <c r="M406" s="83"/>
      <c r="N406" s="83"/>
      <c r="O406" s="83"/>
      <c r="P406" s="26"/>
      <c r="Q406" s="86"/>
      <c r="R406" s="86"/>
      <c r="S406" s="83"/>
      <c r="T406" s="89"/>
      <c r="U406" s="92"/>
      <c r="V406" s="74"/>
      <c r="W406" s="77"/>
    </row>
    <row r="407" spans="1:23" ht="15.75" customHeight="1" thickBot="1" x14ac:dyDescent="0.3">
      <c r="A407" s="96"/>
      <c r="B407" s="84"/>
      <c r="C407" s="84"/>
      <c r="D407" s="84"/>
      <c r="E407" s="84"/>
      <c r="F407" s="55"/>
      <c r="G407" s="55"/>
      <c r="H407" s="55"/>
      <c r="I407" s="55"/>
      <c r="J407" s="55"/>
      <c r="K407" s="55"/>
      <c r="L407" s="84"/>
      <c r="M407" s="84"/>
      <c r="N407" s="84"/>
      <c r="O407" s="84"/>
      <c r="P407" s="55"/>
      <c r="Q407" s="87"/>
      <c r="R407" s="87"/>
      <c r="S407" s="84"/>
      <c r="T407" s="90"/>
      <c r="U407" s="93"/>
      <c r="V407" s="75"/>
      <c r="W407" s="78"/>
    </row>
    <row r="408" spans="1:23" ht="15" customHeight="1" x14ac:dyDescent="0.25">
      <c r="A408" s="79"/>
      <c r="B408" s="64">
        <f t="shared" ref="B408" si="393">_xlfn.ISOWEEKNUM(A408)</f>
        <v>52</v>
      </c>
      <c r="C408" s="64"/>
      <c r="D408" s="64"/>
      <c r="E408" s="64"/>
      <c r="F408" s="56"/>
      <c r="G408" s="56"/>
      <c r="H408" s="56"/>
      <c r="I408" s="56"/>
      <c r="J408" s="56"/>
      <c r="K408" s="56"/>
      <c r="L408" s="64"/>
      <c r="M408" s="64"/>
      <c r="N408" s="64"/>
      <c r="O408" s="64"/>
      <c r="P408" s="56"/>
      <c r="Q408" s="67"/>
      <c r="R408" s="67"/>
      <c r="S408" s="64"/>
      <c r="T408" s="64"/>
      <c r="U408" s="70">
        <f t="shared" ref="U408" si="394">IF(E408="Journée WE",(T408-S408)/5400,(T408-S408)/3600)</f>
        <v>0</v>
      </c>
      <c r="V408" s="58">
        <f t="shared" ref="V408" si="395">IF(E408="Journée WE",(T408-S408)/(7.5*(720-W408)),(T408-S408)/(7.5*(480-W408)))</f>
        <v>0</v>
      </c>
      <c r="W408" s="61" cm="1">
        <f t="array" ref="W408">SUM(F408:F410,H408:H410,J408:J410,L408:O410*5)</f>
        <v>0</v>
      </c>
    </row>
    <row r="409" spans="1:23" ht="15" customHeight="1" x14ac:dyDescent="0.25">
      <c r="A409" s="80"/>
      <c r="B409" s="65"/>
      <c r="C409" s="65"/>
      <c r="D409" s="65"/>
      <c r="E409" s="65"/>
      <c r="F409" s="24"/>
      <c r="G409" s="24"/>
      <c r="H409" s="24"/>
      <c r="I409" s="24"/>
      <c r="J409" s="24"/>
      <c r="K409" s="24"/>
      <c r="L409" s="65"/>
      <c r="M409" s="65"/>
      <c r="N409" s="65"/>
      <c r="O409" s="65"/>
      <c r="P409" s="24"/>
      <c r="Q409" s="68"/>
      <c r="R409" s="68"/>
      <c r="S409" s="65"/>
      <c r="T409" s="65"/>
      <c r="U409" s="71"/>
      <c r="V409" s="59"/>
      <c r="W409" s="62"/>
    </row>
    <row r="410" spans="1:23" ht="15.75" customHeight="1" thickBot="1" x14ac:dyDescent="0.3">
      <c r="A410" s="81"/>
      <c r="B410" s="66"/>
      <c r="C410" s="66"/>
      <c r="D410" s="66"/>
      <c r="E410" s="66"/>
      <c r="F410" s="57"/>
      <c r="G410" s="57"/>
      <c r="H410" s="57"/>
      <c r="I410" s="57"/>
      <c r="J410" s="57"/>
      <c r="K410" s="57"/>
      <c r="L410" s="66"/>
      <c r="M410" s="66"/>
      <c r="N410" s="66"/>
      <c r="O410" s="66"/>
      <c r="P410" s="57"/>
      <c r="Q410" s="69"/>
      <c r="R410" s="69"/>
      <c r="S410" s="66"/>
      <c r="T410" s="66"/>
      <c r="U410" s="72"/>
      <c r="V410" s="60"/>
      <c r="W410" s="63"/>
    </row>
    <row r="411" spans="1:23" ht="15" customHeight="1" x14ac:dyDescent="0.25">
      <c r="A411" s="94"/>
      <c r="B411" s="82">
        <f t="shared" ref="B411" si="396">_xlfn.ISOWEEKNUM(A411)</f>
        <v>52</v>
      </c>
      <c r="C411" s="82"/>
      <c r="D411" s="82"/>
      <c r="E411" s="82"/>
      <c r="F411" s="53"/>
      <c r="G411" s="53"/>
      <c r="H411" s="53"/>
      <c r="I411" s="53"/>
      <c r="J411" s="53"/>
      <c r="K411" s="53"/>
      <c r="L411" s="82"/>
      <c r="M411" s="82"/>
      <c r="N411" s="82"/>
      <c r="O411" s="82"/>
      <c r="P411" s="53"/>
      <c r="Q411" s="85"/>
      <c r="R411" s="85"/>
      <c r="S411" s="82"/>
      <c r="T411" s="88"/>
      <c r="U411" s="91">
        <f t="shared" ref="U411" si="397">IF(E411="Journée WE",(T411-S411)/5400,(T411-S411)/3600)</f>
        <v>0</v>
      </c>
      <c r="V411" s="73">
        <f t="shared" ref="V411" si="398">IF(E411="Journée WE",(T411-S411)/(7.5*(720-W411)),(T411-S411)/(7.5*(480-W411)))</f>
        <v>0</v>
      </c>
      <c r="W411" s="76" cm="1">
        <f t="array" ref="W411">SUM(F411:F413,H411:H413,J411:J413,L411:O413*5)</f>
        <v>0</v>
      </c>
    </row>
    <row r="412" spans="1:23" ht="15" customHeight="1" x14ac:dyDescent="0.25">
      <c r="A412" s="95"/>
      <c r="B412" s="83"/>
      <c r="C412" s="83"/>
      <c r="D412" s="83"/>
      <c r="E412" s="83"/>
      <c r="F412" s="54"/>
      <c r="G412" s="54"/>
      <c r="H412" s="26"/>
      <c r="I412" s="26"/>
      <c r="J412" s="26"/>
      <c r="K412" s="26"/>
      <c r="L412" s="83"/>
      <c r="M412" s="83"/>
      <c r="N412" s="83"/>
      <c r="O412" s="83"/>
      <c r="P412" s="26"/>
      <c r="Q412" s="86"/>
      <c r="R412" s="86"/>
      <c r="S412" s="83"/>
      <c r="T412" s="89"/>
      <c r="U412" s="92"/>
      <c r="V412" s="74"/>
      <c r="W412" s="77"/>
    </row>
    <row r="413" spans="1:23" ht="15.75" customHeight="1" thickBot="1" x14ac:dyDescent="0.3">
      <c r="A413" s="96"/>
      <c r="B413" s="84"/>
      <c r="C413" s="84"/>
      <c r="D413" s="84"/>
      <c r="E413" s="84"/>
      <c r="F413" s="55"/>
      <c r="G413" s="55"/>
      <c r="H413" s="55"/>
      <c r="I413" s="55"/>
      <c r="J413" s="55"/>
      <c r="K413" s="55"/>
      <c r="L413" s="84"/>
      <c r="M413" s="84"/>
      <c r="N413" s="84"/>
      <c r="O413" s="84"/>
      <c r="P413" s="55"/>
      <c r="Q413" s="87"/>
      <c r="R413" s="87"/>
      <c r="S413" s="84"/>
      <c r="T413" s="90"/>
      <c r="U413" s="93"/>
      <c r="V413" s="75"/>
      <c r="W413" s="78"/>
    </row>
    <row r="414" spans="1:23" ht="15" customHeight="1" x14ac:dyDescent="0.25">
      <c r="A414" s="79"/>
      <c r="B414" s="64">
        <f t="shared" ref="B414" si="399">_xlfn.ISOWEEKNUM(A414)</f>
        <v>52</v>
      </c>
      <c r="C414" s="64"/>
      <c r="D414" s="64"/>
      <c r="E414" s="64"/>
      <c r="F414" s="56"/>
      <c r="G414" s="56"/>
      <c r="H414" s="56"/>
      <c r="I414" s="56"/>
      <c r="J414" s="56"/>
      <c r="K414" s="56"/>
      <c r="L414" s="64"/>
      <c r="M414" s="64"/>
      <c r="N414" s="64"/>
      <c r="O414" s="64"/>
      <c r="P414" s="56"/>
      <c r="Q414" s="67"/>
      <c r="R414" s="67"/>
      <c r="S414" s="64"/>
      <c r="T414" s="64"/>
      <c r="U414" s="70">
        <f t="shared" ref="U414" si="400">IF(E414="Journée WE",(T414-S414)/5400,(T414-S414)/3600)</f>
        <v>0</v>
      </c>
      <c r="V414" s="58">
        <f t="shared" ref="V414" si="401">IF(E414="Journée WE",(T414-S414)/(7.5*(720-W414)),(T414-S414)/(7.5*(480-W414)))</f>
        <v>0</v>
      </c>
      <c r="W414" s="61" cm="1">
        <f t="array" ref="W414">SUM(F414:F416,H414:H416,J414:J416,L414:O416*5)</f>
        <v>0</v>
      </c>
    </row>
    <row r="415" spans="1:23" ht="15" customHeight="1" x14ac:dyDescent="0.25">
      <c r="A415" s="80"/>
      <c r="B415" s="65"/>
      <c r="C415" s="65"/>
      <c r="D415" s="65"/>
      <c r="E415" s="65"/>
      <c r="F415" s="24"/>
      <c r="G415" s="24"/>
      <c r="H415" s="24"/>
      <c r="I415" s="24"/>
      <c r="J415" s="24"/>
      <c r="K415" s="24"/>
      <c r="L415" s="65"/>
      <c r="M415" s="65"/>
      <c r="N415" s="65"/>
      <c r="O415" s="65"/>
      <c r="P415" s="24"/>
      <c r="Q415" s="68"/>
      <c r="R415" s="68"/>
      <c r="S415" s="65"/>
      <c r="T415" s="65"/>
      <c r="U415" s="71"/>
      <c r="V415" s="59"/>
      <c r="W415" s="62"/>
    </row>
    <row r="416" spans="1:23" ht="15.75" customHeight="1" thickBot="1" x14ac:dyDescent="0.3">
      <c r="A416" s="81"/>
      <c r="B416" s="66"/>
      <c r="C416" s="66"/>
      <c r="D416" s="66"/>
      <c r="E416" s="66"/>
      <c r="F416" s="57"/>
      <c r="G416" s="57"/>
      <c r="H416" s="57"/>
      <c r="I416" s="57"/>
      <c r="J416" s="57"/>
      <c r="K416" s="57"/>
      <c r="L416" s="66"/>
      <c r="M416" s="66"/>
      <c r="N416" s="66"/>
      <c r="O416" s="66"/>
      <c r="P416" s="57"/>
      <c r="Q416" s="69"/>
      <c r="R416" s="69"/>
      <c r="S416" s="66"/>
      <c r="T416" s="66"/>
      <c r="U416" s="72"/>
      <c r="V416" s="60"/>
      <c r="W416" s="63"/>
    </row>
    <row r="417" spans="1:23" ht="15" customHeight="1" x14ac:dyDescent="0.25">
      <c r="A417" s="94"/>
      <c r="B417" s="82">
        <f t="shared" ref="B417" si="402">_xlfn.ISOWEEKNUM(A417)</f>
        <v>52</v>
      </c>
      <c r="C417" s="82"/>
      <c r="D417" s="82"/>
      <c r="E417" s="82"/>
      <c r="F417" s="53"/>
      <c r="G417" s="53"/>
      <c r="H417" s="53"/>
      <c r="I417" s="53"/>
      <c r="J417" s="53"/>
      <c r="K417" s="53"/>
      <c r="L417" s="82"/>
      <c r="M417" s="82"/>
      <c r="N417" s="82"/>
      <c r="O417" s="82"/>
      <c r="P417" s="53"/>
      <c r="Q417" s="85"/>
      <c r="R417" s="85"/>
      <c r="S417" s="82"/>
      <c r="T417" s="88"/>
      <c r="U417" s="91">
        <f t="shared" ref="U417" si="403">IF(E417="Journée WE",(T417-S417)/5400,(T417-S417)/3600)</f>
        <v>0</v>
      </c>
      <c r="V417" s="73">
        <f t="shared" ref="V417" si="404">IF(E417="Journée WE",(T417-S417)/(7.5*(720-W417)),(T417-S417)/(7.5*(480-W417)))</f>
        <v>0</v>
      </c>
      <c r="W417" s="76" cm="1">
        <f t="array" ref="W417">SUM(F417:F419,H417:H419,J417:J419,L417:O419*5)</f>
        <v>0</v>
      </c>
    </row>
    <row r="418" spans="1:23" ht="15" customHeight="1" x14ac:dyDescent="0.25">
      <c r="A418" s="95"/>
      <c r="B418" s="83"/>
      <c r="C418" s="83"/>
      <c r="D418" s="83"/>
      <c r="E418" s="83"/>
      <c r="F418" s="54"/>
      <c r="G418" s="54"/>
      <c r="H418" s="26"/>
      <c r="I418" s="26"/>
      <c r="J418" s="26"/>
      <c r="K418" s="26"/>
      <c r="L418" s="83"/>
      <c r="M418" s="83"/>
      <c r="N418" s="83"/>
      <c r="O418" s="83"/>
      <c r="P418" s="26"/>
      <c r="Q418" s="86"/>
      <c r="R418" s="86"/>
      <c r="S418" s="83"/>
      <c r="T418" s="89"/>
      <c r="U418" s="92"/>
      <c r="V418" s="74"/>
      <c r="W418" s="77"/>
    </row>
    <row r="419" spans="1:23" ht="15.75" customHeight="1" thickBot="1" x14ac:dyDescent="0.3">
      <c r="A419" s="96"/>
      <c r="B419" s="84"/>
      <c r="C419" s="84"/>
      <c r="D419" s="84"/>
      <c r="E419" s="84"/>
      <c r="F419" s="55"/>
      <c r="G419" s="55"/>
      <c r="H419" s="55"/>
      <c r="I419" s="55"/>
      <c r="J419" s="55"/>
      <c r="K419" s="55"/>
      <c r="L419" s="84"/>
      <c r="M419" s="84"/>
      <c r="N419" s="84"/>
      <c r="O419" s="84"/>
      <c r="P419" s="55"/>
      <c r="Q419" s="87"/>
      <c r="R419" s="87"/>
      <c r="S419" s="84"/>
      <c r="T419" s="90"/>
      <c r="U419" s="93"/>
      <c r="V419" s="75"/>
      <c r="W419" s="78"/>
    </row>
    <row r="420" spans="1:23" ht="15" customHeight="1" x14ac:dyDescent="0.25">
      <c r="A420" s="79"/>
      <c r="B420" s="64">
        <f t="shared" ref="B420" si="405">_xlfn.ISOWEEKNUM(A420)</f>
        <v>52</v>
      </c>
      <c r="C420" s="64"/>
      <c r="D420" s="64"/>
      <c r="E420" s="64"/>
      <c r="F420" s="56"/>
      <c r="G420" s="56"/>
      <c r="H420" s="56"/>
      <c r="I420" s="56"/>
      <c r="J420" s="56"/>
      <c r="K420" s="56"/>
      <c r="L420" s="64"/>
      <c r="M420" s="64"/>
      <c r="N420" s="64"/>
      <c r="O420" s="64"/>
      <c r="P420" s="56"/>
      <c r="Q420" s="67"/>
      <c r="R420" s="67"/>
      <c r="S420" s="64"/>
      <c r="T420" s="64"/>
      <c r="U420" s="70">
        <f t="shared" ref="U420" si="406">IF(E420="Journée WE",(T420-S420)/5400,(T420-S420)/3600)</f>
        <v>0</v>
      </c>
      <c r="V420" s="58">
        <f t="shared" ref="V420" si="407">IF(E420="Journée WE",(T420-S420)/(7.5*(720-W420)),(T420-S420)/(7.5*(480-W420)))</f>
        <v>0</v>
      </c>
      <c r="W420" s="61" cm="1">
        <f t="array" ref="W420">SUM(F420:F422,H420:H422,J420:J422,L420:O422*5)</f>
        <v>0</v>
      </c>
    </row>
    <row r="421" spans="1:23" ht="15" customHeight="1" x14ac:dyDescent="0.25">
      <c r="A421" s="80"/>
      <c r="B421" s="65"/>
      <c r="C421" s="65"/>
      <c r="D421" s="65"/>
      <c r="E421" s="65"/>
      <c r="F421" s="24"/>
      <c r="G421" s="24"/>
      <c r="H421" s="24"/>
      <c r="I421" s="24"/>
      <c r="J421" s="24"/>
      <c r="K421" s="24"/>
      <c r="L421" s="65"/>
      <c r="M421" s="65"/>
      <c r="N421" s="65"/>
      <c r="O421" s="65"/>
      <c r="P421" s="24"/>
      <c r="Q421" s="68"/>
      <c r="R421" s="68"/>
      <c r="S421" s="65"/>
      <c r="T421" s="65"/>
      <c r="U421" s="71"/>
      <c r="V421" s="59"/>
      <c r="W421" s="62"/>
    </row>
    <row r="422" spans="1:23" ht="15.75" customHeight="1" thickBot="1" x14ac:dyDescent="0.3">
      <c r="A422" s="81"/>
      <c r="B422" s="66"/>
      <c r="C422" s="66"/>
      <c r="D422" s="66"/>
      <c r="E422" s="66"/>
      <c r="F422" s="57"/>
      <c r="G422" s="57"/>
      <c r="H422" s="57"/>
      <c r="I422" s="57"/>
      <c r="J422" s="57"/>
      <c r="K422" s="57"/>
      <c r="L422" s="66"/>
      <c r="M422" s="66"/>
      <c r="N422" s="66"/>
      <c r="O422" s="66"/>
      <c r="P422" s="57"/>
      <c r="Q422" s="69"/>
      <c r="R422" s="69"/>
      <c r="S422" s="66"/>
      <c r="T422" s="66"/>
      <c r="U422" s="72"/>
      <c r="V422" s="60"/>
      <c r="W422" s="63"/>
    </row>
    <row r="423" spans="1:23" ht="15" customHeight="1" x14ac:dyDescent="0.25">
      <c r="A423" s="94"/>
      <c r="B423" s="82">
        <f t="shared" ref="B423" si="408">_xlfn.ISOWEEKNUM(A423)</f>
        <v>52</v>
      </c>
      <c r="C423" s="82"/>
      <c r="D423" s="82"/>
      <c r="E423" s="82"/>
      <c r="F423" s="53"/>
      <c r="G423" s="53"/>
      <c r="H423" s="53"/>
      <c r="I423" s="53"/>
      <c r="J423" s="53"/>
      <c r="K423" s="53"/>
      <c r="L423" s="82"/>
      <c r="M423" s="82"/>
      <c r="N423" s="82"/>
      <c r="O423" s="82"/>
      <c r="P423" s="53"/>
      <c r="Q423" s="85"/>
      <c r="R423" s="85"/>
      <c r="S423" s="82"/>
      <c r="T423" s="88"/>
      <c r="U423" s="91">
        <f t="shared" ref="U423" si="409">IF(E423="Journée WE",(T423-S423)/5400,(T423-S423)/3600)</f>
        <v>0</v>
      </c>
      <c r="V423" s="73">
        <f t="shared" ref="V423" si="410">IF(E423="Journée WE",(T423-S423)/(7.5*(720-W423)),(T423-S423)/(7.5*(480-W423)))</f>
        <v>0</v>
      </c>
      <c r="W423" s="76" cm="1">
        <f t="array" ref="W423">SUM(F423:F425,H423:H425,J423:J425,L423:O425*5)</f>
        <v>0</v>
      </c>
    </row>
    <row r="424" spans="1:23" ht="15" customHeight="1" x14ac:dyDescent="0.25">
      <c r="A424" s="95"/>
      <c r="B424" s="83"/>
      <c r="C424" s="83"/>
      <c r="D424" s="83"/>
      <c r="E424" s="83"/>
      <c r="F424" s="54"/>
      <c r="G424" s="54"/>
      <c r="H424" s="26"/>
      <c r="I424" s="26"/>
      <c r="J424" s="26"/>
      <c r="K424" s="26"/>
      <c r="L424" s="83"/>
      <c r="M424" s="83"/>
      <c r="N424" s="83"/>
      <c r="O424" s="83"/>
      <c r="P424" s="26"/>
      <c r="Q424" s="86"/>
      <c r="R424" s="86"/>
      <c r="S424" s="83"/>
      <c r="T424" s="89"/>
      <c r="U424" s="92"/>
      <c r="V424" s="74"/>
      <c r="W424" s="77"/>
    </row>
    <row r="425" spans="1:23" ht="15.75" customHeight="1" thickBot="1" x14ac:dyDescent="0.3">
      <c r="A425" s="96"/>
      <c r="B425" s="84"/>
      <c r="C425" s="84"/>
      <c r="D425" s="84"/>
      <c r="E425" s="84"/>
      <c r="F425" s="55"/>
      <c r="G425" s="55"/>
      <c r="H425" s="55"/>
      <c r="I425" s="55"/>
      <c r="J425" s="55"/>
      <c r="K425" s="55"/>
      <c r="L425" s="84"/>
      <c r="M425" s="84"/>
      <c r="N425" s="84"/>
      <c r="O425" s="84"/>
      <c r="P425" s="55"/>
      <c r="Q425" s="87"/>
      <c r="R425" s="87"/>
      <c r="S425" s="84"/>
      <c r="T425" s="90"/>
      <c r="U425" s="93"/>
      <c r="V425" s="75"/>
      <c r="W425" s="78"/>
    </row>
    <row r="426" spans="1:23" ht="15" customHeight="1" x14ac:dyDescent="0.25">
      <c r="A426" s="79"/>
      <c r="B426" s="64">
        <f t="shared" ref="B426" si="411">_xlfn.ISOWEEKNUM(A426)</f>
        <v>52</v>
      </c>
      <c r="C426" s="64"/>
      <c r="D426" s="64"/>
      <c r="E426" s="64"/>
      <c r="F426" s="56"/>
      <c r="G426" s="56"/>
      <c r="H426" s="56"/>
      <c r="I426" s="56"/>
      <c r="J426" s="56"/>
      <c r="K426" s="56"/>
      <c r="L426" s="64"/>
      <c r="M426" s="64"/>
      <c r="N426" s="64"/>
      <c r="O426" s="64"/>
      <c r="P426" s="56"/>
      <c r="Q426" s="67"/>
      <c r="R426" s="67"/>
      <c r="S426" s="64"/>
      <c r="T426" s="64"/>
      <c r="U426" s="70">
        <f t="shared" ref="U426" si="412">IF(E426="Journée WE",(T426-S426)/5400,(T426-S426)/3600)</f>
        <v>0</v>
      </c>
      <c r="V426" s="58">
        <f t="shared" ref="V426" si="413">IF(E426="Journée WE",(T426-S426)/(7.5*(720-W426)),(T426-S426)/(7.5*(480-W426)))</f>
        <v>0</v>
      </c>
      <c r="W426" s="61" cm="1">
        <f t="array" ref="W426">SUM(F426:F428,H426:H428,J426:J428,L426:O428*5)</f>
        <v>0</v>
      </c>
    </row>
    <row r="427" spans="1:23" ht="15" customHeight="1" x14ac:dyDescent="0.25">
      <c r="A427" s="80"/>
      <c r="B427" s="65"/>
      <c r="C427" s="65"/>
      <c r="D427" s="65"/>
      <c r="E427" s="65"/>
      <c r="F427" s="24"/>
      <c r="G427" s="24"/>
      <c r="H427" s="24"/>
      <c r="I427" s="24"/>
      <c r="J427" s="24"/>
      <c r="K427" s="24"/>
      <c r="L427" s="65"/>
      <c r="M427" s="65"/>
      <c r="N427" s="65"/>
      <c r="O427" s="65"/>
      <c r="P427" s="24"/>
      <c r="Q427" s="68"/>
      <c r="R427" s="68"/>
      <c r="S427" s="65"/>
      <c r="T427" s="65"/>
      <c r="U427" s="71"/>
      <c r="V427" s="59"/>
      <c r="W427" s="62"/>
    </row>
    <row r="428" spans="1:23" ht="15.75" customHeight="1" thickBot="1" x14ac:dyDescent="0.3">
      <c r="A428" s="81"/>
      <c r="B428" s="66"/>
      <c r="C428" s="66"/>
      <c r="D428" s="66"/>
      <c r="E428" s="66"/>
      <c r="F428" s="57"/>
      <c r="G428" s="57"/>
      <c r="H428" s="57"/>
      <c r="I428" s="57"/>
      <c r="J428" s="57"/>
      <c r="K428" s="57"/>
      <c r="L428" s="66"/>
      <c r="M428" s="66"/>
      <c r="N428" s="66"/>
      <c r="O428" s="66"/>
      <c r="P428" s="57"/>
      <c r="Q428" s="69"/>
      <c r="R428" s="69"/>
      <c r="S428" s="66"/>
      <c r="T428" s="66"/>
      <c r="U428" s="72"/>
      <c r="V428" s="60"/>
      <c r="W428" s="63"/>
    </row>
    <row r="429" spans="1:23" ht="15" customHeight="1" x14ac:dyDescent="0.25">
      <c r="A429" s="94"/>
      <c r="B429" s="82">
        <f t="shared" ref="B429" si="414">_xlfn.ISOWEEKNUM(A429)</f>
        <v>52</v>
      </c>
      <c r="C429" s="82"/>
      <c r="D429" s="82"/>
      <c r="E429" s="82"/>
      <c r="F429" s="53"/>
      <c r="G429" s="53"/>
      <c r="H429" s="53"/>
      <c r="I429" s="53"/>
      <c r="J429" s="53"/>
      <c r="K429" s="53"/>
      <c r="L429" s="82"/>
      <c r="M429" s="82"/>
      <c r="N429" s="82"/>
      <c r="O429" s="82"/>
      <c r="P429" s="53"/>
      <c r="Q429" s="85"/>
      <c r="R429" s="85"/>
      <c r="S429" s="82"/>
      <c r="T429" s="88"/>
      <c r="U429" s="91">
        <f t="shared" ref="U429" si="415">IF(E429="Journée WE",(T429-S429)/5400,(T429-S429)/3600)</f>
        <v>0</v>
      </c>
      <c r="V429" s="73">
        <f t="shared" ref="V429" si="416">IF(E429="Journée WE",(T429-S429)/(7.5*(720-W429)),(T429-S429)/(7.5*(480-W429)))</f>
        <v>0</v>
      </c>
      <c r="W429" s="76" cm="1">
        <f t="array" ref="W429">SUM(F429:F431,H429:H431,J429:J431,L429:O431*5)</f>
        <v>0</v>
      </c>
    </row>
    <row r="430" spans="1:23" ht="15" customHeight="1" x14ac:dyDescent="0.25">
      <c r="A430" s="95"/>
      <c r="B430" s="83"/>
      <c r="C430" s="83"/>
      <c r="D430" s="83"/>
      <c r="E430" s="83"/>
      <c r="F430" s="54"/>
      <c r="G430" s="54"/>
      <c r="H430" s="26"/>
      <c r="I430" s="26"/>
      <c r="J430" s="26"/>
      <c r="K430" s="26"/>
      <c r="L430" s="83"/>
      <c r="M430" s="83"/>
      <c r="N430" s="83"/>
      <c r="O430" s="83"/>
      <c r="P430" s="26"/>
      <c r="Q430" s="86"/>
      <c r="R430" s="86"/>
      <c r="S430" s="83"/>
      <c r="T430" s="89"/>
      <c r="U430" s="92"/>
      <c r="V430" s="74"/>
      <c r="W430" s="77"/>
    </row>
    <row r="431" spans="1:23" ht="15.75" customHeight="1" thickBot="1" x14ac:dyDescent="0.3">
      <c r="A431" s="96"/>
      <c r="B431" s="84"/>
      <c r="C431" s="84"/>
      <c r="D431" s="84"/>
      <c r="E431" s="84"/>
      <c r="F431" s="55"/>
      <c r="G431" s="55"/>
      <c r="H431" s="55"/>
      <c r="I431" s="55"/>
      <c r="J431" s="55"/>
      <c r="K431" s="55"/>
      <c r="L431" s="84"/>
      <c r="M431" s="84"/>
      <c r="N431" s="84"/>
      <c r="O431" s="84"/>
      <c r="P431" s="55"/>
      <c r="Q431" s="87"/>
      <c r="R431" s="87"/>
      <c r="S431" s="84"/>
      <c r="T431" s="90"/>
      <c r="U431" s="93"/>
      <c r="V431" s="75"/>
      <c r="W431" s="78"/>
    </row>
    <row r="432" spans="1:23" ht="15" customHeight="1" x14ac:dyDescent="0.25">
      <c r="A432" s="79"/>
      <c r="B432" s="64">
        <f t="shared" ref="B432" si="417">_xlfn.ISOWEEKNUM(A432)</f>
        <v>52</v>
      </c>
      <c r="C432" s="64"/>
      <c r="D432" s="64"/>
      <c r="E432" s="64"/>
      <c r="F432" s="56"/>
      <c r="G432" s="56"/>
      <c r="H432" s="56"/>
      <c r="I432" s="56"/>
      <c r="J432" s="56"/>
      <c r="K432" s="56"/>
      <c r="L432" s="64"/>
      <c r="M432" s="64"/>
      <c r="N432" s="64"/>
      <c r="O432" s="64"/>
      <c r="P432" s="56"/>
      <c r="Q432" s="67"/>
      <c r="R432" s="67"/>
      <c r="S432" s="64"/>
      <c r="T432" s="64"/>
      <c r="U432" s="70">
        <f t="shared" ref="U432" si="418">IF(E432="Journée WE",(T432-S432)/5400,(T432-S432)/3600)</f>
        <v>0</v>
      </c>
      <c r="V432" s="58">
        <f t="shared" ref="V432" si="419">IF(E432="Journée WE",(T432-S432)/(7.5*(720-W432)),(T432-S432)/(7.5*(480-W432)))</f>
        <v>0</v>
      </c>
      <c r="W432" s="61" cm="1">
        <f t="array" ref="W432">SUM(F432:F434,H432:H434,J432:J434,L432:O434*5)</f>
        <v>0</v>
      </c>
    </row>
    <row r="433" spans="1:23" ht="15" customHeight="1" x14ac:dyDescent="0.25">
      <c r="A433" s="80"/>
      <c r="B433" s="65"/>
      <c r="C433" s="65"/>
      <c r="D433" s="65"/>
      <c r="E433" s="65"/>
      <c r="F433" s="24"/>
      <c r="G433" s="24"/>
      <c r="H433" s="24"/>
      <c r="I433" s="24"/>
      <c r="J433" s="24"/>
      <c r="K433" s="24"/>
      <c r="L433" s="65"/>
      <c r="M433" s="65"/>
      <c r="N433" s="65"/>
      <c r="O433" s="65"/>
      <c r="P433" s="24"/>
      <c r="Q433" s="68"/>
      <c r="R433" s="68"/>
      <c r="S433" s="65"/>
      <c r="T433" s="65"/>
      <c r="U433" s="71"/>
      <c r="V433" s="59"/>
      <c r="W433" s="62"/>
    </row>
    <row r="434" spans="1:23" ht="15.75" customHeight="1" thickBot="1" x14ac:dyDescent="0.3">
      <c r="A434" s="81"/>
      <c r="B434" s="66"/>
      <c r="C434" s="66"/>
      <c r="D434" s="66"/>
      <c r="E434" s="66"/>
      <c r="F434" s="57"/>
      <c r="G434" s="57"/>
      <c r="H434" s="57"/>
      <c r="I434" s="57"/>
      <c r="J434" s="57"/>
      <c r="K434" s="57"/>
      <c r="L434" s="66"/>
      <c r="M434" s="66"/>
      <c r="N434" s="66"/>
      <c r="O434" s="66"/>
      <c r="P434" s="57"/>
      <c r="Q434" s="69"/>
      <c r="R434" s="69"/>
      <c r="S434" s="66"/>
      <c r="T434" s="66"/>
      <c r="U434" s="72"/>
      <c r="V434" s="60"/>
      <c r="W434" s="63"/>
    </row>
    <row r="435" spans="1:23" ht="15" customHeight="1" x14ac:dyDescent="0.25">
      <c r="A435" s="94"/>
      <c r="B435" s="82">
        <f t="shared" ref="B435" si="420">_xlfn.ISOWEEKNUM(A435)</f>
        <v>52</v>
      </c>
      <c r="C435" s="82"/>
      <c r="D435" s="82"/>
      <c r="E435" s="82"/>
      <c r="F435" s="53"/>
      <c r="G435" s="53"/>
      <c r="H435" s="53"/>
      <c r="I435" s="53"/>
      <c r="J435" s="53"/>
      <c r="K435" s="53"/>
      <c r="L435" s="82"/>
      <c r="M435" s="82"/>
      <c r="N435" s="82"/>
      <c r="O435" s="82"/>
      <c r="P435" s="53"/>
      <c r="Q435" s="85"/>
      <c r="R435" s="85"/>
      <c r="S435" s="82"/>
      <c r="T435" s="88"/>
      <c r="U435" s="91">
        <f t="shared" ref="U435" si="421">IF(E435="Journée WE",(T435-S435)/5400,(T435-S435)/3600)</f>
        <v>0</v>
      </c>
      <c r="V435" s="73">
        <f t="shared" ref="V435" si="422">IF(E435="Journée WE",(T435-S435)/(7.5*(720-W435)),(T435-S435)/(7.5*(480-W435)))</f>
        <v>0</v>
      </c>
      <c r="W435" s="76" cm="1">
        <f t="array" ref="W435">SUM(F435:F437,H435:H437,J435:J437,L435:O437*5)</f>
        <v>0</v>
      </c>
    </row>
    <row r="436" spans="1:23" ht="15" customHeight="1" x14ac:dyDescent="0.25">
      <c r="A436" s="95"/>
      <c r="B436" s="83"/>
      <c r="C436" s="83"/>
      <c r="D436" s="83"/>
      <c r="E436" s="83"/>
      <c r="F436" s="54"/>
      <c r="G436" s="54"/>
      <c r="H436" s="26"/>
      <c r="I436" s="26"/>
      <c r="J436" s="26"/>
      <c r="K436" s="26"/>
      <c r="L436" s="83"/>
      <c r="M436" s="83"/>
      <c r="N436" s="83"/>
      <c r="O436" s="83"/>
      <c r="P436" s="26"/>
      <c r="Q436" s="86"/>
      <c r="R436" s="86"/>
      <c r="S436" s="83"/>
      <c r="T436" s="89"/>
      <c r="U436" s="92"/>
      <c r="V436" s="74"/>
      <c r="W436" s="77"/>
    </row>
    <row r="437" spans="1:23" ht="15.75" customHeight="1" thickBot="1" x14ac:dyDescent="0.3">
      <c r="A437" s="96"/>
      <c r="B437" s="84"/>
      <c r="C437" s="84"/>
      <c r="D437" s="84"/>
      <c r="E437" s="84"/>
      <c r="F437" s="55"/>
      <c r="G437" s="55"/>
      <c r="H437" s="55"/>
      <c r="I437" s="55"/>
      <c r="J437" s="55"/>
      <c r="K437" s="55"/>
      <c r="L437" s="84"/>
      <c r="M437" s="84"/>
      <c r="N437" s="84"/>
      <c r="O437" s="84"/>
      <c r="P437" s="55"/>
      <c r="Q437" s="87"/>
      <c r="R437" s="87"/>
      <c r="S437" s="84"/>
      <c r="T437" s="90"/>
      <c r="U437" s="93"/>
      <c r="V437" s="75"/>
      <c r="W437" s="78"/>
    </row>
    <row r="438" spans="1:23" ht="15" customHeight="1" x14ac:dyDescent="0.25">
      <c r="A438" s="79"/>
      <c r="B438" s="64">
        <f t="shared" ref="B438" si="423">_xlfn.ISOWEEKNUM(A438)</f>
        <v>52</v>
      </c>
      <c r="C438" s="64"/>
      <c r="D438" s="64"/>
      <c r="E438" s="64"/>
      <c r="F438" s="56"/>
      <c r="G438" s="56"/>
      <c r="H438" s="56"/>
      <c r="I438" s="56"/>
      <c r="J438" s="56"/>
      <c r="K438" s="56"/>
      <c r="L438" s="64"/>
      <c r="M438" s="64"/>
      <c r="N438" s="64"/>
      <c r="O438" s="64"/>
      <c r="P438" s="56"/>
      <c r="Q438" s="67"/>
      <c r="R438" s="67"/>
      <c r="S438" s="64"/>
      <c r="T438" s="64"/>
      <c r="U438" s="70">
        <f t="shared" ref="U438" si="424">IF(E438="Journée WE",(T438-S438)/5400,(T438-S438)/3600)</f>
        <v>0</v>
      </c>
      <c r="V438" s="58">
        <f t="shared" ref="V438" si="425">IF(E438="Journée WE",(T438-S438)/(7.5*(720-W438)),(T438-S438)/(7.5*(480-W438)))</f>
        <v>0</v>
      </c>
      <c r="W438" s="61" cm="1">
        <f t="array" ref="W438">SUM(F438:F440,H438:H440,J438:J440,L438:O440*5)</f>
        <v>0</v>
      </c>
    </row>
    <row r="439" spans="1:23" ht="15" customHeight="1" x14ac:dyDescent="0.25">
      <c r="A439" s="80"/>
      <c r="B439" s="65"/>
      <c r="C439" s="65"/>
      <c r="D439" s="65"/>
      <c r="E439" s="65"/>
      <c r="F439" s="24"/>
      <c r="G439" s="24"/>
      <c r="H439" s="24"/>
      <c r="I439" s="24"/>
      <c r="J439" s="24"/>
      <c r="K439" s="24"/>
      <c r="L439" s="65"/>
      <c r="M439" s="65"/>
      <c r="N439" s="65"/>
      <c r="O439" s="65"/>
      <c r="P439" s="24"/>
      <c r="Q439" s="68"/>
      <c r="R439" s="68"/>
      <c r="S439" s="65"/>
      <c r="T439" s="65"/>
      <c r="U439" s="71"/>
      <c r="V439" s="59"/>
      <c r="W439" s="62"/>
    </row>
    <row r="440" spans="1:23" ht="15.75" customHeight="1" thickBot="1" x14ac:dyDescent="0.3">
      <c r="A440" s="81"/>
      <c r="B440" s="66"/>
      <c r="C440" s="66"/>
      <c r="D440" s="66"/>
      <c r="E440" s="66"/>
      <c r="F440" s="57"/>
      <c r="G440" s="57"/>
      <c r="H440" s="57"/>
      <c r="I440" s="57"/>
      <c r="J440" s="57"/>
      <c r="K440" s="57"/>
      <c r="L440" s="66"/>
      <c r="M440" s="66"/>
      <c r="N440" s="66"/>
      <c r="O440" s="66"/>
      <c r="P440" s="57"/>
      <c r="Q440" s="69"/>
      <c r="R440" s="69"/>
      <c r="S440" s="66"/>
      <c r="T440" s="66"/>
      <c r="U440" s="72"/>
      <c r="V440" s="60"/>
      <c r="W440" s="63"/>
    </row>
    <row r="441" spans="1:23" ht="15" customHeight="1" x14ac:dyDescent="0.25">
      <c r="A441" s="94"/>
      <c r="B441" s="82">
        <f t="shared" ref="B441" si="426">_xlfn.ISOWEEKNUM(A441)</f>
        <v>52</v>
      </c>
      <c r="C441" s="82"/>
      <c r="D441" s="82"/>
      <c r="E441" s="82"/>
      <c r="F441" s="53"/>
      <c r="G441" s="53"/>
      <c r="H441" s="53"/>
      <c r="I441" s="53"/>
      <c r="J441" s="53"/>
      <c r="K441" s="53"/>
      <c r="L441" s="82"/>
      <c r="M441" s="82"/>
      <c r="N441" s="82"/>
      <c r="O441" s="82"/>
      <c r="P441" s="53"/>
      <c r="Q441" s="85"/>
      <c r="R441" s="85"/>
      <c r="S441" s="82"/>
      <c r="T441" s="88"/>
      <c r="U441" s="91">
        <f t="shared" ref="U441" si="427">IF(E441="Journée WE",(T441-S441)/5400,(T441-S441)/3600)</f>
        <v>0</v>
      </c>
      <c r="V441" s="73">
        <f t="shared" ref="V441" si="428">IF(E441="Journée WE",(T441-S441)/(7.5*(720-W441)),(T441-S441)/(7.5*(480-W441)))</f>
        <v>0</v>
      </c>
      <c r="W441" s="76" cm="1">
        <f t="array" ref="W441">SUM(F441:F443,H441:H443,J441:J443,L441:O443*5)</f>
        <v>0</v>
      </c>
    </row>
    <row r="442" spans="1:23" ht="15" customHeight="1" x14ac:dyDescent="0.25">
      <c r="A442" s="95"/>
      <c r="B442" s="83"/>
      <c r="C442" s="83"/>
      <c r="D442" s="83"/>
      <c r="E442" s="83"/>
      <c r="F442" s="54"/>
      <c r="G442" s="54"/>
      <c r="H442" s="26"/>
      <c r="I442" s="26"/>
      <c r="J442" s="26"/>
      <c r="K442" s="26"/>
      <c r="L442" s="83"/>
      <c r="M442" s="83"/>
      <c r="N442" s="83"/>
      <c r="O442" s="83"/>
      <c r="P442" s="26"/>
      <c r="Q442" s="86"/>
      <c r="R442" s="86"/>
      <c r="S442" s="83"/>
      <c r="T442" s="89"/>
      <c r="U442" s="92"/>
      <c r="V442" s="74"/>
      <c r="W442" s="77"/>
    </row>
    <row r="443" spans="1:23" ht="15.75" customHeight="1" thickBot="1" x14ac:dyDescent="0.3">
      <c r="A443" s="96"/>
      <c r="B443" s="84"/>
      <c r="C443" s="84"/>
      <c r="D443" s="84"/>
      <c r="E443" s="84"/>
      <c r="F443" s="55"/>
      <c r="G443" s="55"/>
      <c r="H443" s="55"/>
      <c r="I443" s="55"/>
      <c r="J443" s="55"/>
      <c r="K443" s="55"/>
      <c r="L443" s="84"/>
      <c r="M443" s="84"/>
      <c r="N443" s="84"/>
      <c r="O443" s="84"/>
      <c r="P443" s="55"/>
      <c r="Q443" s="87"/>
      <c r="R443" s="87"/>
      <c r="S443" s="84"/>
      <c r="T443" s="90"/>
      <c r="U443" s="93"/>
      <c r="V443" s="75"/>
      <c r="W443" s="78"/>
    </row>
    <row r="444" spans="1:23" ht="15" customHeight="1" x14ac:dyDescent="0.25">
      <c r="A444" s="79"/>
      <c r="B444" s="64">
        <f t="shared" ref="B444" si="429">_xlfn.ISOWEEKNUM(A444)</f>
        <v>52</v>
      </c>
      <c r="C444" s="64"/>
      <c r="D444" s="64"/>
      <c r="E444" s="64"/>
      <c r="F444" s="56"/>
      <c r="G444" s="56"/>
      <c r="H444" s="56"/>
      <c r="I444" s="56"/>
      <c r="J444" s="56"/>
      <c r="K444" s="56"/>
      <c r="L444" s="64"/>
      <c r="M444" s="64"/>
      <c r="N444" s="64"/>
      <c r="O444" s="64"/>
      <c r="P444" s="56"/>
      <c r="Q444" s="67"/>
      <c r="R444" s="67"/>
      <c r="S444" s="64"/>
      <c r="T444" s="64"/>
      <c r="U444" s="70">
        <f t="shared" ref="U444" si="430">IF(E444="Journée WE",(T444-S444)/5400,(T444-S444)/3600)</f>
        <v>0</v>
      </c>
      <c r="V444" s="58">
        <f t="shared" ref="V444" si="431">IF(E444="Journée WE",(T444-S444)/(7.5*(720-W444)),(T444-S444)/(7.5*(480-W444)))</f>
        <v>0</v>
      </c>
      <c r="W444" s="61" cm="1">
        <f t="array" ref="W444">SUM(F444:F446,H444:H446,J444:J446,L444:O446*5)</f>
        <v>0</v>
      </c>
    </row>
    <row r="445" spans="1:23" ht="15" customHeight="1" x14ac:dyDescent="0.25">
      <c r="A445" s="80"/>
      <c r="B445" s="65"/>
      <c r="C445" s="65"/>
      <c r="D445" s="65"/>
      <c r="E445" s="65"/>
      <c r="F445" s="24"/>
      <c r="G445" s="24"/>
      <c r="H445" s="24"/>
      <c r="I445" s="24"/>
      <c r="J445" s="24"/>
      <c r="K445" s="24"/>
      <c r="L445" s="65"/>
      <c r="M445" s="65"/>
      <c r="N445" s="65"/>
      <c r="O445" s="65"/>
      <c r="P445" s="24"/>
      <c r="Q445" s="68"/>
      <c r="R445" s="68"/>
      <c r="S445" s="65"/>
      <c r="T445" s="65"/>
      <c r="U445" s="71"/>
      <c r="V445" s="59"/>
      <c r="W445" s="62"/>
    </row>
    <row r="446" spans="1:23" ht="15.75" customHeight="1" thickBot="1" x14ac:dyDescent="0.3">
      <c r="A446" s="81"/>
      <c r="B446" s="66"/>
      <c r="C446" s="66"/>
      <c r="D446" s="66"/>
      <c r="E446" s="66"/>
      <c r="F446" s="57"/>
      <c r="G446" s="57"/>
      <c r="H446" s="57"/>
      <c r="I446" s="57"/>
      <c r="J446" s="57"/>
      <c r="K446" s="57"/>
      <c r="L446" s="66"/>
      <c r="M446" s="66"/>
      <c r="N446" s="66"/>
      <c r="O446" s="66"/>
      <c r="P446" s="57"/>
      <c r="Q446" s="69"/>
      <c r="R446" s="69"/>
      <c r="S446" s="66"/>
      <c r="T446" s="66"/>
      <c r="U446" s="72"/>
      <c r="V446" s="60"/>
      <c r="W446" s="63"/>
    </row>
    <row r="447" spans="1:23" ht="15" customHeight="1" x14ac:dyDescent="0.25">
      <c r="A447" s="94"/>
      <c r="B447" s="82">
        <f t="shared" ref="B447" si="432">_xlfn.ISOWEEKNUM(A447)</f>
        <v>52</v>
      </c>
      <c r="C447" s="82"/>
      <c r="D447" s="82"/>
      <c r="E447" s="82"/>
      <c r="F447" s="53"/>
      <c r="G447" s="53"/>
      <c r="H447" s="53"/>
      <c r="I447" s="53"/>
      <c r="J447" s="53"/>
      <c r="K447" s="53"/>
      <c r="L447" s="82"/>
      <c r="M447" s="82"/>
      <c r="N447" s="82"/>
      <c r="O447" s="82"/>
      <c r="P447" s="53"/>
      <c r="Q447" s="85"/>
      <c r="R447" s="85"/>
      <c r="S447" s="82"/>
      <c r="T447" s="88"/>
      <c r="U447" s="91">
        <f t="shared" ref="U447" si="433">IF(E447="Journée WE",(T447-S447)/5400,(T447-S447)/3600)</f>
        <v>0</v>
      </c>
      <c r="V447" s="73">
        <f t="shared" ref="V447" si="434">IF(E447="Journée WE",(T447-S447)/(7.5*(720-W447)),(T447-S447)/(7.5*(480-W447)))</f>
        <v>0</v>
      </c>
      <c r="W447" s="76" cm="1">
        <f t="array" ref="W447">SUM(F447:F449,H447:H449,J447:J449,L447:O449*5)</f>
        <v>0</v>
      </c>
    </row>
    <row r="448" spans="1:23" ht="15" customHeight="1" x14ac:dyDescent="0.25">
      <c r="A448" s="95"/>
      <c r="B448" s="83"/>
      <c r="C448" s="83"/>
      <c r="D448" s="83"/>
      <c r="E448" s="83"/>
      <c r="F448" s="54"/>
      <c r="G448" s="54"/>
      <c r="H448" s="26"/>
      <c r="I448" s="26"/>
      <c r="J448" s="26"/>
      <c r="K448" s="26"/>
      <c r="L448" s="83"/>
      <c r="M448" s="83"/>
      <c r="N448" s="83"/>
      <c r="O448" s="83"/>
      <c r="P448" s="26"/>
      <c r="Q448" s="86"/>
      <c r="R448" s="86"/>
      <c r="S448" s="83"/>
      <c r="T448" s="89"/>
      <c r="U448" s="92"/>
      <c r="V448" s="74"/>
      <c r="W448" s="77"/>
    </row>
    <row r="449" spans="1:23" ht="15.75" customHeight="1" thickBot="1" x14ac:dyDescent="0.3">
      <c r="A449" s="96"/>
      <c r="B449" s="84"/>
      <c r="C449" s="84"/>
      <c r="D449" s="84"/>
      <c r="E449" s="84"/>
      <c r="F449" s="55"/>
      <c r="G449" s="55"/>
      <c r="H449" s="55"/>
      <c r="I449" s="55"/>
      <c r="J449" s="55"/>
      <c r="K449" s="55"/>
      <c r="L449" s="84"/>
      <c r="M449" s="84"/>
      <c r="N449" s="84"/>
      <c r="O449" s="84"/>
      <c r="P449" s="55"/>
      <c r="Q449" s="87"/>
      <c r="R449" s="87"/>
      <c r="S449" s="84"/>
      <c r="T449" s="90"/>
      <c r="U449" s="93"/>
      <c r="V449" s="75"/>
      <c r="W449" s="78"/>
    </row>
    <row r="450" spans="1:23" ht="15" customHeight="1" x14ac:dyDescent="0.25">
      <c r="A450" s="79"/>
      <c r="B450" s="64">
        <f t="shared" ref="B450" si="435">_xlfn.ISOWEEKNUM(A450)</f>
        <v>52</v>
      </c>
      <c r="C450" s="64"/>
      <c r="D450" s="64"/>
      <c r="E450" s="64"/>
      <c r="F450" s="56"/>
      <c r="G450" s="56"/>
      <c r="H450" s="56"/>
      <c r="I450" s="56"/>
      <c r="J450" s="56"/>
      <c r="K450" s="56"/>
      <c r="L450" s="64"/>
      <c r="M450" s="64"/>
      <c r="N450" s="64"/>
      <c r="O450" s="64"/>
      <c r="P450" s="56"/>
      <c r="Q450" s="67"/>
      <c r="R450" s="67"/>
      <c r="S450" s="64"/>
      <c r="T450" s="64"/>
      <c r="U450" s="70">
        <f t="shared" ref="U450" si="436">IF(E450="Journée WE",(T450-S450)/5400,(T450-S450)/3600)</f>
        <v>0</v>
      </c>
      <c r="V450" s="58">
        <f t="shared" ref="V450" si="437">IF(E450="Journée WE",(T450-S450)/(7.5*(720-W450)),(T450-S450)/(7.5*(480-W450)))</f>
        <v>0</v>
      </c>
      <c r="W450" s="61" cm="1">
        <f t="array" ref="W450">SUM(F450:F452,H450:H452,J450:J452,L450:O452*5)</f>
        <v>0</v>
      </c>
    </row>
    <row r="451" spans="1:23" ht="15" customHeight="1" x14ac:dyDescent="0.25">
      <c r="A451" s="80"/>
      <c r="B451" s="65"/>
      <c r="C451" s="65"/>
      <c r="D451" s="65"/>
      <c r="E451" s="65"/>
      <c r="F451" s="24"/>
      <c r="G451" s="24"/>
      <c r="H451" s="24"/>
      <c r="I451" s="24"/>
      <c r="J451" s="24"/>
      <c r="K451" s="24"/>
      <c r="L451" s="65"/>
      <c r="M451" s="65"/>
      <c r="N451" s="65"/>
      <c r="O451" s="65"/>
      <c r="P451" s="24"/>
      <c r="Q451" s="68"/>
      <c r="R451" s="68"/>
      <c r="S451" s="65"/>
      <c r="T451" s="65"/>
      <c r="U451" s="71"/>
      <c r="V451" s="59"/>
      <c r="W451" s="62"/>
    </row>
    <row r="452" spans="1:23" ht="15.75" customHeight="1" thickBot="1" x14ac:dyDescent="0.3">
      <c r="A452" s="81"/>
      <c r="B452" s="66"/>
      <c r="C452" s="66"/>
      <c r="D452" s="66"/>
      <c r="E452" s="66"/>
      <c r="F452" s="57"/>
      <c r="G452" s="57"/>
      <c r="H452" s="57"/>
      <c r="I452" s="57"/>
      <c r="J452" s="57"/>
      <c r="K452" s="57"/>
      <c r="L452" s="66"/>
      <c r="M452" s="66"/>
      <c r="N452" s="66"/>
      <c r="O452" s="66"/>
      <c r="P452" s="57"/>
      <c r="Q452" s="69"/>
      <c r="R452" s="69"/>
      <c r="S452" s="66"/>
      <c r="T452" s="66"/>
      <c r="U452" s="72"/>
      <c r="V452" s="60"/>
      <c r="W452" s="63"/>
    </row>
    <row r="453" spans="1:23" ht="15" customHeight="1" x14ac:dyDescent="0.25">
      <c r="A453" s="94"/>
      <c r="B453" s="82">
        <f t="shared" ref="B453" si="438">_xlfn.ISOWEEKNUM(A453)</f>
        <v>52</v>
      </c>
      <c r="C453" s="82"/>
      <c r="D453" s="82"/>
      <c r="E453" s="82"/>
      <c r="F453" s="53"/>
      <c r="G453" s="53"/>
      <c r="H453" s="53"/>
      <c r="I453" s="53"/>
      <c r="J453" s="53"/>
      <c r="K453" s="53"/>
      <c r="L453" s="82"/>
      <c r="M453" s="82"/>
      <c r="N453" s="82"/>
      <c r="O453" s="82"/>
      <c r="P453" s="53"/>
      <c r="Q453" s="85"/>
      <c r="R453" s="85"/>
      <c r="S453" s="82"/>
      <c r="T453" s="88"/>
      <c r="U453" s="91">
        <f t="shared" ref="U453" si="439">IF(E453="Journée WE",(T453-S453)/5400,(T453-S453)/3600)</f>
        <v>0</v>
      </c>
      <c r="V453" s="73">
        <f t="shared" ref="V453" si="440">IF(E453="Journée WE",(T453-S453)/(7.5*(720-W453)),(T453-S453)/(7.5*(480-W453)))</f>
        <v>0</v>
      </c>
      <c r="W453" s="76" cm="1">
        <f t="array" ref="W453">SUM(F453:F455,H453:H455,J453:J455,L453:O455*5)</f>
        <v>0</v>
      </c>
    </row>
    <row r="454" spans="1:23" ht="15" customHeight="1" x14ac:dyDescent="0.25">
      <c r="A454" s="95"/>
      <c r="B454" s="83"/>
      <c r="C454" s="83"/>
      <c r="D454" s="83"/>
      <c r="E454" s="83"/>
      <c r="F454" s="54"/>
      <c r="G454" s="54"/>
      <c r="H454" s="26"/>
      <c r="I454" s="26"/>
      <c r="J454" s="26"/>
      <c r="K454" s="26"/>
      <c r="L454" s="83"/>
      <c r="M454" s="83"/>
      <c r="N454" s="83"/>
      <c r="O454" s="83"/>
      <c r="P454" s="26"/>
      <c r="Q454" s="86"/>
      <c r="R454" s="86"/>
      <c r="S454" s="83"/>
      <c r="T454" s="89"/>
      <c r="U454" s="92"/>
      <c r="V454" s="74"/>
      <c r="W454" s="77"/>
    </row>
    <row r="455" spans="1:23" ht="15.75" customHeight="1" thickBot="1" x14ac:dyDescent="0.3">
      <c r="A455" s="96"/>
      <c r="B455" s="84"/>
      <c r="C455" s="84"/>
      <c r="D455" s="84"/>
      <c r="E455" s="84"/>
      <c r="F455" s="55"/>
      <c r="G455" s="55"/>
      <c r="H455" s="55"/>
      <c r="I455" s="55"/>
      <c r="J455" s="55"/>
      <c r="K455" s="55"/>
      <c r="L455" s="84"/>
      <c r="M455" s="84"/>
      <c r="N455" s="84"/>
      <c r="O455" s="84"/>
      <c r="P455" s="55"/>
      <c r="Q455" s="87"/>
      <c r="R455" s="87"/>
      <c r="S455" s="84"/>
      <c r="T455" s="90"/>
      <c r="U455" s="93"/>
      <c r="V455" s="75"/>
      <c r="W455" s="78"/>
    </row>
    <row r="456" spans="1:23" ht="15" customHeight="1" x14ac:dyDescent="0.25">
      <c r="A456" s="79"/>
      <c r="B456" s="64">
        <f t="shared" ref="B456" si="441">_xlfn.ISOWEEKNUM(A456)</f>
        <v>52</v>
      </c>
      <c r="C456" s="64"/>
      <c r="D456" s="64"/>
      <c r="E456" s="64"/>
      <c r="F456" s="56"/>
      <c r="G456" s="56"/>
      <c r="H456" s="56"/>
      <c r="I456" s="56"/>
      <c r="J456" s="56"/>
      <c r="K456" s="56"/>
      <c r="L456" s="64"/>
      <c r="M456" s="64"/>
      <c r="N456" s="64"/>
      <c r="O456" s="64"/>
      <c r="P456" s="56"/>
      <c r="Q456" s="67"/>
      <c r="R456" s="67"/>
      <c r="S456" s="64"/>
      <c r="T456" s="64"/>
      <c r="U456" s="70">
        <f t="shared" ref="U456" si="442">IF(E456="Journée WE",(T456-S456)/5400,(T456-S456)/3600)</f>
        <v>0</v>
      </c>
      <c r="V456" s="58">
        <f t="shared" ref="V456" si="443">IF(E456="Journée WE",(T456-S456)/(7.5*(720-W456)),(T456-S456)/(7.5*(480-W456)))</f>
        <v>0</v>
      </c>
      <c r="W456" s="61" cm="1">
        <f t="array" ref="W456">SUM(F456:F458,H456:H458,J456:J458,L456:O458*5)</f>
        <v>0</v>
      </c>
    </row>
    <row r="457" spans="1:23" ht="15" customHeight="1" x14ac:dyDescent="0.25">
      <c r="A457" s="80"/>
      <c r="B457" s="65"/>
      <c r="C457" s="65"/>
      <c r="D457" s="65"/>
      <c r="E457" s="65"/>
      <c r="F457" s="24"/>
      <c r="G457" s="24"/>
      <c r="H457" s="24"/>
      <c r="I457" s="24"/>
      <c r="J457" s="24"/>
      <c r="K457" s="24"/>
      <c r="L457" s="65"/>
      <c r="M457" s="65"/>
      <c r="N457" s="65"/>
      <c r="O457" s="65"/>
      <c r="P457" s="24"/>
      <c r="Q457" s="68"/>
      <c r="R457" s="68"/>
      <c r="S457" s="65"/>
      <c r="T457" s="65"/>
      <c r="U457" s="71"/>
      <c r="V457" s="59"/>
      <c r="W457" s="62"/>
    </row>
    <row r="458" spans="1:23" ht="15.75" customHeight="1" thickBot="1" x14ac:dyDescent="0.3">
      <c r="A458" s="81"/>
      <c r="B458" s="66"/>
      <c r="C458" s="66"/>
      <c r="D458" s="66"/>
      <c r="E458" s="66"/>
      <c r="F458" s="57"/>
      <c r="G458" s="57"/>
      <c r="H458" s="57"/>
      <c r="I458" s="57"/>
      <c r="J458" s="57"/>
      <c r="K458" s="57"/>
      <c r="L458" s="66"/>
      <c r="M458" s="66"/>
      <c r="N458" s="66"/>
      <c r="O458" s="66"/>
      <c r="P458" s="57"/>
      <c r="Q458" s="69"/>
      <c r="R458" s="69"/>
      <c r="S458" s="66"/>
      <c r="T458" s="66"/>
      <c r="U458" s="72"/>
      <c r="V458" s="60"/>
      <c r="W458" s="63"/>
    </row>
    <row r="459" spans="1:23" ht="15" customHeight="1" x14ac:dyDescent="0.25">
      <c r="A459" s="94"/>
      <c r="B459" s="82">
        <f t="shared" ref="B459" si="444">_xlfn.ISOWEEKNUM(A459)</f>
        <v>52</v>
      </c>
      <c r="C459" s="82"/>
      <c r="D459" s="82"/>
      <c r="E459" s="82"/>
      <c r="F459" s="53"/>
      <c r="G459" s="53"/>
      <c r="H459" s="53"/>
      <c r="I459" s="53"/>
      <c r="J459" s="53"/>
      <c r="K459" s="53"/>
      <c r="L459" s="82"/>
      <c r="M459" s="82"/>
      <c r="N459" s="82"/>
      <c r="O459" s="82"/>
      <c r="P459" s="53"/>
      <c r="Q459" s="85"/>
      <c r="R459" s="85"/>
      <c r="S459" s="82"/>
      <c r="T459" s="88"/>
      <c r="U459" s="91">
        <f t="shared" ref="U459" si="445">IF(E459="Journée WE",(T459-S459)/5400,(T459-S459)/3600)</f>
        <v>0</v>
      </c>
      <c r="V459" s="73">
        <f t="shared" ref="V459" si="446">IF(E459="Journée WE",(T459-S459)/(7.5*(720-W459)),(T459-S459)/(7.5*(480-W459)))</f>
        <v>0</v>
      </c>
      <c r="W459" s="76" cm="1">
        <f t="array" ref="W459">SUM(F459:F461,H459:H461,J459:J461,L459:O461*5)</f>
        <v>0</v>
      </c>
    </row>
    <row r="460" spans="1:23" ht="15" customHeight="1" x14ac:dyDescent="0.25">
      <c r="A460" s="95"/>
      <c r="B460" s="83"/>
      <c r="C460" s="83"/>
      <c r="D460" s="83"/>
      <c r="E460" s="83"/>
      <c r="F460" s="54"/>
      <c r="G460" s="54"/>
      <c r="H460" s="26"/>
      <c r="I460" s="26"/>
      <c r="J460" s="26"/>
      <c r="K460" s="26"/>
      <c r="L460" s="83"/>
      <c r="M460" s="83"/>
      <c r="N460" s="83"/>
      <c r="O460" s="83"/>
      <c r="P460" s="26"/>
      <c r="Q460" s="86"/>
      <c r="R460" s="86"/>
      <c r="S460" s="83"/>
      <c r="T460" s="89"/>
      <c r="U460" s="92"/>
      <c r="V460" s="74"/>
      <c r="W460" s="77"/>
    </row>
    <row r="461" spans="1:23" ht="15.75" customHeight="1" thickBot="1" x14ac:dyDescent="0.3">
      <c r="A461" s="96"/>
      <c r="B461" s="84"/>
      <c r="C461" s="84"/>
      <c r="D461" s="84"/>
      <c r="E461" s="84"/>
      <c r="F461" s="55"/>
      <c r="G461" s="55"/>
      <c r="H461" s="55"/>
      <c r="I461" s="55"/>
      <c r="J461" s="55"/>
      <c r="K461" s="55"/>
      <c r="L461" s="84"/>
      <c r="M461" s="84"/>
      <c r="N461" s="84"/>
      <c r="O461" s="84"/>
      <c r="P461" s="55"/>
      <c r="Q461" s="87"/>
      <c r="R461" s="87"/>
      <c r="S461" s="84"/>
      <c r="T461" s="90"/>
      <c r="U461" s="93"/>
      <c r="V461" s="75"/>
      <c r="W461" s="78"/>
    </row>
    <row r="462" spans="1:23" ht="15" customHeight="1" x14ac:dyDescent="0.25">
      <c r="A462" s="79"/>
      <c r="B462" s="64">
        <f t="shared" ref="B462" si="447">_xlfn.ISOWEEKNUM(A462)</f>
        <v>52</v>
      </c>
      <c r="C462" s="64"/>
      <c r="D462" s="64"/>
      <c r="E462" s="64"/>
      <c r="F462" s="56"/>
      <c r="G462" s="56"/>
      <c r="H462" s="56"/>
      <c r="I462" s="56"/>
      <c r="J462" s="56"/>
      <c r="K462" s="56"/>
      <c r="L462" s="64"/>
      <c r="M462" s="64"/>
      <c r="N462" s="64"/>
      <c r="O462" s="64"/>
      <c r="P462" s="56"/>
      <c r="Q462" s="67"/>
      <c r="R462" s="67"/>
      <c r="S462" s="64"/>
      <c r="T462" s="64"/>
      <c r="U462" s="70">
        <f t="shared" ref="U462" si="448">IF(E462="Journée WE",(T462-S462)/5400,(T462-S462)/3600)</f>
        <v>0</v>
      </c>
      <c r="V462" s="58">
        <f t="shared" ref="V462" si="449">IF(E462="Journée WE",(T462-S462)/(7.5*(720-W462)),(T462-S462)/(7.5*(480-W462)))</f>
        <v>0</v>
      </c>
      <c r="W462" s="61" cm="1">
        <f t="array" ref="W462">SUM(F462:F464,H462:H464,J462:J464,L462:O464*5)</f>
        <v>0</v>
      </c>
    </row>
    <row r="463" spans="1:23" ht="15" customHeight="1" x14ac:dyDescent="0.25">
      <c r="A463" s="80"/>
      <c r="B463" s="65"/>
      <c r="C463" s="65"/>
      <c r="D463" s="65"/>
      <c r="E463" s="65"/>
      <c r="F463" s="24"/>
      <c r="G463" s="24"/>
      <c r="H463" s="24"/>
      <c r="I463" s="24"/>
      <c r="J463" s="24"/>
      <c r="K463" s="24"/>
      <c r="L463" s="65"/>
      <c r="M463" s="65"/>
      <c r="N463" s="65"/>
      <c r="O463" s="65"/>
      <c r="P463" s="24"/>
      <c r="Q463" s="68"/>
      <c r="R463" s="68"/>
      <c r="S463" s="65"/>
      <c r="T463" s="65"/>
      <c r="U463" s="71"/>
      <c r="V463" s="59"/>
      <c r="W463" s="62"/>
    </row>
    <row r="464" spans="1:23" ht="15.75" customHeight="1" thickBot="1" x14ac:dyDescent="0.3">
      <c r="A464" s="81"/>
      <c r="B464" s="66"/>
      <c r="C464" s="66"/>
      <c r="D464" s="66"/>
      <c r="E464" s="66"/>
      <c r="F464" s="57"/>
      <c r="G464" s="57"/>
      <c r="H464" s="57"/>
      <c r="I464" s="57"/>
      <c r="J464" s="57"/>
      <c r="K464" s="57"/>
      <c r="L464" s="66"/>
      <c r="M464" s="66"/>
      <c r="N464" s="66"/>
      <c r="O464" s="66"/>
      <c r="P464" s="57"/>
      <c r="Q464" s="69"/>
      <c r="R464" s="69"/>
      <c r="S464" s="66"/>
      <c r="T464" s="66"/>
      <c r="U464" s="72"/>
      <c r="V464" s="60"/>
      <c r="W464" s="63"/>
    </row>
    <row r="465" spans="1:23" ht="15" customHeight="1" x14ac:dyDescent="0.25">
      <c r="A465" s="94"/>
      <c r="B465" s="82">
        <f t="shared" ref="B465" si="450">_xlfn.ISOWEEKNUM(A465)</f>
        <v>52</v>
      </c>
      <c r="C465" s="82"/>
      <c r="D465" s="82"/>
      <c r="E465" s="82"/>
      <c r="F465" s="53"/>
      <c r="G465" s="53"/>
      <c r="H465" s="53"/>
      <c r="I465" s="53"/>
      <c r="J465" s="53"/>
      <c r="K465" s="53"/>
      <c r="L465" s="82"/>
      <c r="M465" s="82"/>
      <c r="N465" s="82"/>
      <c r="O465" s="82"/>
      <c r="P465" s="53"/>
      <c r="Q465" s="85"/>
      <c r="R465" s="85"/>
      <c r="S465" s="82"/>
      <c r="T465" s="88"/>
      <c r="U465" s="91">
        <f t="shared" ref="U465" si="451">IF(E465="Journée WE",(T465-S465)/5400,(T465-S465)/3600)</f>
        <v>0</v>
      </c>
      <c r="V465" s="73">
        <f t="shared" ref="V465" si="452">IF(E465="Journée WE",(T465-S465)/(7.5*(720-W465)),(T465-S465)/(7.5*(480-W465)))</f>
        <v>0</v>
      </c>
      <c r="W465" s="76" cm="1">
        <f t="array" ref="W465">SUM(F465:F467,H465:H467,J465:J467,L465:O467*5)</f>
        <v>0</v>
      </c>
    </row>
    <row r="466" spans="1:23" ht="15" customHeight="1" x14ac:dyDescent="0.25">
      <c r="A466" s="95"/>
      <c r="B466" s="83"/>
      <c r="C466" s="83"/>
      <c r="D466" s="83"/>
      <c r="E466" s="83"/>
      <c r="F466" s="54"/>
      <c r="G466" s="54"/>
      <c r="H466" s="26"/>
      <c r="I466" s="26"/>
      <c r="J466" s="26"/>
      <c r="K466" s="26"/>
      <c r="L466" s="83"/>
      <c r="M466" s="83"/>
      <c r="N466" s="83"/>
      <c r="O466" s="83"/>
      <c r="P466" s="26"/>
      <c r="Q466" s="86"/>
      <c r="R466" s="86"/>
      <c r="S466" s="83"/>
      <c r="T466" s="89"/>
      <c r="U466" s="92"/>
      <c r="V466" s="74"/>
      <c r="W466" s="77"/>
    </row>
    <row r="467" spans="1:23" ht="15.75" customHeight="1" thickBot="1" x14ac:dyDescent="0.3">
      <c r="A467" s="96"/>
      <c r="B467" s="84"/>
      <c r="C467" s="84"/>
      <c r="D467" s="84"/>
      <c r="E467" s="84"/>
      <c r="F467" s="55"/>
      <c r="G467" s="55"/>
      <c r="H467" s="55"/>
      <c r="I467" s="55"/>
      <c r="J467" s="55"/>
      <c r="K467" s="55"/>
      <c r="L467" s="84"/>
      <c r="M467" s="84"/>
      <c r="N467" s="84"/>
      <c r="O467" s="84"/>
      <c r="P467" s="55"/>
      <c r="Q467" s="87"/>
      <c r="R467" s="87"/>
      <c r="S467" s="84"/>
      <c r="T467" s="90"/>
      <c r="U467" s="93"/>
      <c r="V467" s="75"/>
      <c r="W467" s="78"/>
    </row>
    <row r="468" spans="1:23" ht="15" customHeight="1" x14ac:dyDescent="0.25">
      <c r="A468" s="79"/>
      <c r="B468" s="64">
        <f t="shared" ref="B468" si="453">_xlfn.ISOWEEKNUM(A468)</f>
        <v>52</v>
      </c>
      <c r="C468" s="64"/>
      <c r="D468" s="64"/>
      <c r="E468" s="64"/>
      <c r="F468" s="56"/>
      <c r="G468" s="56"/>
      <c r="H468" s="56"/>
      <c r="I468" s="56"/>
      <c r="J468" s="56"/>
      <c r="K468" s="56"/>
      <c r="L468" s="64"/>
      <c r="M468" s="64"/>
      <c r="N468" s="64"/>
      <c r="O468" s="64"/>
      <c r="P468" s="56"/>
      <c r="Q468" s="67"/>
      <c r="R468" s="67"/>
      <c r="S468" s="64"/>
      <c r="T468" s="64"/>
      <c r="U468" s="70">
        <f t="shared" ref="U468" si="454">IF(E468="Journée WE",(T468-S468)/5400,(T468-S468)/3600)</f>
        <v>0</v>
      </c>
      <c r="V468" s="58">
        <f t="shared" ref="V468" si="455">IF(E468="Journée WE",(T468-S468)/(7.5*(720-W468)),(T468-S468)/(7.5*(480-W468)))</f>
        <v>0</v>
      </c>
      <c r="W468" s="61" cm="1">
        <f t="array" ref="W468">SUM(F468:F470,H468:H470,J468:J470,L468:O470*5)</f>
        <v>0</v>
      </c>
    </row>
    <row r="469" spans="1:23" ht="15" customHeight="1" x14ac:dyDescent="0.25">
      <c r="A469" s="80"/>
      <c r="B469" s="65"/>
      <c r="C469" s="65"/>
      <c r="D469" s="65"/>
      <c r="E469" s="65"/>
      <c r="F469" s="24"/>
      <c r="G469" s="24"/>
      <c r="H469" s="24"/>
      <c r="I469" s="24"/>
      <c r="J469" s="24"/>
      <c r="K469" s="24"/>
      <c r="L469" s="65"/>
      <c r="M469" s="65"/>
      <c r="N469" s="65"/>
      <c r="O469" s="65"/>
      <c r="P469" s="24"/>
      <c r="Q469" s="68"/>
      <c r="R469" s="68"/>
      <c r="S469" s="65"/>
      <c r="T469" s="65"/>
      <c r="U469" s="71"/>
      <c r="V469" s="59"/>
      <c r="W469" s="62"/>
    </row>
    <row r="470" spans="1:23" ht="15.75" customHeight="1" thickBot="1" x14ac:dyDescent="0.3">
      <c r="A470" s="81"/>
      <c r="B470" s="66"/>
      <c r="C470" s="66"/>
      <c r="D470" s="66"/>
      <c r="E470" s="66"/>
      <c r="F470" s="57"/>
      <c r="G470" s="57"/>
      <c r="H470" s="57"/>
      <c r="I470" s="57"/>
      <c r="J470" s="57"/>
      <c r="K470" s="57"/>
      <c r="L470" s="66"/>
      <c r="M470" s="66"/>
      <c r="N470" s="66"/>
      <c r="O470" s="66"/>
      <c r="P470" s="57"/>
      <c r="Q470" s="69"/>
      <c r="R470" s="69"/>
      <c r="S470" s="66"/>
      <c r="T470" s="66"/>
      <c r="U470" s="72"/>
      <c r="V470" s="60"/>
      <c r="W470" s="63"/>
    </row>
    <row r="471" spans="1:23" ht="15" customHeight="1" x14ac:dyDescent="0.25">
      <c r="A471" s="94"/>
      <c r="B471" s="82">
        <f t="shared" ref="B471" si="456">_xlfn.ISOWEEKNUM(A471)</f>
        <v>52</v>
      </c>
      <c r="C471" s="82"/>
      <c r="D471" s="82"/>
      <c r="E471" s="82"/>
      <c r="F471" s="53"/>
      <c r="G471" s="53"/>
      <c r="H471" s="53"/>
      <c r="I471" s="53"/>
      <c r="J471" s="53"/>
      <c r="K471" s="53"/>
      <c r="L471" s="82"/>
      <c r="M471" s="82"/>
      <c r="N471" s="82"/>
      <c r="O471" s="82"/>
      <c r="P471" s="53"/>
      <c r="Q471" s="85"/>
      <c r="R471" s="85"/>
      <c r="S471" s="82"/>
      <c r="T471" s="88"/>
      <c r="U471" s="91">
        <f t="shared" ref="U471" si="457">IF(E471="Journée WE",(T471-S471)/5400,(T471-S471)/3600)</f>
        <v>0</v>
      </c>
      <c r="V471" s="73">
        <f t="shared" ref="V471" si="458">IF(E471="Journée WE",(T471-S471)/(7.5*(720-W471)),(T471-S471)/(7.5*(480-W471)))</f>
        <v>0</v>
      </c>
      <c r="W471" s="76" cm="1">
        <f t="array" ref="W471">SUM(F471:F473,H471:H473,J471:J473,L471:O473*5)</f>
        <v>0</v>
      </c>
    </row>
    <row r="472" spans="1:23" ht="15" customHeight="1" x14ac:dyDescent="0.25">
      <c r="A472" s="95"/>
      <c r="B472" s="83"/>
      <c r="C472" s="83"/>
      <c r="D472" s="83"/>
      <c r="E472" s="83"/>
      <c r="F472" s="54"/>
      <c r="G472" s="54"/>
      <c r="H472" s="26"/>
      <c r="I472" s="26"/>
      <c r="J472" s="26"/>
      <c r="K472" s="26"/>
      <c r="L472" s="83"/>
      <c r="M472" s="83"/>
      <c r="N472" s="83"/>
      <c r="O472" s="83"/>
      <c r="P472" s="26"/>
      <c r="Q472" s="86"/>
      <c r="R472" s="86"/>
      <c r="S472" s="83"/>
      <c r="T472" s="89"/>
      <c r="U472" s="92"/>
      <c r="V472" s="74"/>
      <c r="W472" s="77"/>
    </row>
    <row r="473" spans="1:23" ht="15.75" customHeight="1" thickBot="1" x14ac:dyDescent="0.3">
      <c r="A473" s="96"/>
      <c r="B473" s="84"/>
      <c r="C473" s="84"/>
      <c r="D473" s="84"/>
      <c r="E473" s="84"/>
      <c r="F473" s="55"/>
      <c r="G473" s="55"/>
      <c r="H473" s="55"/>
      <c r="I473" s="55"/>
      <c r="J473" s="55"/>
      <c r="K473" s="55"/>
      <c r="L473" s="84"/>
      <c r="M473" s="84"/>
      <c r="N473" s="84"/>
      <c r="O473" s="84"/>
      <c r="P473" s="55"/>
      <c r="Q473" s="87"/>
      <c r="R473" s="87"/>
      <c r="S473" s="84"/>
      <c r="T473" s="90"/>
      <c r="U473" s="93"/>
      <c r="V473" s="75"/>
      <c r="W473" s="78"/>
    </row>
    <row r="474" spans="1:23" ht="15" customHeight="1" x14ac:dyDescent="0.25">
      <c r="A474" s="79"/>
      <c r="B474" s="64">
        <f t="shared" ref="B474" si="459">_xlfn.ISOWEEKNUM(A474)</f>
        <v>52</v>
      </c>
      <c r="C474" s="64"/>
      <c r="D474" s="64"/>
      <c r="E474" s="64"/>
      <c r="F474" s="56"/>
      <c r="G474" s="56"/>
      <c r="H474" s="56"/>
      <c r="I474" s="56"/>
      <c r="J474" s="56"/>
      <c r="K474" s="56"/>
      <c r="L474" s="64"/>
      <c r="M474" s="64"/>
      <c r="N474" s="64"/>
      <c r="O474" s="64"/>
      <c r="P474" s="56"/>
      <c r="Q474" s="67"/>
      <c r="R474" s="67"/>
      <c r="S474" s="64"/>
      <c r="T474" s="64"/>
      <c r="U474" s="70">
        <f t="shared" ref="U474" si="460">IF(E474="Journée WE",(T474-S474)/5400,(T474-S474)/3600)</f>
        <v>0</v>
      </c>
      <c r="V474" s="58">
        <f t="shared" ref="V474" si="461">IF(E474="Journée WE",(T474-S474)/(7.5*(720-W474)),(T474-S474)/(7.5*(480-W474)))</f>
        <v>0</v>
      </c>
      <c r="W474" s="61" cm="1">
        <f t="array" ref="W474">SUM(F474:F476,H474:H476,J474:J476,L474:O476*5)</f>
        <v>0</v>
      </c>
    </row>
    <row r="475" spans="1:23" ht="15" customHeight="1" x14ac:dyDescent="0.25">
      <c r="A475" s="80"/>
      <c r="B475" s="65"/>
      <c r="C475" s="65"/>
      <c r="D475" s="65"/>
      <c r="E475" s="65"/>
      <c r="F475" s="24"/>
      <c r="G475" s="24"/>
      <c r="H475" s="24"/>
      <c r="I475" s="24"/>
      <c r="J475" s="24"/>
      <c r="K475" s="24"/>
      <c r="L475" s="65"/>
      <c r="M475" s="65"/>
      <c r="N475" s="65"/>
      <c r="O475" s="65"/>
      <c r="P475" s="24"/>
      <c r="Q475" s="68"/>
      <c r="R475" s="68"/>
      <c r="S475" s="65"/>
      <c r="T475" s="65"/>
      <c r="U475" s="71"/>
      <c r="V475" s="59"/>
      <c r="W475" s="62"/>
    </row>
    <row r="476" spans="1:23" ht="15.75" customHeight="1" thickBot="1" x14ac:dyDescent="0.3">
      <c r="A476" s="81"/>
      <c r="B476" s="66"/>
      <c r="C476" s="66"/>
      <c r="D476" s="66"/>
      <c r="E476" s="66"/>
      <c r="F476" s="57"/>
      <c r="G476" s="57"/>
      <c r="H476" s="57"/>
      <c r="I476" s="57"/>
      <c r="J476" s="57"/>
      <c r="K476" s="57"/>
      <c r="L476" s="66"/>
      <c r="M476" s="66"/>
      <c r="N476" s="66"/>
      <c r="O476" s="66"/>
      <c r="P476" s="57"/>
      <c r="Q476" s="69"/>
      <c r="R476" s="69"/>
      <c r="S476" s="66"/>
      <c r="T476" s="66"/>
      <c r="U476" s="72"/>
      <c r="V476" s="60"/>
      <c r="W476" s="63"/>
    </row>
    <row r="477" spans="1:23" ht="15" customHeight="1" x14ac:dyDescent="0.25">
      <c r="A477" s="94"/>
      <c r="B477" s="82">
        <f t="shared" ref="B477" si="462">_xlfn.ISOWEEKNUM(A477)</f>
        <v>52</v>
      </c>
      <c r="C477" s="82"/>
      <c r="D477" s="82"/>
      <c r="E477" s="82"/>
      <c r="F477" s="53"/>
      <c r="G477" s="53"/>
      <c r="H477" s="53"/>
      <c r="I477" s="53"/>
      <c r="J477" s="53"/>
      <c r="K477" s="53"/>
      <c r="L477" s="82"/>
      <c r="M477" s="82"/>
      <c r="N477" s="82"/>
      <c r="O477" s="82"/>
      <c r="P477" s="53"/>
      <c r="Q477" s="85"/>
      <c r="R477" s="85"/>
      <c r="S477" s="82"/>
      <c r="T477" s="88"/>
      <c r="U477" s="91">
        <f t="shared" ref="U477" si="463">IF(E477="Journée WE",(T477-S477)/5400,(T477-S477)/3600)</f>
        <v>0</v>
      </c>
      <c r="V477" s="73">
        <f t="shared" ref="V477" si="464">IF(E477="Journée WE",(T477-S477)/(7.5*(720-W477)),(T477-S477)/(7.5*(480-W477)))</f>
        <v>0</v>
      </c>
      <c r="W477" s="76" cm="1">
        <f t="array" ref="W477">SUM(F477:F479,H477:H479,J477:J479,L477:O479*5)</f>
        <v>0</v>
      </c>
    </row>
    <row r="478" spans="1:23" ht="15" customHeight="1" x14ac:dyDescent="0.25">
      <c r="A478" s="95"/>
      <c r="B478" s="83"/>
      <c r="C478" s="83"/>
      <c r="D478" s="83"/>
      <c r="E478" s="83"/>
      <c r="F478" s="54"/>
      <c r="G478" s="54"/>
      <c r="H478" s="26"/>
      <c r="I478" s="26"/>
      <c r="J478" s="26"/>
      <c r="K478" s="26"/>
      <c r="L478" s="83"/>
      <c r="M478" s="83"/>
      <c r="N478" s="83"/>
      <c r="O478" s="83"/>
      <c r="P478" s="26"/>
      <c r="Q478" s="86"/>
      <c r="R478" s="86"/>
      <c r="S478" s="83"/>
      <c r="T478" s="89"/>
      <c r="U478" s="92"/>
      <c r="V478" s="74"/>
      <c r="W478" s="77"/>
    </row>
    <row r="479" spans="1:23" ht="15.75" customHeight="1" thickBot="1" x14ac:dyDescent="0.3">
      <c r="A479" s="96"/>
      <c r="B479" s="84"/>
      <c r="C479" s="84"/>
      <c r="D479" s="84"/>
      <c r="E479" s="84"/>
      <c r="F479" s="55"/>
      <c r="G479" s="55"/>
      <c r="H479" s="55"/>
      <c r="I479" s="55"/>
      <c r="J479" s="55"/>
      <c r="K479" s="55"/>
      <c r="L479" s="84"/>
      <c r="M479" s="84"/>
      <c r="N479" s="84"/>
      <c r="O479" s="84"/>
      <c r="P479" s="55"/>
      <c r="Q479" s="87"/>
      <c r="R479" s="87"/>
      <c r="S479" s="84"/>
      <c r="T479" s="90"/>
      <c r="U479" s="93"/>
      <c r="V479" s="75"/>
      <c r="W479" s="78"/>
    </row>
    <row r="480" spans="1:23" ht="15" customHeight="1" x14ac:dyDescent="0.25">
      <c r="A480" s="79"/>
      <c r="B480" s="64">
        <f t="shared" ref="B480" si="465">_xlfn.ISOWEEKNUM(A480)</f>
        <v>52</v>
      </c>
      <c r="C480" s="64"/>
      <c r="D480" s="64"/>
      <c r="E480" s="64"/>
      <c r="F480" s="56"/>
      <c r="G480" s="56"/>
      <c r="H480" s="56"/>
      <c r="I480" s="56"/>
      <c r="J480" s="56"/>
      <c r="K480" s="56"/>
      <c r="L480" s="64"/>
      <c r="M480" s="64"/>
      <c r="N480" s="64"/>
      <c r="O480" s="64"/>
      <c r="P480" s="56"/>
      <c r="Q480" s="67"/>
      <c r="R480" s="67"/>
      <c r="S480" s="64"/>
      <c r="T480" s="64"/>
      <c r="U480" s="70">
        <f t="shared" ref="U480" si="466">IF(E480="Journée WE",(T480-S480)/5400,(T480-S480)/3600)</f>
        <v>0</v>
      </c>
      <c r="V480" s="58">
        <f t="shared" ref="V480" si="467">IF(E480="Journée WE",(T480-S480)/(7.5*(720-W480)),(T480-S480)/(7.5*(480-W480)))</f>
        <v>0</v>
      </c>
      <c r="W480" s="61" cm="1">
        <f t="array" ref="W480">SUM(F480:F482,H480:H482,J480:J482,L480:O482*5)</f>
        <v>0</v>
      </c>
    </row>
    <row r="481" spans="1:23" ht="15" customHeight="1" x14ac:dyDescent="0.25">
      <c r="A481" s="80"/>
      <c r="B481" s="65"/>
      <c r="C481" s="65"/>
      <c r="D481" s="65"/>
      <c r="E481" s="65"/>
      <c r="F481" s="24"/>
      <c r="G481" s="24"/>
      <c r="H481" s="24"/>
      <c r="I481" s="24"/>
      <c r="J481" s="24"/>
      <c r="K481" s="24"/>
      <c r="L481" s="65"/>
      <c r="M481" s="65"/>
      <c r="N481" s="65"/>
      <c r="O481" s="65"/>
      <c r="P481" s="24"/>
      <c r="Q481" s="68"/>
      <c r="R481" s="68"/>
      <c r="S481" s="65"/>
      <c r="T481" s="65"/>
      <c r="U481" s="71"/>
      <c r="V481" s="59"/>
      <c r="W481" s="62"/>
    </row>
    <row r="482" spans="1:23" ht="15.75" customHeight="1" thickBot="1" x14ac:dyDescent="0.3">
      <c r="A482" s="81"/>
      <c r="B482" s="66"/>
      <c r="C482" s="66"/>
      <c r="D482" s="66"/>
      <c r="E482" s="66"/>
      <c r="F482" s="57"/>
      <c r="G482" s="57"/>
      <c r="H482" s="57"/>
      <c r="I482" s="57"/>
      <c r="J482" s="57"/>
      <c r="K482" s="57"/>
      <c r="L482" s="66"/>
      <c r="M482" s="66"/>
      <c r="N482" s="66"/>
      <c r="O482" s="66"/>
      <c r="P482" s="57"/>
      <c r="Q482" s="69"/>
      <c r="R482" s="69"/>
      <c r="S482" s="66"/>
      <c r="T482" s="66"/>
      <c r="U482" s="72"/>
      <c r="V482" s="60"/>
      <c r="W482" s="63"/>
    </row>
    <row r="483" spans="1:23" ht="15" customHeight="1" x14ac:dyDescent="0.25">
      <c r="A483" s="94"/>
      <c r="B483" s="82">
        <f t="shared" ref="B483" si="468">_xlfn.ISOWEEKNUM(A483)</f>
        <v>52</v>
      </c>
      <c r="C483" s="82"/>
      <c r="D483" s="82"/>
      <c r="E483" s="82"/>
      <c r="F483" s="53"/>
      <c r="G483" s="53"/>
      <c r="H483" s="53"/>
      <c r="I483" s="53"/>
      <c r="J483" s="53"/>
      <c r="K483" s="53"/>
      <c r="L483" s="82"/>
      <c r="M483" s="82"/>
      <c r="N483" s="82"/>
      <c r="O483" s="82"/>
      <c r="P483" s="53"/>
      <c r="Q483" s="85"/>
      <c r="R483" s="85"/>
      <c r="S483" s="82"/>
      <c r="T483" s="88"/>
      <c r="U483" s="91">
        <f t="shared" ref="U483" si="469">IF(E483="Journée WE",(T483-S483)/5400,(T483-S483)/3600)</f>
        <v>0</v>
      </c>
      <c r="V483" s="73">
        <f t="shared" ref="V483" si="470">IF(E483="Journée WE",(T483-S483)/(7.5*(720-W483)),(T483-S483)/(7.5*(480-W483)))</f>
        <v>0</v>
      </c>
      <c r="W483" s="76" cm="1">
        <f t="array" ref="W483">SUM(F483:F485,H483:H485,J483:J485,L483:O485*5)</f>
        <v>0</v>
      </c>
    </row>
    <row r="484" spans="1:23" ht="15" customHeight="1" x14ac:dyDescent="0.25">
      <c r="A484" s="95"/>
      <c r="B484" s="83"/>
      <c r="C484" s="83"/>
      <c r="D484" s="83"/>
      <c r="E484" s="83"/>
      <c r="F484" s="54"/>
      <c r="G484" s="54"/>
      <c r="H484" s="26"/>
      <c r="I484" s="26"/>
      <c r="J484" s="26"/>
      <c r="K484" s="26"/>
      <c r="L484" s="83"/>
      <c r="M484" s="83"/>
      <c r="N484" s="83"/>
      <c r="O484" s="83"/>
      <c r="P484" s="26"/>
      <c r="Q484" s="86"/>
      <c r="R484" s="86"/>
      <c r="S484" s="83"/>
      <c r="T484" s="89"/>
      <c r="U484" s="92"/>
      <c r="V484" s="74"/>
      <c r="W484" s="77"/>
    </row>
    <row r="485" spans="1:23" ht="15.75" customHeight="1" thickBot="1" x14ac:dyDescent="0.3">
      <c r="A485" s="96"/>
      <c r="B485" s="84"/>
      <c r="C485" s="84"/>
      <c r="D485" s="84"/>
      <c r="E485" s="84"/>
      <c r="F485" s="55"/>
      <c r="G485" s="55"/>
      <c r="H485" s="55"/>
      <c r="I485" s="55"/>
      <c r="J485" s="55"/>
      <c r="K485" s="55"/>
      <c r="L485" s="84"/>
      <c r="M485" s="84"/>
      <c r="N485" s="84"/>
      <c r="O485" s="84"/>
      <c r="P485" s="55"/>
      <c r="Q485" s="87"/>
      <c r="R485" s="87"/>
      <c r="S485" s="84"/>
      <c r="T485" s="90"/>
      <c r="U485" s="93"/>
      <c r="V485" s="75"/>
      <c r="W485" s="78"/>
    </row>
    <row r="486" spans="1:23" ht="15" customHeight="1" x14ac:dyDescent="0.25">
      <c r="A486" s="79"/>
      <c r="B486" s="64">
        <f t="shared" ref="B486" si="471">_xlfn.ISOWEEKNUM(A486)</f>
        <v>52</v>
      </c>
      <c r="C486" s="64"/>
      <c r="D486" s="64"/>
      <c r="E486" s="64"/>
      <c r="F486" s="56"/>
      <c r="G486" s="56"/>
      <c r="H486" s="56"/>
      <c r="I486" s="56"/>
      <c r="J486" s="56"/>
      <c r="K486" s="56"/>
      <c r="L486" s="64"/>
      <c r="M486" s="64"/>
      <c r="N486" s="64"/>
      <c r="O486" s="64"/>
      <c r="P486" s="56"/>
      <c r="Q486" s="67"/>
      <c r="R486" s="67"/>
      <c r="S486" s="64"/>
      <c r="T486" s="64"/>
      <c r="U486" s="70">
        <f t="shared" ref="U486" si="472">IF(E486="Journée WE",(T486-S486)/5400,(T486-S486)/3600)</f>
        <v>0</v>
      </c>
      <c r="V486" s="58">
        <f t="shared" ref="V486" si="473">IF(E486="Journée WE",(T486-S486)/(7.5*(720-W486)),(T486-S486)/(7.5*(480-W486)))</f>
        <v>0</v>
      </c>
      <c r="W486" s="61" cm="1">
        <f t="array" ref="W486">SUM(F486:F488,H486:H488,J486:J488,L486:O488*5)</f>
        <v>0</v>
      </c>
    </row>
    <row r="487" spans="1:23" ht="15" customHeight="1" x14ac:dyDescent="0.25">
      <c r="A487" s="80"/>
      <c r="B487" s="65"/>
      <c r="C487" s="65"/>
      <c r="D487" s="65"/>
      <c r="E487" s="65"/>
      <c r="F487" s="24"/>
      <c r="G487" s="24"/>
      <c r="H487" s="24"/>
      <c r="I487" s="24"/>
      <c r="J487" s="24"/>
      <c r="K487" s="24"/>
      <c r="L487" s="65"/>
      <c r="M487" s="65"/>
      <c r="N487" s="65"/>
      <c r="O487" s="65"/>
      <c r="P487" s="24"/>
      <c r="Q487" s="68"/>
      <c r="R487" s="68"/>
      <c r="S487" s="65"/>
      <c r="T487" s="65"/>
      <c r="U487" s="71"/>
      <c r="V487" s="59"/>
      <c r="W487" s="62"/>
    </row>
    <row r="488" spans="1:23" ht="15.75" customHeight="1" thickBot="1" x14ac:dyDescent="0.3">
      <c r="A488" s="81"/>
      <c r="B488" s="66"/>
      <c r="C488" s="66"/>
      <c r="D488" s="66"/>
      <c r="E488" s="66"/>
      <c r="F488" s="57"/>
      <c r="G488" s="57"/>
      <c r="H488" s="57"/>
      <c r="I488" s="57"/>
      <c r="J488" s="57"/>
      <c r="K488" s="57"/>
      <c r="L488" s="66"/>
      <c r="M488" s="66"/>
      <c r="N488" s="66"/>
      <c r="O488" s="66"/>
      <c r="P488" s="57"/>
      <c r="Q488" s="69"/>
      <c r="R488" s="69"/>
      <c r="S488" s="66"/>
      <c r="T488" s="66"/>
      <c r="U488" s="72"/>
      <c r="V488" s="60"/>
      <c r="W488" s="63"/>
    </row>
    <row r="489" spans="1:23" ht="15" customHeight="1" x14ac:dyDescent="0.25">
      <c r="A489" s="94"/>
      <c r="B489" s="82">
        <f t="shared" ref="B489" si="474">_xlfn.ISOWEEKNUM(A489)</f>
        <v>52</v>
      </c>
      <c r="C489" s="82"/>
      <c r="D489" s="82"/>
      <c r="E489" s="82"/>
      <c r="F489" s="53"/>
      <c r="G489" s="53"/>
      <c r="H489" s="53"/>
      <c r="I489" s="53"/>
      <c r="J489" s="53"/>
      <c r="K489" s="53"/>
      <c r="L489" s="82"/>
      <c r="M489" s="82"/>
      <c r="N489" s="82"/>
      <c r="O489" s="82"/>
      <c r="P489" s="53"/>
      <c r="Q489" s="85"/>
      <c r="R489" s="85"/>
      <c r="S489" s="82"/>
      <c r="T489" s="88"/>
      <c r="U489" s="91">
        <f t="shared" ref="U489" si="475">IF(E489="Journée WE",(T489-S489)/5400,(T489-S489)/3600)</f>
        <v>0</v>
      </c>
      <c r="V489" s="73">
        <f t="shared" ref="V489" si="476">IF(E489="Journée WE",(T489-S489)/(7.5*(720-W489)),(T489-S489)/(7.5*(480-W489)))</f>
        <v>0</v>
      </c>
      <c r="W489" s="76" cm="1">
        <f t="array" ref="W489">SUM(F489:F491,H489:H491,J489:J491,L489:O491*5)</f>
        <v>0</v>
      </c>
    </row>
    <row r="490" spans="1:23" ht="15" customHeight="1" x14ac:dyDescent="0.25">
      <c r="A490" s="95"/>
      <c r="B490" s="83"/>
      <c r="C490" s="83"/>
      <c r="D490" s="83"/>
      <c r="E490" s="83"/>
      <c r="F490" s="54"/>
      <c r="G490" s="54"/>
      <c r="H490" s="26"/>
      <c r="I490" s="26"/>
      <c r="J490" s="26"/>
      <c r="K490" s="26"/>
      <c r="L490" s="83"/>
      <c r="M490" s="83"/>
      <c r="N490" s="83"/>
      <c r="O490" s="83"/>
      <c r="P490" s="26"/>
      <c r="Q490" s="86"/>
      <c r="R490" s="86"/>
      <c r="S490" s="83"/>
      <c r="T490" s="89"/>
      <c r="U490" s="92"/>
      <c r="V490" s="74"/>
      <c r="W490" s="77"/>
    </row>
    <row r="491" spans="1:23" ht="15.75" customHeight="1" thickBot="1" x14ac:dyDescent="0.3">
      <c r="A491" s="96"/>
      <c r="B491" s="84"/>
      <c r="C491" s="84"/>
      <c r="D491" s="84"/>
      <c r="E491" s="84"/>
      <c r="F491" s="55"/>
      <c r="G491" s="55"/>
      <c r="H491" s="55"/>
      <c r="I491" s="55"/>
      <c r="J491" s="55"/>
      <c r="K491" s="55"/>
      <c r="L491" s="84"/>
      <c r="M491" s="84"/>
      <c r="N491" s="84"/>
      <c r="O491" s="84"/>
      <c r="P491" s="55"/>
      <c r="Q491" s="87"/>
      <c r="R491" s="87"/>
      <c r="S491" s="84"/>
      <c r="T491" s="90"/>
      <c r="U491" s="93"/>
      <c r="V491" s="75"/>
      <c r="W491" s="78"/>
    </row>
    <row r="492" spans="1:23" ht="15" customHeight="1" x14ac:dyDescent="0.25">
      <c r="A492" s="79"/>
      <c r="B492" s="64">
        <f t="shared" ref="B492" si="477">_xlfn.ISOWEEKNUM(A492)</f>
        <v>52</v>
      </c>
      <c r="C492" s="64"/>
      <c r="D492" s="64"/>
      <c r="E492" s="64"/>
      <c r="F492" s="56"/>
      <c r="G492" s="56"/>
      <c r="H492" s="56"/>
      <c r="I492" s="56"/>
      <c r="J492" s="56"/>
      <c r="K492" s="56"/>
      <c r="L492" s="64"/>
      <c r="M492" s="64"/>
      <c r="N492" s="64"/>
      <c r="O492" s="64"/>
      <c r="P492" s="56"/>
      <c r="Q492" s="67"/>
      <c r="R492" s="67"/>
      <c r="S492" s="64"/>
      <c r="T492" s="64"/>
      <c r="U492" s="70">
        <f t="shared" ref="U492" si="478">IF(E492="Journée WE",(T492-S492)/5400,(T492-S492)/3600)</f>
        <v>0</v>
      </c>
      <c r="V492" s="58">
        <f t="shared" ref="V492" si="479">IF(E492="Journée WE",(T492-S492)/(7.5*(720-W492)),(T492-S492)/(7.5*(480-W492)))</f>
        <v>0</v>
      </c>
      <c r="W492" s="61" cm="1">
        <f t="array" ref="W492">SUM(F492:F494,H492:H494,J492:J494,L492:O494*5)</f>
        <v>0</v>
      </c>
    </row>
    <row r="493" spans="1:23" ht="15" customHeight="1" x14ac:dyDescent="0.25">
      <c r="A493" s="80"/>
      <c r="B493" s="65"/>
      <c r="C493" s="65"/>
      <c r="D493" s="65"/>
      <c r="E493" s="65"/>
      <c r="F493" s="24"/>
      <c r="G493" s="24"/>
      <c r="H493" s="24"/>
      <c r="I493" s="24"/>
      <c r="J493" s="24"/>
      <c r="K493" s="24"/>
      <c r="L493" s="65"/>
      <c r="M493" s="65"/>
      <c r="N493" s="65"/>
      <c r="O493" s="65"/>
      <c r="P493" s="24"/>
      <c r="Q493" s="68"/>
      <c r="R493" s="68"/>
      <c r="S493" s="65"/>
      <c r="T493" s="65"/>
      <c r="U493" s="71"/>
      <c r="V493" s="59"/>
      <c r="W493" s="62"/>
    </row>
    <row r="494" spans="1:23" ht="15.75" customHeight="1" thickBot="1" x14ac:dyDescent="0.3">
      <c r="A494" s="81"/>
      <c r="B494" s="66"/>
      <c r="C494" s="66"/>
      <c r="D494" s="66"/>
      <c r="E494" s="66"/>
      <c r="F494" s="57"/>
      <c r="G494" s="57"/>
      <c r="H494" s="57"/>
      <c r="I494" s="57"/>
      <c r="J494" s="57"/>
      <c r="K494" s="57"/>
      <c r="L494" s="66"/>
      <c r="M494" s="66"/>
      <c r="N494" s="66"/>
      <c r="O494" s="66"/>
      <c r="P494" s="57"/>
      <c r="Q494" s="69"/>
      <c r="R494" s="69"/>
      <c r="S494" s="66"/>
      <c r="T494" s="66"/>
      <c r="U494" s="72"/>
      <c r="V494" s="60"/>
      <c r="W494" s="63"/>
    </row>
    <row r="495" spans="1:23" ht="15" customHeight="1" x14ac:dyDescent="0.25">
      <c r="A495" s="94"/>
      <c r="B495" s="82">
        <f t="shared" ref="B495" si="480">_xlfn.ISOWEEKNUM(A495)</f>
        <v>52</v>
      </c>
      <c r="C495" s="82"/>
      <c r="D495" s="82"/>
      <c r="E495" s="82"/>
      <c r="F495" s="53"/>
      <c r="G495" s="53"/>
      <c r="H495" s="53"/>
      <c r="I495" s="53"/>
      <c r="J495" s="53"/>
      <c r="K495" s="53"/>
      <c r="L495" s="82"/>
      <c r="M495" s="82"/>
      <c r="N495" s="82"/>
      <c r="O495" s="82"/>
      <c r="P495" s="53"/>
      <c r="Q495" s="85"/>
      <c r="R495" s="85"/>
      <c r="S495" s="82"/>
      <c r="T495" s="88"/>
      <c r="U495" s="91">
        <f t="shared" ref="U495" si="481">IF(E495="Journée WE",(T495-S495)/5400,(T495-S495)/3600)</f>
        <v>0</v>
      </c>
      <c r="V495" s="73">
        <f t="shared" ref="V495" si="482">IF(E495="Journée WE",(T495-S495)/(7.5*(720-W495)),(T495-S495)/(7.5*(480-W495)))</f>
        <v>0</v>
      </c>
      <c r="W495" s="76" cm="1">
        <f t="array" ref="W495">SUM(F495:F497,H495:H497,J495:J497,L495:O497*5)</f>
        <v>0</v>
      </c>
    </row>
    <row r="496" spans="1:23" ht="15" customHeight="1" x14ac:dyDescent="0.25">
      <c r="A496" s="95"/>
      <c r="B496" s="83"/>
      <c r="C496" s="83"/>
      <c r="D496" s="83"/>
      <c r="E496" s="83"/>
      <c r="F496" s="54"/>
      <c r="G496" s="54"/>
      <c r="H496" s="26"/>
      <c r="I496" s="26"/>
      <c r="J496" s="26"/>
      <c r="K496" s="26"/>
      <c r="L496" s="83"/>
      <c r="M496" s="83"/>
      <c r="N496" s="83"/>
      <c r="O496" s="83"/>
      <c r="P496" s="26"/>
      <c r="Q496" s="86"/>
      <c r="R496" s="86"/>
      <c r="S496" s="83"/>
      <c r="T496" s="89"/>
      <c r="U496" s="92"/>
      <c r="V496" s="74"/>
      <c r="W496" s="77"/>
    </row>
    <row r="497" spans="1:23" ht="15.75" customHeight="1" thickBot="1" x14ac:dyDescent="0.3">
      <c r="A497" s="96"/>
      <c r="B497" s="84"/>
      <c r="C497" s="84"/>
      <c r="D497" s="84"/>
      <c r="E497" s="84"/>
      <c r="F497" s="55"/>
      <c r="G497" s="55"/>
      <c r="H497" s="55"/>
      <c r="I497" s="55"/>
      <c r="J497" s="55"/>
      <c r="K497" s="55"/>
      <c r="L497" s="84"/>
      <c r="M497" s="84"/>
      <c r="N497" s="84"/>
      <c r="O497" s="84"/>
      <c r="P497" s="55"/>
      <c r="Q497" s="87"/>
      <c r="R497" s="87"/>
      <c r="S497" s="84"/>
      <c r="T497" s="90"/>
      <c r="U497" s="93"/>
      <c r="V497" s="75"/>
      <c r="W497" s="78"/>
    </row>
    <row r="498" spans="1:23" ht="15" customHeight="1" x14ac:dyDescent="0.25">
      <c r="A498" s="79"/>
      <c r="B498" s="64">
        <f t="shared" ref="B498" si="483">_xlfn.ISOWEEKNUM(A498)</f>
        <v>52</v>
      </c>
      <c r="C498" s="64"/>
      <c r="D498" s="64"/>
      <c r="E498" s="64"/>
      <c r="F498" s="56"/>
      <c r="G498" s="56"/>
      <c r="H498" s="56"/>
      <c r="I498" s="56"/>
      <c r="J498" s="56"/>
      <c r="K498" s="56"/>
      <c r="L498" s="64"/>
      <c r="M498" s="64"/>
      <c r="N498" s="64"/>
      <c r="O498" s="64"/>
      <c r="P498" s="56"/>
      <c r="Q498" s="67"/>
      <c r="R498" s="67"/>
      <c r="S498" s="64"/>
      <c r="T498" s="64"/>
      <c r="U498" s="70">
        <f t="shared" ref="U498" si="484">IF(E498="Journée WE",(T498-S498)/5400,(T498-S498)/3600)</f>
        <v>0</v>
      </c>
      <c r="V498" s="58">
        <f t="shared" ref="V498" si="485">IF(E498="Journée WE",(T498-S498)/(7.5*(720-W498)),(T498-S498)/(7.5*(480-W498)))</f>
        <v>0</v>
      </c>
      <c r="W498" s="61" cm="1">
        <f t="array" ref="W498">SUM(F498:F500,H498:H500,J498:J500,L498:O500*5)</f>
        <v>0</v>
      </c>
    </row>
    <row r="499" spans="1:23" ht="15" customHeight="1" x14ac:dyDescent="0.25">
      <c r="A499" s="80"/>
      <c r="B499" s="65"/>
      <c r="C499" s="65"/>
      <c r="D499" s="65"/>
      <c r="E499" s="65"/>
      <c r="F499" s="24"/>
      <c r="G499" s="24"/>
      <c r="H499" s="24"/>
      <c r="I499" s="24"/>
      <c r="J499" s="24"/>
      <c r="K499" s="24"/>
      <c r="L499" s="65"/>
      <c r="M499" s="65"/>
      <c r="N499" s="65"/>
      <c r="O499" s="65"/>
      <c r="P499" s="24"/>
      <c r="Q499" s="68"/>
      <c r="R499" s="68"/>
      <c r="S499" s="65"/>
      <c r="T499" s="65"/>
      <c r="U499" s="71"/>
      <c r="V499" s="59"/>
      <c r="W499" s="62"/>
    </row>
    <row r="500" spans="1:23" ht="15.75" customHeight="1" thickBot="1" x14ac:dyDescent="0.3">
      <c r="A500" s="81"/>
      <c r="B500" s="66"/>
      <c r="C500" s="66"/>
      <c r="D500" s="66"/>
      <c r="E500" s="66"/>
      <c r="F500" s="57"/>
      <c r="G500" s="57"/>
      <c r="H500" s="57"/>
      <c r="I500" s="57"/>
      <c r="J500" s="57"/>
      <c r="K500" s="57"/>
      <c r="L500" s="66"/>
      <c r="M500" s="66"/>
      <c r="N500" s="66"/>
      <c r="O500" s="66"/>
      <c r="P500" s="57"/>
      <c r="Q500" s="69"/>
      <c r="R500" s="69"/>
      <c r="S500" s="66"/>
      <c r="T500" s="66"/>
      <c r="U500" s="72"/>
      <c r="V500" s="60"/>
      <c r="W500" s="63"/>
    </row>
    <row r="501" spans="1:23" ht="15" customHeight="1" x14ac:dyDescent="0.25">
      <c r="A501" s="94"/>
      <c r="B501" s="82">
        <f t="shared" ref="B501" si="486">_xlfn.ISOWEEKNUM(A501)</f>
        <v>52</v>
      </c>
      <c r="C501" s="82"/>
      <c r="D501" s="82"/>
      <c r="E501" s="82"/>
      <c r="F501" s="53"/>
      <c r="G501" s="53"/>
      <c r="H501" s="53"/>
      <c r="I501" s="53"/>
      <c r="J501" s="53"/>
      <c r="K501" s="53"/>
      <c r="L501" s="82"/>
      <c r="M501" s="82"/>
      <c r="N501" s="82"/>
      <c r="O501" s="82"/>
      <c r="P501" s="53"/>
      <c r="Q501" s="85"/>
      <c r="R501" s="85"/>
      <c r="S501" s="82"/>
      <c r="T501" s="88"/>
      <c r="U501" s="91">
        <f t="shared" ref="U501" si="487">IF(E501="Journée WE",(T501-S501)/5400,(T501-S501)/3600)</f>
        <v>0</v>
      </c>
      <c r="V501" s="73">
        <f t="shared" ref="V501" si="488">IF(E501="Journée WE",(T501-S501)/(7.5*(720-W501)),(T501-S501)/(7.5*(480-W501)))</f>
        <v>0</v>
      </c>
      <c r="W501" s="76" cm="1">
        <f t="array" ref="W501">SUM(F501:F503,H501:H503,J501:J503,L501:O503*5)</f>
        <v>0</v>
      </c>
    </row>
    <row r="502" spans="1:23" ht="15" customHeight="1" x14ac:dyDescent="0.25">
      <c r="A502" s="95"/>
      <c r="B502" s="83"/>
      <c r="C502" s="83"/>
      <c r="D502" s="83"/>
      <c r="E502" s="83"/>
      <c r="F502" s="54"/>
      <c r="G502" s="54"/>
      <c r="H502" s="26"/>
      <c r="I502" s="26"/>
      <c r="J502" s="26"/>
      <c r="K502" s="26"/>
      <c r="L502" s="83"/>
      <c r="M502" s="83"/>
      <c r="N502" s="83"/>
      <c r="O502" s="83"/>
      <c r="P502" s="26"/>
      <c r="Q502" s="86"/>
      <c r="R502" s="86"/>
      <c r="S502" s="83"/>
      <c r="T502" s="89"/>
      <c r="U502" s="92"/>
      <c r="V502" s="74"/>
      <c r="W502" s="77"/>
    </row>
    <row r="503" spans="1:23" ht="15.75" customHeight="1" thickBot="1" x14ac:dyDescent="0.3">
      <c r="A503" s="96"/>
      <c r="B503" s="84"/>
      <c r="C503" s="84"/>
      <c r="D503" s="84"/>
      <c r="E503" s="84"/>
      <c r="F503" s="55"/>
      <c r="G503" s="55"/>
      <c r="H503" s="55"/>
      <c r="I503" s="55"/>
      <c r="J503" s="55"/>
      <c r="K503" s="55"/>
      <c r="L503" s="84"/>
      <c r="M503" s="84"/>
      <c r="N503" s="84"/>
      <c r="O503" s="84"/>
      <c r="P503" s="55"/>
      <c r="Q503" s="87"/>
      <c r="R503" s="87"/>
      <c r="S503" s="84"/>
      <c r="T503" s="90"/>
      <c r="U503" s="93"/>
      <c r="V503" s="75"/>
      <c r="W503" s="78"/>
    </row>
    <row r="504" spans="1:23" ht="15" customHeight="1" x14ac:dyDescent="0.25">
      <c r="A504" s="79"/>
      <c r="B504" s="64">
        <f t="shared" ref="B504" si="489">_xlfn.ISOWEEKNUM(A504)</f>
        <v>52</v>
      </c>
      <c r="C504" s="64"/>
      <c r="D504" s="64"/>
      <c r="E504" s="64"/>
      <c r="F504" s="56"/>
      <c r="G504" s="56"/>
      <c r="H504" s="56"/>
      <c r="I504" s="56"/>
      <c r="J504" s="56"/>
      <c r="K504" s="56"/>
      <c r="L504" s="64"/>
      <c r="M504" s="64"/>
      <c r="N504" s="64"/>
      <c r="O504" s="64"/>
      <c r="P504" s="56"/>
      <c r="Q504" s="67"/>
      <c r="R504" s="67"/>
      <c r="S504" s="64"/>
      <c r="T504" s="64"/>
      <c r="U504" s="70">
        <f t="shared" ref="U504" si="490">IF(E504="Journée WE",(T504-S504)/5400,(T504-S504)/3600)</f>
        <v>0</v>
      </c>
      <c r="V504" s="58">
        <f t="shared" ref="V504" si="491">IF(E504="Journée WE",(T504-S504)/(7.5*(720-W504)),(T504-S504)/(7.5*(480-W504)))</f>
        <v>0</v>
      </c>
      <c r="W504" s="61" cm="1">
        <f t="array" ref="W504">SUM(F504:F506,H504:H506,J504:J506,L504:O506*5)</f>
        <v>0</v>
      </c>
    </row>
    <row r="505" spans="1:23" ht="15" customHeight="1" x14ac:dyDescent="0.25">
      <c r="A505" s="80"/>
      <c r="B505" s="65"/>
      <c r="C505" s="65"/>
      <c r="D505" s="65"/>
      <c r="E505" s="65"/>
      <c r="F505" s="24"/>
      <c r="G505" s="24"/>
      <c r="H505" s="24"/>
      <c r="I505" s="24"/>
      <c r="J505" s="24"/>
      <c r="K505" s="24"/>
      <c r="L505" s="65"/>
      <c r="M505" s="65"/>
      <c r="N505" s="65"/>
      <c r="O505" s="65"/>
      <c r="P505" s="24"/>
      <c r="Q505" s="68"/>
      <c r="R505" s="68"/>
      <c r="S505" s="65"/>
      <c r="T505" s="65"/>
      <c r="U505" s="71"/>
      <c r="V505" s="59"/>
      <c r="W505" s="62"/>
    </row>
    <row r="506" spans="1:23" ht="15.75" customHeight="1" thickBot="1" x14ac:dyDescent="0.3">
      <c r="A506" s="81"/>
      <c r="B506" s="66"/>
      <c r="C506" s="66"/>
      <c r="D506" s="66"/>
      <c r="E506" s="66"/>
      <c r="F506" s="57"/>
      <c r="G506" s="57"/>
      <c r="H506" s="57"/>
      <c r="I506" s="57"/>
      <c r="J506" s="57"/>
      <c r="K506" s="57"/>
      <c r="L506" s="66"/>
      <c r="M506" s="66"/>
      <c r="N506" s="66"/>
      <c r="O506" s="66"/>
      <c r="P506" s="57"/>
      <c r="Q506" s="69"/>
      <c r="R506" s="69"/>
      <c r="S506" s="66"/>
      <c r="T506" s="66"/>
      <c r="U506" s="72"/>
      <c r="V506" s="60"/>
      <c r="W506" s="63"/>
    </row>
    <row r="507" spans="1:23" ht="15" customHeight="1" x14ac:dyDescent="0.25">
      <c r="A507" s="94"/>
      <c r="B507" s="82">
        <f t="shared" ref="B507" si="492">_xlfn.ISOWEEKNUM(A507)</f>
        <v>52</v>
      </c>
      <c r="C507" s="82"/>
      <c r="D507" s="82"/>
      <c r="E507" s="82"/>
      <c r="F507" s="53"/>
      <c r="G507" s="53"/>
      <c r="H507" s="53"/>
      <c r="I507" s="53"/>
      <c r="J507" s="53"/>
      <c r="K507" s="53"/>
      <c r="L507" s="82"/>
      <c r="M507" s="82"/>
      <c r="N507" s="82"/>
      <c r="O507" s="82"/>
      <c r="P507" s="53"/>
      <c r="Q507" s="85"/>
      <c r="R507" s="85"/>
      <c r="S507" s="82"/>
      <c r="T507" s="88"/>
      <c r="U507" s="91">
        <f t="shared" ref="U507" si="493">IF(E507="Journée WE",(T507-S507)/5400,(T507-S507)/3600)</f>
        <v>0</v>
      </c>
      <c r="V507" s="73">
        <f t="shared" ref="V507" si="494">IF(E507="Journée WE",(T507-S507)/(7.5*(720-W507)),(T507-S507)/(7.5*(480-W507)))</f>
        <v>0</v>
      </c>
      <c r="W507" s="76" cm="1">
        <f t="array" ref="W507">SUM(F507:F509,H507:H509,J507:J509,L507:O509*5)</f>
        <v>0</v>
      </c>
    </row>
    <row r="508" spans="1:23" ht="15" customHeight="1" x14ac:dyDescent="0.25">
      <c r="A508" s="95"/>
      <c r="B508" s="83"/>
      <c r="C508" s="83"/>
      <c r="D508" s="83"/>
      <c r="E508" s="83"/>
      <c r="F508" s="54"/>
      <c r="G508" s="54"/>
      <c r="H508" s="26"/>
      <c r="I508" s="26"/>
      <c r="J508" s="26"/>
      <c r="K508" s="26"/>
      <c r="L508" s="83"/>
      <c r="M508" s="83"/>
      <c r="N508" s="83"/>
      <c r="O508" s="83"/>
      <c r="P508" s="26"/>
      <c r="Q508" s="86"/>
      <c r="R508" s="86"/>
      <c r="S508" s="83"/>
      <c r="T508" s="89"/>
      <c r="U508" s="92"/>
      <c r="V508" s="74"/>
      <c r="W508" s="77"/>
    </row>
    <row r="509" spans="1:23" ht="15.75" customHeight="1" thickBot="1" x14ac:dyDescent="0.3">
      <c r="A509" s="96"/>
      <c r="B509" s="84"/>
      <c r="C509" s="84"/>
      <c r="D509" s="84"/>
      <c r="E509" s="84"/>
      <c r="F509" s="55"/>
      <c r="G509" s="55"/>
      <c r="H509" s="55"/>
      <c r="I509" s="55"/>
      <c r="J509" s="55"/>
      <c r="K509" s="55"/>
      <c r="L509" s="84"/>
      <c r="M509" s="84"/>
      <c r="N509" s="84"/>
      <c r="O509" s="84"/>
      <c r="P509" s="55"/>
      <c r="Q509" s="87"/>
      <c r="R509" s="87"/>
      <c r="S509" s="84"/>
      <c r="T509" s="90"/>
      <c r="U509" s="93"/>
      <c r="V509" s="75"/>
      <c r="W509" s="78"/>
    </row>
    <row r="510" spans="1:23" ht="15" customHeight="1" x14ac:dyDescent="0.25">
      <c r="A510" s="79"/>
      <c r="B510" s="64">
        <f t="shared" ref="B510" si="495">_xlfn.ISOWEEKNUM(A510)</f>
        <v>52</v>
      </c>
      <c r="C510" s="64"/>
      <c r="D510" s="64"/>
      <c r="E510" s="64"/>
      <c r="F510" s="56"/>
      <c r="G510" s="56"/>
      <c r="H510" s="56"/>
      <c r="I510" s="56"/>
      <c r="J510" s="56"/>
      <c r="K510" s="56"/>
      <c r="L510" s="64"/>
      <c r="M510" s="64"/>
      <c r="N510" s="64"/>
      <c r="O510" s="64"/>
      <c r="P510" s="56"/>
      <c r="Q510" s="67"/>
      <c r="R510" s="67"/>
      <c r="S510" s="64"/>
      <c r="T510" s="64"/>
      <c r="U510" s="70">
        <f t="shared" ref="U510" si="496">IF(E510="Journée WE",(T510-S510)/5400,(T510-S510)/3600)</f>
        <v>0</v>
      </c>
      <c r="V510" s="58">
        <f t="shared" ref="V510" si="497">IF(E510="Journée WE",(T510-S510)/(7.5*(720-W510)),(T510-S510)/(7.5*(480-W510)))</f>
        <v>0</v>
      </c>
      <c r="W510" s="61" cm="1">
        <f t="array" ref="W510">SUM(F510:F512,H510:H512,J510:J512,L510:O512*5)</f>
        <v>0</v>
      </c>
    </row>
    <row r="511" spans="1:23" ht="15" customHeight="1" x14ac:dyDescent="0.25">
      <c r="A511" s="80"/>
      <c r="B511" s="65"/>
      <c r="C511" s="65"/>
      <c r="D511" s="65"/>
      <c r="E511" s="65"/>
      <c r="F511" s="24"/>
      <c r="G511" s="24"/>
      <c r="H511" s="24"/>
      <c r="I511" s="24"/>
      <c r="J511" s="24"/>
      <c r="K511" s="24"/>
      <c r="L511" s="65"/>
      <c r="M511" s="65"/>
      <c r="N511" s="65"/>
      <c r="O511" s="65"/>
      <c r="P511" s="24"/>
      <c r="Q511" s="68"/>
      <c r="R511" s="68"/>
      <c r="S511" s="65"/>
      <c r="T511" s="65"/>
      <c r="U511" s="71"/>
      <c r="V511" s="59"/>
      <c r="W511" s="62"/>
    </row>
    <row r="512" spans="1:23" ht="15.75" customHeight="1" thickBot="1" x14ac:dyDescent="0.3">
      <c r="A512" s="81"/>
      <c r="B512" s="66"/>
      <c r="C512" s="66"/>
      <c r="D512" s="66"/>
      <c r="E512" s="66"/>
      <c r="F512" s="57"/>
      <c r="G512" s="57"/>
      <c r="H512" s="57"/>
      <c r="I512" s="57"/>
      <c r="J512" s="57"/>
      <c r="K512" s="57"/>
      <c r="L512" s="66"/>
      <c r="M512" s="66"/>
      <c r="N512" s="66"/>
      <c r="O512" s="66"/>
      <c r="P512" s="57"/>
      <c r="Q512" s="69"/>
      <c r="R512" s="69"/>
      <c r="S512" s="66"/>
      <c r="T512" s="66"/>
      <c r="U512" s="72"/>
      <c r="V512" s="60"/>
      <c r="W512" s="63"/>
    </row>
    <row r="513" spans="1:23" ht="15" customHeight="1" x14ac:dyDescent="0.25">
      <c r="A513" s="94"/>
      <c r="B513" s="82">
        <f t="shared" ref="B513" si="498">_xlfn.ISOWEEKNUM(A513)</f>
        <v>52</v>
      </c>
      <c r="C513" s="82"/>
      <c r="D513" s="82"/>
      <c r="E513" s="82"/>
      <c r="F513" s="53"/>
      <c r="G513" s="53"/>
      <c r="H513" s="53"/>
      <c r="I513" s="53"/>
      <c r="J513" s="53"/>
      <c r="K513" s="53"/>
      <c r="L513" s="82"/>
      <c r="M513" s="82"/>
      <c r="N513" s="82"/>
      <c r="O513" s="82"/>
      <c r="P513" s="53"/>
      <c r="Q513" s="85"/>
      <c r="R513" s="85"/>
      <c r="S513" s="82"/>
      <c r="T513" s="88"/>
      <c r="U513" s="91">
        <f t="shared" ref="U513" si="499">IF(E513="Journée WE",(T513-S513)/5400,(T513-S513)/3600)</f>
        <v>0</v>
      </c>
      <c r="V513" s="73">
        <f t="shared" ref="V513" si="500">IF(E513="Journée WE",(T513-S513)/(7.5*(720-W513)),(T513-S513)/(7.5*(480-W513)))</f>
        <v>0</v>
      </c>
      <c r="W513" s="76" cm="1">
        <f t="array" ref="W513">SUM(F513:F515,H513:H515,J513:J515,L513:O515*5)</f>
        <v>0</v>
      </c>
    </row>
    <row r="514" spans="1:23" ht="15" customHeight="1" x14ac:dyDescent="0.25">
      <c r="A514" s="95"/>
      <c r="B514" s="83"/>
      <c r="C514" s="83"/>
      <c r="D514" s="83"/>
      <c r="E514" s="83"/>
      <c r="F514" s="54"/>
      <c r="G514" s="54"/>
      <c r="H514" s="26"/>
      <c r="I514" s="26"/>
      <c r="J514" s="26"/>
      <c r="K514" s="26"/>
      <c r="L514" s="83"/>
      <c r="M514" s="83"/>
      <c r="N514" s="83"/>
      <c r="O514" s="83"/>
      <c r="P514" s="26"/>
      <c r="Q514" s="86"/>
      <c r="R514" s="86"/>
      <c r="S514" s="83"/>
      <c r="T514" s="89"/>
      <c r="U514" s="92"/>
      <c r="V514" s="74"/>
      <c r="W514" s="77"/>
    </row>
    <row r="515" spans="1:23" ht="15.75" customHeight="1" thickBot="1" x14ac:dyDescent="0.3">
      <c r="A515" s="96"/>
      <c r="B515" s="84"/>
      <c r="C515" s="84"/>
      <c r="D515" s="84"/>
      <c r="E515" s="84"/>
      <c r="F515" s="55"/>
      <c r="G515" s="55"/>
      <c r="H515" s="55"/>
      <c r="I515" s="55"/>
      <c r="J515" s="55"/>
      <c r="K515" s="55"/>
      <c r="L515" s="84"/>
      <c r="M515" s="84"/>
      <c r="N515" s="84"/>
      <c r="O515" s="84"/>
      <c r="P515" s="55"/>
      <c r="Q515" s="87"/>
      <c r="R515" s="87"/>
      <c r="S515" s="84"/>
      <c r="T515" s="90"/>
      <c r="U515" s="93"/>
      <c r="V515" s="75"/>
      <c r="W515" s="78"/>
    </row>
    <row r="516" spans="1:23" ht="15" customHeight="1" x14ac:dyDescent="0.25">
      <c r="A516" s="79"/>
      <c r="B516" s="64">
        <f t="shared" ref="B516" si="501">_xlfn.ISOWEEKNUM(A516)</f>
        <v>52</v>
      </c>
      <c r="C516" s="64"/>
      <c r="D516" s="64"/>
      <c r="E516" s="64"/>
      <c r="F516" s="56"/>
      <c r="G516" s="56"/>
      <c r="H516" s="56"/>
      <c r="I516" s="56"/>
      <c r="J516" s="56"/>
      <c r="K516" s="56"/>
      <c r="L516" s="64"/>
      <c r="M516" s="64"/>
      <c r="N516" s="64"/>
      <c r="O516" s="64"/>
      <c r="P516" s="56"/>
      <c r="Q516" s="67"/>
      <c r="R516" s="67"/>
      <c r="S516" s="64"/>
      <c r="T516" s="64"/>
      <c r="U516" s="70">
        <f t="shared" ref="U516" si="502">IF(E516="Journée WE",(T516-S516)/5400,(T516-S516)/3600)</f>
        <v>0</v>
      </c>
      <c r="V516" s="58">
        <f t="shared" ref="V516" si="503">IF(E516="Journée WE",(T516-S516)/(7.5*(720-W516)),(T516-S516)/(7.5*(480-W516)))</f>
        <v>0</v>
      </c>
      <c r="W516" s="61" cm="1">
        <f t="array" ref="W516">SUM(F516:F518,H516:H518,J516:J518,L516:O518*5)</f>
        <v>0</v>
      </c>
    </row>
    <row r="517" spans="1:23" ht="15" customHeight="1" x14ac:dyDescent="0.25">
      <c r="A517" s="80"/>
      <c r="B517" s="65"/>
      <c r="C517" s="65"/>
      <c r="D517" s="65"/>
      <c r="E517" s="65"/>
      <c r="F517" s="24"/>
      <c r="G517" s="24"/>
      <c r="H517" s="24"/>
      <c r="I517" s="24"/>
      <c r="J517" s="24"/>
      <c r="K517" s="24"/>
      <c r="L517" s="65"/>
      <c r="M517" s="65"/>
      <c r="N517" s="65"/>
      <c r="O517" s="65"/>
      <c r="P517" s="24"/>
      <c r="Q517" s="68"/>
      <c r="R517" s="68"/>
      <c r="S517" s="65"/>
      <c r="T517" s="65"/>
      <c r="U517" s="71"/>
      <c r="V517" s="59"/>
      <c r="W517" s="62"/>
    </row>
    <row r="518" spans="1:23" ht="15.75" customHeight="1" thickBot="1" x14ac:dyDescent="0.3">
      <c r="A518" s="81"/>
      <c r="B518" s="66"/>
      <c r="C518" s="66"/>
      <c r="D518" s="66"/>
      <c r="E518" s="66"/>
      <c r="F518" s="57"/>
      <c r="G518" s="57"/>
      <c r="H518" s="57"/>
      <c r="I518" s="57"/>
      <c r="J518" s="57"/>
      <c r="K518" s="57"/>
      <c r="L518" s="66"/>
      <c r="M518" s="66"/>
      <c r="N518" s="66"/>
      <c r="O518" s="66"/>
      <c r="P518" s="57"/>
      <c r="Q518" s="69"/>
      <c r="R518" s="69"/>
      <c r="S518" s="66"/>
      <c r="T518" s="66"/>
      <c r="U518" s="72"/>
      <c r="V518" s="60"/>
      <c r="W518" s="63"/>
    </row>
    <row r="519" spans="1:23" ht="15" customHeight="1" x14ac:dyDescent="0.25">
      <c r="A519" s="94"/>
      <c r="B519" s="82">
        <f t="shared" ref="B519" si="504">_xlfn.ISOWEEKNUM(A519)</f>
        <v>52</v>
      </c>
      <c r="C519" s="82"/>
      <c r="D519" s="82"/>
      <c r="E519" s="82"/>
      <c r="F519" s="53"/>
      <c r="G519" s="53"/>
      <c r="H519" s="53"/>
      <c r="I519" s="53"/>
      <c r="J519" s="53"/>
      <c r="K519" s="53"/>
      <c r="L519" s="82"/>
      <c r="M519" s="82"/>
      <c r="N519" s="82"/>
      <c r="O519" s="82"/>
      <c r="P519" s="53"/>
      <c r="Q519" s="85"/>
      <c r="R519" s="85"/>
      <c r="S519" s="82"/>
      <c r="T519" s="88"/>
      <c r="U519" s="91">
        <f t="shared" ref="U519" si="505">IF(E519="Journée WE",(T519-S519)/5400,(T519-S519)/3600)</f>
        <v>0</v>
      </c>
      <c r="V519" s="73">
        <f t="shared" ref="V519" si="506">IF(E519="Journée WE",(T519-S519)/(7.5*(720-W519)),(T519-S519)/(7.5*(480-W519)))</f>
        <v>0</v>
      </c>
      <c r="W519" s="76" cm="1">
        <f t="array" ref="W519">SUM(F519:F521,H519:H521,J519:J521,L519:O521*5)</f>
        <v>0</v>
      </c>
    </row>
    <row r="520" spans="1:23" ht="15" customHeight="1" x14ac:dyDescent="0.25">
      <c r="A520" s="95"/>
      <c r="B520" s="83"/>
      <c r="C520" s="83"/>
      <c r="D520" s="83"/>
      <c r="E520" s="83"/>
      <c r="F520" s="54"/>
      <c r="G520" s="54"/>
      <c r="H520" s="26"/>
      <c r="I520" s="26"/>
      <c r="J520" s="26"/>
      <c r="K520" s="26"/>
      <c r="L520" s="83"/>
      <c r="M520" s="83"/>
      <c r="N520" s="83"/>
      <c r="O520" s="83"/>
      <c r="P520" s="26"/>
      <c r="Q520" s="86"/>
      <c r="R520" s="86"/>
      <c r="S520" s="83"/>
      <c r="T520" s="89"/>
      <c r="U520" s="92"/>
      <c r="V520" s="74"/>
      <c r="W520" s="77"/>
    </row>
    <row r="521" spans="1:23" ht="15.75" customHeight="1" thickBot="1" x14ac:dyDescent="0.3">
      <c r="A521" s="96"/>
      <c r="B521" s="84"/>
      <c r="C521" s="84"/>
      <c r="D521" s="84"/>
      <c r="E521" s="84"/>
      <c r="F521" s="55"/>
      <c r="G521" s="55"/>
      <c r="H521" s="55"/>
      <c r="I521" s="55"/>
      <c r="J521" s="55"/>
      <c r="K521" s="55"/>
      <c r="L521" s="84"/>
      <c r="M521" s="84"/>
      <c r="N521" s="84"/>
      <c r="O521" s="84"/>
      <c r="P521" s="55"/>
      <c r="Q521" s="87"/>
      <c r="R521" s="87"/>
      <c r="S521" s="84"/>
      <c r="T521" s="90"/>
      <c r="U521" s="93"/>
      <c r="V521" s="75"/>
      <c r="W521" s="78"/>
    </row>
    <row r="522" spans="1:23" ht="15" customHeight="1" x14ac:dyDescent="0.25">
      <c r="A522" s="79"/>
      <c r="B522" s="64">
        <f t="shared" ref="B522" si="507">_xlfn.ISOWEEKNUM(A522)</f>
        <v>52</v>
      </c>
      <c r="C522" s="64"/>
      <c r="D522" s="64"/>
      <c r="E522" s="64"/>
      <c r="F522" s="56"/>
      <c r="G522" s="56"/>
      <c r="H522" s="56"/>
      <c r="I522" s="56"/>
      <c r="J522" s="56"/>
      <c r="K522" s="56"/>
      <c r="L522" s="64"/>
      <c r="M522" s="64"/>
      <c r="N522" s="64"/>
      <c r="O522" s="64"/>
      <c r="P522" s="56"/>
      <c r="Q522" s="67"/>
      <c r="R522" s="67"/>
      <c r="S522" s="64"/>
      <c r="T522" s="64"/>
      <c r="U522" s="70">
        <f t="shared" ref="U522" si="508">IF(E522="Journée WE",(T522-S522)/5400,(T522-S522)/3600)</f>
        <v>0</v>
      </c>
      <c r="V522" s="58">
        <f t="shared" ref="V522" si="509">IF(E522="Journée WE",(T522-S522)/(7.5*(720-W522)),(T522-S522)/(7.5*(480-W522)))</f>
        <v>0</v>
      </c>
      <c r="W522" s="61" cm="1">
        <f t="array" ref="W522">SUM(F522:F524,H522:H524,J522:J524,L522:O524*5)</f>
        <v>0</v>
      </c>
    </row>
    <row r="523" spans="1:23" ht="15" customHeight="1" x14ac:dyDescent="0.25">
      <c r="A523" s="80"/>
      <c r="B523" s="65"/>
      <c r="C523" s="65"/>
      <c r="D523" s="65"/>
      <c r="E523" s="65"/>
      <c r="F523" s="24"/>
      <c r="G523" s="24"/>
      <c r="H523" s="24"/>
      <c r="I523" s="24"/>
      <c r="J523" s="24"/>
      <c r="K523" s="24"/>
      <c r="L523" s="65"/>
      <c r="M523" s="65"/>
      <c r="N523" s="65"/>
      <c r="O523" s="65"/>
      <c r="P523" s="24"/>
      <c r="Q523" s="68"/>
      <c r="R523" s="68"/>
      <c r="S523" s="65"/>
      <c r="T523" s="65"/>
      <c r="U523" s="71"/>
      <c r="V523" s="59"/>
      <c r="W523" s="62"/>
    </row>
    <row r="524" spans="1:23" ht="15.75" customHeight="1" thickBot="1" x14ac:dyDescent="0.3">
      <c r="A524" s="81"/>
      <c r="B524" s="66"/>
      <c r="C524" s="66"/>
      <c r="D524" s="66"/>
      <c r="E524" s="66"/>
      <c r="F524" s="57"/>
      <c r="G524" s="57"/>
      <c r="H524" s="57"/>
      <c r="I524" s="57"/>
      <c r="J524" s="57"/>
      <c r="K524" s="57"/>
      <c r="L524" s="66"/>
      <c r="M524" s="66"/>
      <c r="N524" s="66"/>
      <c r="O524" s="66"/>
      <c r="P524" s="57"/>
      <c r="Q524" s="69"/>
      <c r="R524" s="69"/>
      <c r="S524" s="66"/>
      <c r="T524" s="66"/>
      <c r="U524" s="72"/>
      <c r="V524" s="60"/>
      <c r="W524" s="63"/>
    </row>
    <row r="525" spans="1:23" ht="15" customHeight="1" x14ac:dyDescent="0.25">
      <c r="A525" s="94"/>
      <c r="B525" s="82">
        <f t="shared" ref="B525" si="510">_xlfn.ISOWEEKNUM(A525)</f>
        <v>52</v>
      </c>
      <c r="C525" s="82"/>
      <c r="D525" s="82"/>
      <c r="E525" s="82"/>
      <c r="F525" s="53"/>
      <c r="G525" s="53"/>
      <c r="H525" s="53"/>
      <c r="I525" s="53"/>
      <c r="J525" s="53"/>
      <c r="K525" s="53"/>
      <c r="L525" s="82"/>
      <c r="M525" s="82"/>
      <c r="N525" s="82"/>
      <c r="O525" s="82"/>
      <c r="P525" s="53"/>
      <c r="Q525" s="85"/>
      <c r="R525" s="85"/>
      <c r="S525" s="82"/>
      <c r="T525" s="88"/>
      <c r="U525" s="91">
        <f t="shared" ref="U525" si="511">IF(E525="Journée WE",(T525-S525)/5400,(T525-S525)/3600)</f>
        <v>0</v>
      </c>
      <c r="V525" s="73">
        <f t="shared" ref="V525" si="512">IF(E525="Journée WE",(T525-S525)/(7.5*(720-W525)),(T525-S525)/(7.5*(480-W525)))</f>
        <v>0</v>
      </c>
      <c r="W525" s="76" cm="1">
        <f t="array" ref="W525">SUM(F525:F527,H525:H527,J525:J527,L525:O527*5)</f>
        <v>0</v>
      </c>
    </row>
    <row r="526" spans="1:23" ht="15" customHeight="1" x14ac:dyDescent="0.25">
      <c r="A526" s="95"/>
      <c r="B526" s="83"/>
      <c r="C526" s="83"/>
      <c r="D526" s="83"/>
      <c r="E526" s="83"/>
      <c r="F526" s="54"/>
      <c r="G526" s="54"/>
      <c r="H526" s="26"/>
      <c r="I526" s="26"/>
      <c r="J526" s="26"/>
      <c r="K526" s="26"/>
      <c r="L526" s="83"/>
      <c r="M526" s="83"/>
      <c r="N526" s="83"/>
      <c r="O526" s="83"/>
      <c r="P526" s="26"/>
      <c r="Q526" s="86"/>
      <c r="R526" s="86"/>
      <c r="S526" s="83"/>
      <c r="T526" s="89"/>
      <c r="U526" s="92"/>
      <c r="V526" s="74"/>
      <c r="W526" s="77"/>
    </row>
    <row r="527" spans="1:23" ht="15.75" customHeight="1" thickBot="1" x14ac:dyDescent="0.3">
      <c r="A527" s="96"/>
      <c r="B527" s="84"/>
      <c r="C527" s="84"/>
      <c r="D527" s="84"/>
      <c r="E527" s="84"/>
      <c r="F527" s="55"/>
      <c r="G527" s="55"/>
      <c r="H527" s="55"/>
      <c r="I527" s="55"/>
      <c r="J527" s="55"/>
      <c r="K527" s="55"/>
      <c r="L527" s="84"/>
      <c r="M527" s="84"/>
      <c r="N527" s="84"/>
      <c r="O527" s="84"/>
      <c r="P527" s="55"/>
      <c r="Q527" s="87"/>
      <c r="R527" s="87"/>
      <c r="S527" s="84"/>
      <c r="T527" s="90"/>
      <c r="U527" s="93"/>
      <c r="V527" s="75"/>
      <c r="W527" s="78"/>
    </row>
    <row r="528" spans="1:23" ht="15" customHeight="1" x14ac:dyDescent="0.25">
      <c r="A528" s="79"/>
      <c r="B528" s="64">
        <f t="shared" ref="B528" si="513">_xlfn.ISOWEEKNUM(A528)</f>
        <v>52</v>
      </c>
      <c r="C528" s="64"/>
      <c r="D528" s="64"/>
      <c r="E528" s="64"/>
      <c r="F528" s="56"/>
      <c r="G528" s="56"/>
      <c r="H528" s="56"/>
      <c r="I528" s="56"/>
      <c r="J528" s="56"/>
      <c r="K528" s="56"/>
      <c r="L528" s="64"/>
      <c r="M528" s="64"/>
      <c r="N528" s="64"/>
      <c r="O528" s="64"/>
      <c r="P528" s="56"/>
      <c r="Q528" s="67"/>
      <c r="R528" s="67"/>
      <c r="S528" s="64"/>
      <c r="T528" s="64"/>
      <c r="U528" s="70">
        <f t="shared" ref="U528" si="514">IF(E528="Journée WE",(T528-S528)/5400,(T528-S528)/3600)</f>
        <v>0</v>
      </c>
      <c r="V528" s="58">
        <f t="shared" ref="V528" si="515">IF(E528="Journée WE",(T528-S528)/(7.5*(720-W528)),(T528-S528)/(7.5*(480-W528)))</f>
        <v>0</v>
      </c>
      <c r="W528" s="61" cm="1">
        <f t="array" ref="W528">SUM(F528:F530,H528:H530,J528:J530,L528:O530*5)</f>
        <v>0</v>
      </c>
    </row>
    <row r="529" spans="1:23" ht="15" customHeight="1" x14ac:dyDescent="0.25">
      <c r="A529" s="80"/>
      <c r="B529" s="65"/>
      <c r="C529" s="65"/>
      <c r="D529" s="65"/>
      <c r="E529" s="65"/>
      <c r="F529" s="24"/>
      <c r="G529" s="24"/>
      <c r="H529" s="24"/>
      <c r="I529" s="24"/>
      <c r="J529" s="24"/>
      <c r="K529" s="24"/>
      <c r="L529" s="65"/>
      <c r="M529" s="65"/>
      <c r="N529" s="65"/>
      <c r="O529" s="65"/>
      <c r="P529" s="24"/>
      <c r="Q529" s="68"/>
      <c r="R529" s="68"/>
      <c r="S529" s="65"/>
      <c r="T529" s="65"/>
      <c r="U529" s="71"/>
      <c r="V529" s="59"/>
      <c r="W529" s="62"/>
    </row>
    <row r="530" spans="1:23" ht="15.75" customHeight="1" thickBot="1" x14ac:dyDescent="0.3">
      <c r="A530" s="81"/>
      <c r="B530" s="66"/>
      <c r="C530" s="66"/>
      <c r="D530" s="66"/>
      <c r="E530" s="66"/>
      <c r="F530" s="57"/>
      <c r="G530" s="57"/>
      <c r="H530" s="57"/>
      <c r="I530" s="57"/>
      <c r="J530" s="57"/>
      <c r="K530" s="57"/>
      <c r="L530" s="66"/>
      <c r="M530" s="66"/>
      <c r="N530" s="66"/>
      <c r="O530" s="66"/>
      <c r="P530" s="57"/>
      <c r="Q530" s="69"/>
      <c r="R530" s="69"/>
      <c r="S530" s="66"/>
      <c r="T530" s="66"/>
      <c r="U530" s="72"/>
      <c r="V530" s="60"/>
      <c r="W530" s="63"/>
    </row>
    <row r="531" spans="1:23" ht="15" customHeight="1" x14ac:dyDescent="0.25">
      <c r="A531" s="94"/>
      <c r="B531" s="82">
        <f t="shared" ref="B531" si="516">_xlfn.ISOWEEKNUM(A531)</f>
        <v>52</v>
      </c>
      <c r="C531" s="82"/>
      <c r="D531" s="82"/>
      <c r="E531" s="82"/>
      <c r="F531" s="53"/>
      <c r="G531" s="53"/>
      <c r="H531" s="53"/>
      <c r="I531" s="53"/>
      <c r="J531" s="53"/>
      <c r="K531" s="53"/>
      <c r="L531" s="82"/>
      <c r="M531" s="82"/>
      <c r="N531" s="82"/>
      <c r="O531" s="82"/>
      <c r="P531" s="53"/>
      <c r="Q531" s="85"/>
      <c r="R531" s="85"/>
      <c r="S531" s="82"/>
      <c r="T531" s="88"/>
      <c r="U531" s="91">
        <f t="shared" ref="U531" si="517">IF(E531="Journée WE",(T531-S531)/5400,(T531-S531)/3600)</f>
        <v>0</v>
      </c>
      <c r="V531" s="73">
        <f t="shared" ref="V531" si="518">IF(E531="Journée WE",(T531-S531)/(7.5*(720-W531)),(T531-S531)/(7.5*(480-W531)))</f>
        <v>0</v>
      </c>
      <c r="W531" s="76" cm="1">
        <f t="array" ref="W531">SUM(F531:F533,H531:H533,J531:J533,L531:O533*5)</f>
        <v>0</v>
      </c>
    </row>
    <row r="532" spans="1:23" ht="15" customHeight="1" x14ac:dyDescent="0.25">
      <c r="A532" s="95"/>
      <c r="B532" s="83"/>
      <c r="C532" s="83"/>
      <c r="D532" s="83"/>
      <c r="E532" s="83"/>
      <c r="F532" s="54"/>
      <c r="G532" s="54"/>
      <c r="H532" s="26"/>
      <c r="I532" s="26"/>
      <c r="J532" s="26"/>
      <c r="K532" s="26"/>
      <c r="L532" s="83"/>
      <c r="M532" s="83"/>
      <c r="N532" s="83"/>
      <c r="O532" s="83"/>
      <c r="P532" s="26"/>
      <c r="Q532" s="86"/>
      <c r="R532" s="86"/>
      <c r="S532" s="83"/>
      <c r="T532" s="89"/>
      <c r="U532" s="92"/>
      <c r="V532" s="74"/>
      <c r="W532" s="77"/>
    </row>
    <row r="533" spans="1:23" ht="15.75" customHeight="1" thickBot="1" x14ac:dyDescent="0.3">
      <c r="A533" s="96"/>
      <c r="B533" s="84"/>
      <c r="C533" s="84"/>
      <c r="D533" s="84"/>
      <c r="E533" s="84"/>
      <c r="F533" s="55"/>
      <c r="G533" s="55"/>
      <c r="H533" s="55"/>
      <c r="I533" s="55"/>
      <c r="J533" s="55"/>
      <c r="K533" s="55"/>
      <c r="L533" s="84"/>
      <c r="M533" s="84"/>
      <c r="N533" s="84"/>
      <c r="O533" s="84"/>
      <c r="P533" s="55"/>
      <c r="Q533" s="87"/>
      <c r="R533" s="87"/>
      <c r="S533" s="84"/>
      <c r="T533" s="90"/>
      <c r="U533" s="93"/>
      <c r="V533" s="75"/>
      <c r="W533" s="78"/>
    </row>
    <row r="534" spans="1:23" ht="15" customHeight="1" x14ac:dyDescent="0.25">
      <c r="A534" s="79"/>
      <c r="B534" s="64">
        <f t="shared" ref="B534" si="519">_xlfn.ISOWEEKNUM(A534)</f>
        <v>52</v>
      </c>
      <c r="C534" s="64"/>
      <c r="D534" s="64"/>
      <c r="E534" s="64"/>
      <c r="F534" s="56"/>
      <c r="G534" s="56"/>
      <c r="H534" s="56"/>
      <c r="I534" s="56"/>
      <c r="J534" s="56"/>
      <c r="K534" s="56"/>
      <c r="L534" s="64"/>
      <c r="M534" s="64"/>
      <c r="N534" s="64"/>
      <c r="O534" s="64"/>
      <c r="P534" s="56"/>
      <c r="Q534" s="67"/>
      <c r="R534" s="67"/>
      <c r="S534" s="64"/>
      <c r="T534" s="64"/>
      <c r="U534" s="70">
        <f t="shared" ref="U534" si="520">IF(E534="Journée WE",(T534-S534)/5400,(T534-S534)/3600)</f>
        <v>0</v>
      </c>
      <c r="V534" s="58">
        <f t="shared" ref="V534" si="521">IF(E534="Journée WE",(T534-S534)/(7.5*(720-W534)),(T534-S534)/(7.5*(480-W534)))</f>
        <v>0</v>
      </c>
      <c r="W534" s="61" cm="1">
        <f t="array" ref="W534">SUM(F534:F536,H534:H536,J534:J536,L534:O536*5)</f>
        <v>0</v>
      </c>
    </row>
    <row r="535" spans="1:23" ht="15" customHeight="1" x14ac:dyDescent="0.25">
      <c r="A535" s="80"/>
      <c r="B535" s="65"/>
      <c r="C535" s="65"/>
      <c r="D535" s="65"/>
      <c r="E535" s="65"/>
      <c r="F535" s="24"/>
      <c r="G535" s="24"/>
      <c r="H535" s="24"/>
      <c r="I535" s="24"/>
      <c r="J535" s="24"/>
      <c r="K535" s="24"/>
      <c r="L535" s="65"/>
      <c r="M535" s="65"/>
      <c r="N535" s="65"/>
      <c r="O535" s="65"/>
      <c r="P535" s="24"/>
      <c r="Q535" s="68"/>
      <c r="R535" s="68"/>
      <c r="S535" s="65"/>
      <c r="T535" s="65"/>
      <c r="U535" s="71"/>
      <c r="V535" s="59"/>
      <c r="W535" s="62"/>
    </row>
    <row r="536" spans="1:23" ht="15.75" customHeight="1" thickBot="1" x14ac:dyDescent="0.3">
      <c r="A536" s="81"/>
      <c r="B536" s="66"/>
      <c r="C536" s="66"/>
      <c r="D536" s="66"/>
      <c r="E536" s="66"/>
      <c r="F536" s="57"/>
      <c r="G536" s="57"/>
      <c r="H536" s="57"/>
      <c r="I536" s="57"/>
      <c r="J536" s="57"/>
      <c r="K536" s="57"/>
      <c r="L536" s="66"/>
      <c r="M536" s="66"/>
      <c r="N536" s="66"/>
      <c r="O536" s="66"/>
      <c r="P536" s="57"/>
      <c r="Q536" s="69"/>
      <c r="R536" s="69"/>
      <c r="S536" s="66"/>
      <c r="T536" s="66"/>
      <c r="U536" s="72"/>
      <c r="V536" s="60"/>
      <c r="W536" s="63"/>
    </row>
    <row r="537" spans="1:23" ht="15" customHeight="1" x14ac:dyDescent="0.25">
      <c r="A537" s="94"/>
      <c r="B537" s="82">
        <f t="shared" ref="B537" si="522">_xlfn.ISOWEEKNUM(A537)</f>
        <v>52</v>
      </c>
      <c r="C537" s="82"/>
      <c r="D537" s="82"/>
      <c r="E537" s="82"/>
      <c r="F537" s="53"/>
      <c r="G537" s="53"/>
      <c r="H537" s="53"/>
      <c r="I537" s="53"/>
      <c r="J537" s="53"/>
      <c r="K537" s="53"/>
      <c r="L537" s="82"/>
      <c r="M537" s="82"/>
      <c r="N537" s="82"/>
      <c r="O537" s="82"/>
      <c r="P537" s="53"/>
      <c r="Q537" s="85"/>
      <c r="R537" s="85"/>
      <c r="S537" s="82"/>
      <c r="T537" s="88"/>
      <c r="U537" s="91">
        <f t="shared" ref="U537" si="523">IF(E537="Journée WE",(T537-S537)/5400,(T537-S537)/3600)</f>
        <v>0</v>
      </c>
      <c r="V537" s="73">
        <f t="shared" ref="V537" si="524">IF(E537="Journée WE",(T537-S537)/(7.5*(720-W537)),(T537-S537)/(7.5*(480-W537)))</f>
        <v>0</v>
      </c>
      <c r="W537" s="76" cm="1">
        <f t="array" ref="W537">SUM(F537:F539,H537:H539,J537:J539,L537:O539*5)</f>
        <v>0</v>
      </c>
    </row>
    <row r="538" spans="1:23" ht="15" customHeight="1" x14ac:dyDescent="0.25">
      <c r="A538" s="95"/>
      <c r="B538" s="83"/>
      <c r="C538" s="83"/>
      <c r="D538" s="83"/>
      <c r="E538" s="83"/>
      <c r="F538" s="54"/>
      <c r="G538" s="54"/>
      <c r="H538" s="26"/>
      <c r="I538" s="26"/>
      <c r="J538" s="26"/>
      <c r="K538" s="26"/>
      <c r="L538" s="83"/>
      <c r="M538" s="83"/>
      <c r="N538" s="83"/>
      <c r="O538" s="83"/>
      <c r="P538" s="26"/>
      <c r="Q538" s="86"/>
      <c r="R538" s="86"/>
      <c r="S538" s="83"/>
      <c r="T538" s="89"/>
      <c r="U538" s="92"/>
      <c r="V538" s="74"/>
      <c r="W538" s="77"/>
    </row>
    <row r="539" spans="1:23" ht="15.75" customHeight="1" thickBot="1" x14ac:dyDescent="0.3">
      <c r="A539" s="96"/>
      <c r="B539" s="84"/>
      <c r="C539" s="84"/>
      <c r="D539" s="84"/>
      <c r="E539" s="84"/>
      <c r="F539" s="55"/>
      <c r="G539" s="55"/>
      <c r="H539" s="55"/>
      <c r="I539" s="55"/>
      <c r="J539" s="55"/>
      <c r="K539" s="55"/>
      <c r="L539" s="84"/>
      <c r="M539" s="84"/>
      <c r="N539" s="84"/>
      <c r="O539" s="84"/>
      <c r="P539" s="55"/>
      <c r="Q539" s="87"/>
      <c r="R539" s="87"/>
      <c r="S539" s="84"/>
      <c r="T539" s="90"/>
      <c r="U539" s="93"/>
      <c r="V539" s="75"/>
      <c r="W539" s="78"/>
    </row>
    <row r="540" spans="1:23" ht="15" customHeight="1" x14ac:dyDescent="0.25">
      <c r="A540" s="79"/>
      <c r="B540" s="64">
        <f t="shared" ref="B540" si="525">_xlfn.ISOWEEKNUM(A540)</f>
        <v>52</v>
      </c>
      <c r="C540" s="64"/>
      <c r="D540" s="64"/>
      <c r="E540" s="64"/>
      <c r="F540" s="56"/>
      <c r="G540" s="56"/>
      <c r="H540" s="56"/>
      <c r="I540" s="56"/>
      <c r="J540" s="56"/>
      <c r="K540" s="56"/>
      <c r="L540" s="64"/>
      <c r="M540" s="64"/>
      <c r="N540" s="64"/>
      <c r="O540" s="64"/>
      <c r="P540" s="56"/>
      <c r="Q540" s="67"/>
      <c r="R540" s="67"/>
      <c r="S540" s="64"/>
      <c r="T540" s="64"/>
      <c r="U540" s="70">
        <f t="shared" ref="U540" si="526">IF(E540="Journée WE",(T540-S540)/5400,(T540-S540)/3600)</f>
        <v>0</v>
      </c>
      <c r="V540" s="58">
        <f t="shared" ref="V540" si="527">IF(E540="Journée WE",(T540-S540)/(7.5*(720-W540)),(T540-S540)/(7.5*(480-W540)))</f>
        <v>0</v>
      </c>
      <c r="W540" s="61" cm="1">
        <f t="array" ref="W540">SUM(F540:F542,H540:H542,J540:J542,L540:O542*5)</f>
        <v>0</v>
      </c>
    </row>
    <row r="541" spans="1:23" ht="15" customHeight="1" x14ac:dyDescent="0.25">
      <c r="A541" s="80"/>
      <c r="B541" s="65"/>
      <c r="C541" s="65"/>
      <c r="D541" s="65"/>
      <c r="E541" s="65"/>
      <c r="F541" s="24"/>
      <c r="G541" s="24"/>
      <c r="H541" s="24"/>
      <c r="I541" s="24"/>
      <c r="J541" s="24"/>
      <c r="K541" s="24"/>
      <c r="L541" s="65"/>
      <c r="M541" s="65"/>
      <c r="N541" s="65"/>
      <c r="O541" s="65"/>
      <c r="P541" s="24"/>
      <c r="Q541" s="68"/>
      <c r="R541" s="68"/>
      <c r="S541" s="65"/>
      <c r="T541" s="65"/>
      <c r="U541" s="71"/>
      <c r="V541" s="59"/>
      <c r="W541" s="62"/>
    </row>
    <row r="542" spans="1:23" ht="15.75" customHeight="1" thickBot="1" x14ac:dyDescent="0.3">
      <c r="A542" s="81"/>
      <c r="B542" s="66"/>
      <c r="C542" s="66"/>
      <c r="D542" s="66"/>
      <c r="E542" s="66"/>
      <c r="F542" s="57"/>
      <c r="G542" s="57"/>
      <c r="H542" s="57"/>
      <c r="I542" s="57"/>
      <c r="J542" s="57"/>
      <c r="K542" s="57"/>
      <c r="L542" s="66"/>
      <c r="M542" s="66"/>
      <c r="N542" s="66"/>
      <c r="O542" s="66"/>
      <c r="P542" s="57"/>
      <c r="Q542" s="69"/>
      <c r="R542" s="69"/>
      <c r="S542" s="66"/>
      <c r="T542" s="66"/>
      <c r="U542" s="72"/>
      <c r="V542" s="60"/>
      <c r="W542" s="63"/>
    </row>
    <row r="543" spans="1:23" ht="15" customHeight="1" x14ac:dyDescent="0.25">
      <c r="A543" s="94"/>
      <c r="B543" s="82">
        <f t="shared" ref="B543" si="528">_xlfn.ISOWEEKNUM(A543)</f>
        <v>52</v>
      </c>
      <c r="C543" s="82"/>
      <c r="D543" s="82"/>
      <c r="E543" s="82"/>
      <c r="F543" s="53"/>
      <c r="G543" s="53"/>
      <c r="H543" s="53"/>
      <c r="I543" s="53"/>
      <c r="J543" s="53"/>
      <c r="K543" s="53"/>
      <c r="L543" s="82"/>
      <c r="M543" s="82"/>
      <c r="N543" s="82"/>
      <c r="O543" s="82"/>
      <c r="P543" s="53"/>
      <c r="Q543" s="85"/>
      <c r="R543" s="85"/>
      <c r="S543" s="82"/>
      <c r="T543" s="88"/>
      <c r="U543" s="91">
        <f t="shared" ref="U543" si="529">IF(E543="Journée WE",(T543-S543)/5400,(T543-S543)/3600)</f>
        <v>0</v>
      </c>
      <c r="V543" s="73">
        <f t="shared" ref="V543" si="530">IF(E543="Journée WE",(T543-S543)/(7.5*(720-W543)),(T543-S543)/(7.5*(480-W543)))</f>
        <v>0</v>
      </c>
      <c r="W543" s="76" cm="1">
        <f t="array" ref="W543">SUM(F543:F545,H543:H545,J543:J545,L543:O545*5)</f>
        <v>0</v>
      </c>
    </row>
    <row r="544" spans="1:23" ht="15" customHeight="1" x14ac:dyDescent="0.25">
      <c r="A544" s="95"/>
      <c r="B544" s="83"/>
      <c r="C544" s="83"/>
      <c r="D544" s="83"/>
      <c r="E544" s="83"/>
      <c r="F544" s="54"/>
      <c r="G544" s="54"/>
      <c r="H544" s="26"/>
      <c r="I544" s="26"/>
      <c r="J544" s="26"/>
      <c r="K544" s="26"/>
      <c r="L544" s="83"/>
      <c r="M544" s="83"/>
      <c r="N544" s="83"/>
      <c r="O544" s="83"/>
      <c r="P544" s="26"/>
      <c r="Q544" s="86"/>
      <c r="R544" s="86"/>
      <c r="S544" s="83"/>
      <c r="T544" s="89"/>
      <c r="U544" s="92"/>
      <c r="V544" s="74"/>
      <c r="W544" s="77"/>
    </row>
    <row r="545" spans="1:23" ht="15.75" customHeight="1" thickBot="1" x14ac:dyDescent="0.3">
      <c r="A545" s="96"/>
      <c r="B545" s="84"/>
      <c r="C545" s="84"/>
      <c r="D545" s="84"/>
      <c r="E545" s="84"/>
      <c r="F545" s="55"/>
      <c r="G545" s="55"/>
      <c r="H545" s="55"/>
      <c r="I545" s="55"/>
      <c r="J545" s="55"/>
      <c r="K545" s="55"/>
      <c r="L545" s="84"/>
      <c r="M545" s="84"/>
      <c r="N545" s="84"/>
      <c r="O545" s="84"/>
      <c r="P545" s="55"/>
      <c r="Q545" s="87"/>
      <c r="R545" s="87"/>
      <c r="S545" s="84"/>
      <c r="T545" s="90"/>
      <c r="U545" s="93"/>
      <c r="V545" s="75"/>
      <c r="W545" s="78"/>
    </row>
    <row r="546" spans="1:23" ht="15" customHeight="1" x14ac:dyDescent="0.25">
      <c r="A546" s="79"/>
      <c r="B546" s="64">
        <f t="shared" ref="B546" si="531">_xlfn.ISOWEEKNUM(A546)</f>
        <v>52</v>
      </c>
      <c r="C546" s="64"/>
      <c r="D546" s="64"/>
      <c r="E546" s="64"/>
      <c r="F546" s="56"/>
      <c r="G546" s="56"/>
      <c r="H546" s="56"/>
      <c r="I546" s="56"/>
      <c r="J546" s="56"/>
      <c r="K546" s="56"/>
      <c r="L546" s="64"/>
      <c r="M546" s="64"/>
      <c r="N546" s="64"/>
      <c r="O546" s="64"/>
      <c r="P546" s="56"/>
      <c r="Q546" s="67"/>
      <c r="R546" s="67"/>
      <c r="S546" s="64"/>
      <c r="T546" s="64"/>
      <c r="U546" s="70">
        <f t="shared" ref="U546" si="532">IF(E546="Journée WE",(T546-S546)/5400,(T546-S546)/3600)</f>
        <v>0</v>
      </c>
      <c r="V546" s="58">
        <f t="shared" ref="V546" si="533">IF(E546="Journée WE",(T546-S546)/(7.5*(720-W546)),(T546-S546)/(7.5*(480-W546)))</f>
        <v>0</v>
      </c>
      <c r="W546" s="61" cm="1">
        <f t="array" ref="W546">SUM(F546:F548,H546:H548,J546:J548,L546:O548*5)</f>
        <v>0</v>
      </c>
    </row>
    <row r="547" spans="1:23" ht="15" customHeight="1" x14ac:dyDescent="0.25">
      <c r="A547" s="80"/>
      <c r="B547" s="65"/>
      <c r="C547" s="65"/>
      <c r="D547" s="65"/>
      <c r="E547" s="65"/>
      <c r="F547" s="24"/>
      <c r="G547" s="24"/>
      <c r="H547" s="24"/>
      <c r="I547" s="24"/>
      <c r="J547" s="24"/>
      <c r="K547" s="24"/>
      <c r="L547" s="65"/>
      <c r="M547" s="65"/>
      <c r="N547" s="65"/>
      <c r="O547" s="65"/>
      <c r="P547" s="24"/>
      <c r="Q547" s="68"/>
      <c r="R547" s="68"/>
      <c r="S547" s="65"/>
      <c r="T547" s="65"/>
      <c r="U547" s="71"/>
      <c r="V547" s="59"/>
      <c r="W547" s="62"/>
    </row>
    <row r="548" spans="1:23" ht="15.75" customHeight="1" thickBot="1" x14ac:dyDescent="0.3">
      <c r="A548" s="81"/>
      <c r="B548" s="66"/>
      <c r="C548" s="66"/>
      <c r="D548" s="66"/>
      <c r="E548" s="66"/>
      <c r="F548" s="57"/>
      <c r="G548" s="57"/>
      <c r="H548" s="57"/>
      <c r="I548" s="57"/>
      <c r="J548" s="57"/>
      <c r="K548" s="57"/>
      <c r="L548" s="66"/>
      <c r="M548" s="66"/>
      <c r="N548" s="66"/>
      <c r="O548" s="66"/>
      <c r="P548" s="57"/>
      <c r="Q548" s="69"/>
      <c r="R548" s="69"/>
      <c r="S548" s="66"/>
      <c r="T548" s="66"/>
      <c r="U548" s="72"/>
      <c r="V548" s="60"/>
      <c r="W548" s="63"/>
    </row>
    <row r="549" spans="1:23" ht="15" customHeight="1" x14ac:dyDescent="0.25">
      <c r="A549" s="94"/>
      <c r="B549" s="82">
        <f t="shared" ref="B549" si="534">_xlfn.ISOWEEKNUM(A549)</f>
        <v>52</v>
      </c>
      <c r="C549" s="82"/>
      <c r="D549" s="82"/>
      <c r="E549" s="82"/>
      <c r="F549" s="53"/>
      <c r="G549" s="53"/>
      <c r="H549" s="53"/>
      <c r="I549" s="53"/>
      <c r="J549" s="53"/>
      <c r="K549" s="53"/>
      <c r="L549" s="82"/>
      <c r="M549" s="82"/>
      <c r="N549" s="82"/>
      <c r="O549" s="82"/>
      <c r="P549" s="53"/>
      <c r="Q549" s="85"/>
      <c r="R549" s="85"/>
      <c r="S549" s="82"/>
      <c r="T549" s="88"/>
      <c r="U549" s="91">
        <f t="shared" ref="U549" si="535">IF(E549="Journée WE",(T549-S549)/5400,(T549-S549)/3600)</f>
        <v>0</v>
      </c>
      <c r="V549" s="73">
        <f t="shared" ref="V549" si="536">IF(E549="Journée WE",(T549-S549)/(7.5*(720-W549)),(T549-S549)/(7.5*(480-W549)))</f>
        <v>0</v>
      </c>
      <c r="W549" s="76" cm="1">
        <f t="array" ref="W549">SUM(F549:F551,H549:H551,J549:J551,L549:O551*5)</f>
        <v>0</v>
      </c>
    </row>
    <row r="550" spans="1:23" ht="15" customHeight="1" x14ac:dyDescent="0.25">
      <c r="A550" s="95"/>
      <c r="B550" s="83"/>
      <c r="C550" s="83"/>
      <c r="D550" s="83"/>
      <c r="E550" s="83"/>
      <c r="F550" s="54"/>
      <c r="G550" s="54"/>
      <c r="H550" s="26"/>
      <c r="I550" s="26"/>
      <c r="J550" s="26"/>
      <c r="K550" s="26"/>
      <c r="L550" s="83"/>
      <c r="M550" s="83"/>
      <c r="N550" s="83"/>
      <c r="O550" s="83"/>
      <c r="P550" s="26"/>
      <c r="Q550" s="86"/>
      <c r="R550" s="86"/>
      <c r="S550" s="83"/>
      <c r="T550" s="89"/>
      <c r="U550" s="92"/>
      <c r="V550" s="74"/>
      <c r="W550" s="77"/>
    </row>
    <row r="551" spans="1:23" ht="15.75" customHeight="1" thickBot="1" x14ac:dyDescent="0.3">
      <c r="A551" s="96"/>
      <c r="B551" s="84"/>
      <c r="C551" s="84"/>
      <c r="D551" s="84"/>
      <c r="E551" s="84"/>
      <c r="F551" s="55"/>
      <c r="G551" s="55"/>
      <c r="H551" s="55"/>
      <c r="I551" s="55"/>
      <c r="J551" s="55"/>
      <c r="K551" s="55"/>
      <c r="L551" s="84"/>
      <c r="M551" s="84"/>
      <c r="N551" s="84"/>
      <c r="O551" s="84"/>
      <c r="P551" s="55"/>
      <c r="Q551" s="87"/>
      <c r="R551" s="87"/>
      <c r="S551" s="84"/>
      <c r="T551" s="90"/>
      <c r="U551" s="93"/>
      <c r="V551" s="75"/>
      <c r="W551" s="78"/>
    </row>
    <row r="552" spans="1:23" ht="15" customHeight="1" x14ac:dyDescent="0.25">
      <c r="A552" s="79"/>
      <c r="B552" s="64">
        <f t="shared" ref="B552" si="537">_xlfn.ISOWEEKNUM(A552)</f>
        <v>52</v>
      </c>
      <c r="C552" s="64"/>
      <c r="D552" s="64"/>
      <c r="E552" s="64"/>
      <c r="F552" s="56"/>
      <c r="G552" s="56"/>
      <c r="H552" s="56"/>
      <c r="I552" s="56"/>
      <c r="J552" s="56"/>
      <c r="K552" s="56"/>
      <c r="L552" s="64"/>
      <c r="M552" s="64"/>
      <c r="N552" s="64"/>
      <c r="O552" s="64"/>
      <c r="P552" s="56"/>
      <c r="Q552" s="67"/>
      <c r="R552" s="67"/>
      <c r="S552" s="64"/>
      <c r="T552" s="64"/>
      <c r="U552" s="70">
        <f t="shared" ref="U552" si="538">IF(E552="Journée WE",(T552-S552)/5400,(T552-S552)/3600)</f>
        <v>0</v>
      </c>
      <c r="V552" s="58">
        <f t="shared" ref="V552" si="539">IF(E552="Journée WE",(T552-S552)/(7.5*(720-W552)),(T552-S552)/(7.5*(480-W552)))</f>
        <v>0</v>
      </c>
      <c r="W552" s="61" cm="1">
        <f t="array" ref="W552">SUM(F552:F554,H552:H554,J552:J554,L552:O554*5)</f>
        <v>0</v>
      </c>
    </row>
    <row r="553" spans="1:23" ht="15" customHeight="1" x14ac:dyDescent="0.25">
      <c r="A553" s="80"/>
      <c r="B553" s="65"/>
      <c r="C553" s="65"/>
      <c r="D553" s="65"/>
      <c r="E553" s="65"/>
      <c r="F553" s="24"/>
      <c r="G553" s="24"/>
      <c r="H553" s="24"/>
      <c r="I553" s="24"/>
      <c r="J553" s="24"/>
      <c r="K553" s="24"/>
      <c r="L553" s="65"/>
      <c r="M553" s="65"/>
      <c r="N553" s="65"/>
      <c r="O553" s="65"/>
      <c r="P553" s="24"/>
      <c r="Q553" s="68"/>
      <c r="R553" s="68"/>
      <c r="S553" s="65"/>
      <c r="T553" s="65"/>
      <c r="U553" s="71"/>
      <c r="V553" s="59"/>
      <c r="W553" s="62"/>
    </row>
    <row r="554" spans="1:23" ht="15.75" customHeight="1" thickBot="1" x14ac:dyDescent="0.3">
      <c r="A554" s="81"/>
      <c r="B554" s="66"/>
      <c r="C554" s="66"/>
      <c r="D554" s="66"/>
      <c r="E554" s="66"/>
      <c r="F554" s="57"/>
      <c r="G554" s="57"/>
      <c r="H554" s="57"/>
      <c r="I554" s="57"/>
      <c r="J554" s="57"/>
      <c r="K554" s="57"/>
      <c r="L554" s="66"/>
      <c r="M554" s="66"/>
      <c r="N554" s="66"/>
      <c r="O554" s="66"/>
      <c r="P554" s="57"/>
      <c r="Q554" s="69"/>
      <c r="R554" s="69"/>
      <c r="S554" s="66"/>
      <c r="T554" s="66"/>
      <c r="U554" s="72"/>
      <c r="V554" s="60"/>
      <c r="W554" s="63"/>
    </row>
    <row r="555" spans="1:23" ht="15" customHeight="1" x14ac:dyDescent="0.25">
      <c r="A555" s="94"/>
      <c r="B555" s="82">
        <f t="shared" ref="B555" si="540">_xlfn.ISOWEEKNUM(A555)</f>
        <v>52</v>
      </c>
      <c r="C555" s="82"/>
      <c r="D555" s="82"/>
      <c r="E555" s="82"/>
      <c r="F555" s="53"/>
      <c r="G555" s="53"/>
      <c r="H555" s="53"/>
      <c r="I555" s="53"/>
      <c r="J555" s="53"/>
      <c r="K555" s="53"/>
      <c r="L555" s="82"/>
      <c r="M555" s="82"/>
      <c r="N555" s="82"/>
      <c r="O555" s="82"/>
      <c r="P555" s="53"/>
      <c r="Q555" s="85"/>
      <c r="R555" s="85"/>
      <c r="S555" s="82"/>
      <c r="T555" s="88"/>
      <c r="U555" s="91">
        <f t="shared" ref="U555" si="541">IF(E555="Journée WE",(T555-S555)/5400,(T555-S555)/3600)</f>
        <v>0</v>
      </c>
      <c r="V555" s="73">
        <f t="shared" ref="V555" si="542">IF(E555="Journée WE",(T555-S555)/(7.5*(720-W555)),(T555-S555)/(7.5*(480-W555)))</f>
        <v>0</v>
      </c>
      <c r="W555" s="76" cm="1">
        <f t="array" ref="W555">SUM(F555:F557,H555:H557,J555:J557,L555:O557*5)</f>
        <v>0</v>
      </c>
    </row>
    <row r="556" spans="1:23" ht="15" customHeight="1" x14ac:dyDescent="0.25">
      <c r="A556" s="95"/>
      <c r="B556" s="83"/>
      <c r="C556" s="83"/>
      <c r="D556" s="83"/>
      <c r="E556" s="83"/>
      <c r="F556" s="54"/>
      <c r="G556" s="54"/>
      <c r="H556" s="26"/>
      <c r="I556" s="26"/>
      <c r="J556" s="26"/>
      <c r="K556" s="26"/>
      <c r="L556" s="83"/>
      <c r="M556" s="83"/>
      <c r="N556" s="83"/>
      <c r="O556" s="83"/>
      <c r="P556" s="26"/>
      <c r="Q556" s="86"/>
      <c r="R556" s="86"/>
      <c r="S556" s="83"/>
      <c r="T556" s="89"/>
      <c r="U556" s="92"/>
      <c r="V556" s="74"/>
      <c r="W556" s="77"/>
    </row>
    <row r="557" spans="1:23" ht="15.75" customHeight="1" thickBot="1" x14ac:dyDescent="0.3">
      <c r="A557" s="96"/>
      <c r="B557" s="84"/>
      <c r="C557" s="84"/>
      <c r="D557" s="84"/>
      <c r="E557" s="84"/>
      <c r="F557" s="55"/>
      <c r="G557" s="55"/>
      <c r="H557" s="55"/>
      <c r="I557" s="55"/>
      <c r="J557" s="55"/>
      <c r="K557" s="55"/>
      <c r="L557" s="84"/>
      <c r="M557" s="84"/>
      <c r="N557" s="84"/>
      <c r="O557" s="84"/>
      <c r="P557" s="55"/>
      <c r="Q557" s="87"/>
      <c r="R557" s="87"/>
      <c r="S557" s="84"/>
      <c r="T557" s="90"/>
      <c r="U557" s="93"/>
      <c r="V557" s="75"/>
      <c r="W557" s="78"/>
    </row>
    <row r="558" spans="1:23" ht="15" customHeight="1" x14ac:dyDescent="0.25">
      <c r="A558" s="79"/>
      <c r="B558" s="64">
        <f t="shared" ref="B558" si="543">_xlfn.ISOWEEKNUM(A558)</f>
        <v>52</v>
      </c>
      <c r="C558" s="64"/>
      <c r="D558" s="64"/>
      <c r="E558" s="64"/>
      <c r="F558" s="56"/>
      <c r="G558" s="56"/>
      <c r="H558" s="56"/>
      <c r="I558" s="56"/>
      <c r="J558" s="56"/>
      <c r="K558" s="56"/>
      <c r="L558" s="64"/>
      <c r="M558" s="64"/>
      <c r="N558" s="64"/>
      <c r="O558" s="64"/>
      <c r="P558" s="56"/>
      <c r="Q558" s="67"/>
      <c r="R558" s="67"/>
      <c r="S558" s="64"/>
      <c r="T558" s="64"/>
      <c r="U558" s="70">
        <f t="shared" ref="U558" si="544">IF(E558="Journée WE",(T558-S558)/5400,(T558-S558)/3600)</f>
        <v>0</v>
      </c>
      <c r="V558" s="58">
        <f t="shared" ref="V558" si="545">IF(E558="Journée WE",(T558-S558)/(7.5*(720-W558)),(T558-S558)/(7.5*(480-W558)))</f>
        <v>0</v>
      </c>
      <c r="W558" s="61" cm="1">
        <f t="array" ref="W558">SUM(F558:F560,H558:H560,J558:J560,L558:O560*5)</f>
        <v>0</v>
      </c>
    </row>
    <row r="559" spans="1:23" ht="15" customHeight="1" x14ac:dyDescent="0.25">
      <c r="A559" s="80"/>
      <c r="B559" s="65"/>
      <c r="C559" s="65"/>
      <c r="D559" s="65"/>
      <c r="E559" s="65"/>
      <c r="F559" s="24"/>
      <c r="G559" s="24"/>
      <c r="H559" s="24"/>
      <c r="I559" s="24"/>
      <c r="J559" s="24"/>
      <c r="K559" s="24"/>
      <c r="L559" s="65"/>
      <c r="M559" s="65"/>
      <c r="N559" s="65"/>
      <c r="O559" s="65"/>
      <c r="P559" s="24"/>
      <c r="Q559" s="68"/>
      <c r="R559" s="68"/>
      <c r="S559" s="65"/>
      <c r="T559" s="65"/>
      <c r="U559" s="71"/>
      <c r="V559" s="59"/>
      <c r="W559" s="62"/>
    </row>
    <row r="560" spans="1:23" ht="15.75" customHeight="1" thickBot="1" x14ac:dyDescent="0.3">
      <c r="A560" s="81"/>
      <c r="B560" s="66"/>
      <c r="C560" s="66"/>
      <c r="D560" s="66"/>
      <c r="E560" s="66"/>
      <c r="F560" s="57"/>
      <c r="G560" s="57"/>
      <c r="H560" s="57"/>
      <c r="I560" s="57"/>
      <c r="J560" s="57"/>
      <c r="K560" s="57"/>
      <c r="L560" s="66"/>
      <c r="M560" s="66"/>
      <c r="N560" s="66"/>
      <c r="O560" s="66"/>
      <c r="P560" s="57"/>
      <c r="Q560" s="69"/>
      <c r="R560" s="69"/>
      <c r="S560" s="66"/>
      <c r="T560" s="66"/>
      <c r="U560" s="72"/>
      <c r="V560" s="60"/>
      <c r="W560" s="63"/>
    </row>
    <row r="561" spans="1:23" ht="15" customHeight="1" x14ac:dyDescent="0.25">
      <c r="A561" s="94"/>
      <c r="B561" s="82">
        <f t="shared" ref="B561" si="546">_xlfn.ISOWEEKNUM(A561)</f>
        <v>52</v>
      </c>
      <c r="C561" s="82"/>
      <c r="D561" s="82"/>
      <c r="E561" s="82"/>
      <c r="F561" s="53"/>
      <c r="G561" s="53"/>
      <c r="H561" s="53"/>
      <c r="I561" s="53"/>
      <c r="J561" s="53"/>
      <c r="K561" s="53"/>
      <c r="L561" s="82"/>
      <c r="M561" s="82"/>
      <c r="N561" s="82"/>
      <c r="O561" s="82"/>
      <c r="P561" s="53"/>
      <c r="Q561" s="85"/>
      <c r="R561" s="85"/>
      <c r="S561" s="82"/>
      <c r="T561" s="88"/>
      <c r="U561" s="91">
        <f t="shared" ref="U561" si="547">IF(E561="Journée WE",(T561-S561)/5400,(T561-S561)/3600)</f>
        <v>0</v>
      </c>
      <c r="V561" s="73">
        <f t="shared" ref="V561" si="548">IF(E561="Journée WE",(T561-S561)/(7.5*(720-W561)),(T561-S561)/(7.5*(480-W561)))</f>
        <v>0</v>
      </c>
      <c r="W561" s="76" cm="1">
        <f t="array" ref="W561">SUM(F561:F563,H561:H563,J561:J563,L561:O563*5)</f>
        <v>0</v>
      </c>
    </row>
    <row r="562" spans="1:23" ht="15" customHeight="1" x14ac:dyDescent="0.25">
      <c r="A562" s="95"/>
      <c r="B562" s="83"/>
      <c r="C562" s="83"/>
      <c r="D562" s="83"/>
      <c r="E562" s="83"/>
      <c r="F562" s="54"/>
      <c r="G562" s="54"/>
      <c r="H562" s="26"/>
      <c r="I562" s="26"/>
      <c r="J562" s="26"/>
      <c r="K562" s="26"/>
      <c r="L562" s="83"/>
      <c r="M562" s="83"/>
      <c r="N562" s="83"/>
      <c r="O562" s="83"/>
      <c r="P562" s="26"/>
      <c r="Q562" s="86"/>
      <c r="R562" s="86"/>
      <c r="S562" s="83"/>
      <c r="T562" s="89"/>
      <c r="U562" s="92"/>
      <c r="V562" s="74"/>
      <c r="W562" s="77"/>
    </row>
    <row r="563" spans="1:23" ht="15.75" customHeight="1" thickBot="1" x14ac:dyDescent="0.3">
      <c r="A563" s="96"/>
      <c r="B563" s="84"/>
      <c r="C563" s="84"/>
      <c r="D563" s="84"/>
      <c r="E563" s="84"/>
      <c r="F563" s="55"/>
      <c r="G563" s="55"/>
      <c r="H563" s="55"/>
      <c r="I563" s="55"/>
      <c r="J563" s="55"/>
      <c r="K563" s="55"/>
      <c r="L563" s="84"/>
      <c r="M563" s="84"/>
      <c r="N563" s="84"/>
      <c r="O563" s="84"/>
      <c r="P563" s="55"/>
      <c r="Q563" s="87"/>
      <c r="R563" s="87"/>
      <c r="S563" s="84"/>
      <c r="T563" s="90"/>
      <c r="U563" s="93"/>
      <c r="V563" s="75"/>
      <c r="W563" s="78"/>
    </row>
    <row r="564" spans="1:23" ht="15" customHeight="1" x14ac:dyDescent="0.25">
      <c r="A564" s="79"/>
      <c r="B564" s="64">
        <f t="shared" ref="B564" si="549">_xlfn.ISOWEEKNUM(A564)</f>
        <v>52</v>
      </c>
      <c r="C564" s="64"/>
      <c r="D564" s="64"/>
      <c r="E564" s="64"/>
      <c r="F564" s="56"/>
      <c r="G564" s="56"/>
      <c r="H564" s="56"/>
      <c r="I564" s="56"/>
      <c r="J564" s="56"/>
      <c r="K564" s="56"/>
      <c r="L564" s="64"/>
      <c r="M564" s="64"/>
      <c r="N564" s="64"/>
      <c r="O564" s="64"/>
      <c r="P564" s="56"/>
      <c r="Q564" s="67"/>
      <c r="R564" s="67"/>
      <c r="S564" s="64"/>
      <c r="T564" s="64"/>
      <c r="U564" s="70">
        <f t="shared" ref="U564" si="550">IF(E564="Journée WE",(T564-S564)/5400,(T564-S564)/3600)</f>
        <v>0</v>
      </c>
      <c r="V564" s="58">
        <f t="shared" ref="V564" si="551">IF(E564="Journée WE",(T564-S564)/(7.5*(720-W564)),(T564-S564)/(7.5*(480-W564)))</f>
        <v>0</v>
      </c>
      <c r="W564" s="61" cm="1">
        <f t="array" ref="W564">SUM(F564:F566,H564:H566,J564:J566,L564:O566*5)</f>
        <v>0</v>
      </c>
    </row>
    <row r="565" spans="1:23" ht="15" customHeight="1" x14ac:dyDescent="0.25">
      <c r="A565" s="80"/>
      <c r="B565" s="65"/>
      <c r="C565" s="65"/>
      <c r="D565" s="65"/>
      <c r="E565" s="65"/>
      <c r="F565" s="24"/>
      <c r="G565" s="24"/>
      <c r="H565" s="24"/>
      <c r="I565" s="24"/>
      <c r="J565" s="24"/>
      <c r="K565" s="24"/>
      <c r="L565" s="65"/>
      <c r="M565" s="65"/>
      <c r="N565" s="65"/>
      <c r="O565" s="65"/>
      <c r="P565" s="24"/>
      <c r="Q565" s="68"/>
      <c r="R565" s="68"/>
      <c r="S565" s="65"/>
      <c r="T565" s="65"/>
      <c r="U565" s="71"/>
      <c r="V565" s="59"/>
      <c r="W565" s="62"/>
    </row>
    <row r="566" spans="1:23" ht="15.75" customHeight="1" thickBot="1" x14ac:dyDescent="0.3">
      <c r="A566" s="81"/>
      <c r="B566" s="66"/>
      <c r="C566" s="66"/>
      <c r="D566" s="66"/>
      <c r="E566" s="66"/>
      <c r="F566" s="57"/>
      <c r="G566" s="57"/>
      <c r="H566" s="57"/>
      <c r="I566" s="57"/>
      <c r="J566" s="57"/>
      <c r="K566" s="57"/>
      <c r="L566" s="66"/>
      <c r="M566" s="66"/>
      <c r="N566" s="66"/>
      <c r="O566" s="66"/>
      <c r="P566" s="57"/>
      <c r="Q566" s="69"/>
      <c r="R566" s="69"/>
      <c r="S566" s="66"/>
      <c r="T566" s="66"/>
      <c r="U566" s="72"/>
      <c r="V566" s="60"/>
      <c r="W566" s="63"/>
    </row>
    <row r="567" spans="1:23" ht="15" customHeight="1" x14ac:dyDescent="0.25">
      <c r="A567" s="94"/>
      <c r="B567" s="82">
        <f t="shared" ref="B567" si="552">_xlfn.ISOWEEKNUM(A567)</f>
        <v>52</v>
      </c>
      <c r="C567" s="82"/>
      <c r="D567" s="82"/>
      <c r="E567" s="82"/>
      <c r="F567" s="53"/>
      <c r="G567" s="53"/>
      <c r="H567" s="53"/>
      <c r="I567" s="53"/>
      <c r="J567" s="53"/>
      <c r="K567" s="53"/>
      <c r="L567" s="82"/>
      <c r="M567" s="82"/>
      <c r="N567" s="82"/>
      <c r="O567" s="82"/>
      <c r="P567" s="53"/>
      <c r="Q567" s="85"/>
      <c r="R567" s="85"/>
      <c r="S567" s="82"/>
      <c r="T567" s="88"/>
      <c r="U567" s="91">
        <f t="shared" ref="U567" si="553">IF(E567="Journée WE",(T567-S567)/5400,(T567-S567)/3600)</f>
        <v>0</v>
      </c>
      <c r="V567" s="73">
        <f t="shared" ref="V567" si="554">IF(E567="Journée WE",(T567-S567)/(7.5*(720-W567)),(T567-S567)/(7.5*(480-W567)))</f>
        <v>0</v>
      </c>
      <c r="W567" s="76" cm="1">
        <f t="array" ref="W567">SUM(F567:F569,H567:H569,J567:J569,L567:O569*5)</f>
        <v>0</v>
      </c>
    </row>
    <row r="568" spans="1:23" ht="15" customHeight="1" x14ac:dyDescent="0.25">
      <c r="A568" s="95"/>
      <c r="B568" s="83"/>
      <c r="C568" s="83"/>
      <c r="D568" s="83"/>
      <c r="E568" s="83"/>
      <c r="F568" s="54"/>
      <c r="G568" s="54"/>
      <c r="H568" s="26"/>
      <c r="I568" s="26"/>
      <c r="J568" s="26"/>
      <c r="K568" s="26"/>
      <c r="L568" s="83"/>
      <c r="M568" s="83"/>
      <c r="N568" s="83"/>
      <c r="O568" s="83"/>
      <c r="P568" s="26"/>
      <c r="Q568" s="86"/>
      <c r="R568" s="86"/>
      <c r="S568" s="83"/>
      <c r="T568" s="89"/>
      <c r="U568" s="92"/>
      <c r="V568" s="74"/>
      <c r="W568" s="77"/>
    </row>
    <row r="569" spans="1:23" ht="15.75" customHeight="1" thickBot="1" x14ac:dyDescent="0.3">
      <c r="A569" s="96"/>
      <c r="B569" s="84"/>
      <c r="C569" s="84"/>
      <c r="D569" s="84"/>
      <c r="E569" s="84"/>
      <c r="F569" s="55"/>
      <c r="G569" s="55"/>
      <c r="H569" s="55"/>
      <c r="I569" s="55"/>
      <c r="J569" s="55"/>
      <c r="K569" s="55"/>
      <c r="L569" s="84"/>
      <c r="M569" s="84"/>
      <c r="N569" s="84"/>
      <c r="O569" s="84"/>
      <c r="P569" s="55"/>
      <c r="Q569" s="87"/>
      <c r="R569" s="87"/>
      <c r="S569" s="84"/>
      <c r="T569" s="90"/>
      <c r="U569" s="93"/>
      <c r="V569" s="75"/>
      <c r="W569" s="78"/>
    </row>
    <row r="570" spans="1:23" ht="15" customHeight="1" x14ac:dyDescent="0.25">
      <c r="A570" s="79"/>
      <c r="B570" s="64">
        <f t="shared" ref="B570" si="555">_xlfn.ISOWEEKNUM(A570)</f>
        <v>52</v>
      </c>
      <c r="C570" s="64"/>
      <c r="D570" s="64"/>
      <c r="E570" s="64"/>
      <c r="F570" s="56"/>
      <c r="G570" s="56"/>
      <c r="H570" s="56"/>
      <c r="I570" s="56"/>
      <c r="J570" s="56"/>
      <c r="K570" s="56"/>
      <c r="L570" s="64"/>
      <c r="M570" s="64"/>
      <c r="N570" s="64"/>
      <c r="O570" s="64"/>
      <c r="P570" s="56"/>
      <c r="Q570" s="67"/>
      <c r="R570" s="67"/>
      <c r="S570" s="64"/>
      <c r="T570" s="64"/>
      <c r="U570" s="70">
        <f t="shared" ref="U570" si="556">IF(E570="Journée WE",(T570-S570)/5400,(T570-S570)/3600)</f>
        <v>0</v>
      </c>
      <c r="V570" s="58">
        <f t="shared" ref="V570" si="557">IF(E570="Journée WE",(T570-S570)/(7.5*(720-W570)),(T570-S570)/(7.5*(480-W570)))</f>
        <v>0</v>
      </c>
      <c r="W570" s="61" cm="1">
        <f t="array" ref="W570">SUM(F570:F572,H570:H572,J570:J572,L570:O572*5)</f>
        <v>0</v>
      </c>
    </row>
    <row r="571" spans="1:23" ht="15" customHeight="1" x14ac:dyDescent="0.25">
      <c r="A571" s="80"/>
      <c r="B571" s="65"/>
      <c r="C571" s="65"/>
      <c r="D571" s="65"/>
      <c r="E571" s="65"/>
      <c r="F571" s="24"/>
      <c r="G571" s="24"/>
      <c r="H571" s="24"/>
      <c r="I571" s="24"/>
      <c r="J571" s="24"/>
      <c r="K571" s="24"/>
      <c r="L571" s="65"/>
      <c r="M571" s="65"/>
      <c r="N571" s="65"/>
      <c r="O571" s="65"/>
      <c r="P571" s="24"/>
      <c r="Q571" s="68"/>
      <c r="R571" s="68"/>
      <c r="S571" s="65"/>
      <c r="T571" s="65"/>
      <c r="U571" s="71"/>
      <c r="V571" s="59"/>
      <c r="W571" s="62"/>
    </row>
    <row r="572" spans="1:23" ht="15.75" customHeight="1" thickBot="1" x14ac:dyDescent="0.3">
      <c r="A572" s="81"/>
      <c r="B572" s="66"/>
      <c r="C572" s="66"/>
      <c r="D572" s="66"/>
      <c r="E572" s="66"/>
      <c r="F572" s="57"/>
      <c r="G572" s="57"/>
      <c r="H572" s="57"/>
      <c r="I572" s="57"/>
      <c r="J572" s="57"/>
      <c r="K572" s="57"/>
      <c r="L572" s="66"/>
      <c r="M572" s="66"/>
      <c r="N572" s="66"/>
      <c r="O572" s="66"/>
      <c r="P572" s="57"/>
      <c r="Q572" s="69"/>
      <c r="R572" s="69"/>
      <c r="S572" s="66"/>
      <c r="T572" s="66"/>
      <c r="U572" s="72"/>
      <c r="V572" s="60"/>
      <c r="W572" s="63"/>
    </row>
    <row r="573" spans="1:23" ht="15" customHeight="1" x14ac:dyDescent="0.25">
      <c r="A573" s="94"/>
      <c r="B573" s="82">
        <f t="shared" ref="B573" si="558">_xlfn.ISOWEEKNUM(A573)</f>
        <v>52</v>
      </c>
      <c r="C573" s="82"/>
      <c r="D573" s="82"/>
      <c r="E573" s="82"/>
      <c r="F573" s="53"/>
      <c r="G573" s="53"/>
      <c r="H573" s="53"/>
      <c r="I573" s="53"/>
      <c r="J573" s="53"/>
      <c r="K573" s="53"/>
      <c r="L573" s="82"/>
      <c r="M573" s="82"/>
      <c r="N573" s="82"/>
      <c r="O573" s="82"/>
      <c r="P573" s="53"/>
      <c r="Q573" s="85"/>
      <c r="R573" s="85"/>
      <c r="S573" s="82"/>
      <c r="T573" s="88"/>
      <c r="U573" s="91">
        <f t="shared" ref="U573" si="559">IF(E573="Journée WE",(T573-S573)/5400,(T573-S573)/3600)</f>
        <v>0</v>
      </c>
      <c r="V573" s="73">
        <f t="shared" ref="V573" si="560">IF(E573="Journée WE",(T573-S573)/(7.5*(720-W573)),(T573-S573)/(7.5*(480-W573)))</f>
        <v>0</v>
      </c>
      <c r="W573" s="76" cm="1">
        <f t="array" ref="W573">SUM(F573:F575,H573:H575,J573:J575,L573:O575*5)</f>
        <v>0</v>
      </c>
    </row>
    <row r="574" spans="1:23" ht="15" customHeight="1" x14ac:dyDescent="0.25">
      <c r="A574" s="95"/>
      <c r="B574" s="83"/>
      <c r="C574" s="83"/>
      <c r="D574" s="83"/>
      <c r="E574" s="83"/>
      <c r="F574" s="54"/>
      <c r="G574" s="54"/>
      <c r="H574" s="26"/>
      <c r="I574" s="26"/>
      <c r="J574" s="26"/>
      <c r="K574" s="26"/>
      <c r="L574" s="83"/>
      <c r="M574" s="83"/>
      <c r="N574" s="83"/>
      <c r="O574" s="83"/>
      <c r="P574" s="26"/>
      <c r="Q574" s="86"/>
      <c r="R574" s="86"/>
      <c r="S574" s="83"/>
      <c r="T574" s="89"/>
      <c r="U574" s="92"/>
      <c r="V574" s="74"/>
      <c r="W574" s="77"/>
    </row>
    <row r="575" spans="1:23" ht="15.75" customHeight="1" thickBot="1" x14ac:dyDescent="0.3">
      <c r="A575" s="96"/>
      <c r="B575" s="84"/>
      <c r="C575" s="84"/>
      <c r="D575" s="84"/>
      <c r="E575" s="84"/>
      <c r="F575" s="55"/>
      <c r="G575" s="55"/>
      <c r="H575" s="55"/>
      <c r="I575" s="55"/>
      <c r="J575" s="55"/>
      <c r="K575" s="55"/>
      <c r="L575" s="84"/>
      <c r="M575" s="84"/>
      <c r="N575" s="84"/>
      <c r="O575" s="84"/>
      <c r="P575" s="55"/>
      <c r="Q575" s="87"/>
      <c r="R575" s="87"/>
      <c r="S575" s="84"/>
      <c r="T575" s="90"/>
      <c r="U575" s="93"/>
      <c r="V575" s="75"/>
      <c r="W575" s="78"/>
    </row>
    <row r="576" spans="1:23" ht="15" customHeight="1" x14ac:dyDescent="0.25">
      <c r="A576" s="79"/>
      <c r="B576" s="64">
        <f t="shared" ref="B576" si="561">_xlfn.ISOWEEKNUM(A576)</f>
        <v>52</v>
      </c>
      <c r="C576" s="64"/>
      <c r="D576" s="64"/>
      <c r="E576" s="64"/>
      <c r="F576" s="56"/>
      <c r="G576" s="56"/>
      <c r="H576" s="56"/>
      <c r="I576" s="56"/>
      <c r="J576" s="56"/>
      <c r="K576" s="56"/>
      <c r="L576" s="64"/>
      <c r="M576" s="64"/>
      <c r="N576" s="64"/>
      <c r="O576" s="64"/>
      <c r="P576" s="56"/>
      <c r="Q576" s="67"/>
      <c r="R576" s="67"/>
      <c r="S576" s="64"/>
      <c r="T576" s="64"/>
      <c r="U576" s="70">
        <f t="shared" ref="U576" si="562">IF(E576="Journée WE",(T576-S576)/5400,(T576-S576)/3600)</f>
        <v>0</v>
      </c>
      <c r="V576" s="58">
        <f t="shared" ref="V576" si="563">IF(E576="Journée WE",(T576-S576)/(7.5*(720-W576)),(T576-S576)/(7.5*(480-W576)))</f>
        <v>0</v>
      </c>
      <c r="W576" s="61" cm="1">
        <f t="array" ref="W576">SUM(F576:F578,H576:H578,J576:J578,L576:O578*5)</f>
        <v>0</v>
      </c>
    </row>
    <row r="577" spans="1:23" ht="15" customHeight="1" x14ac:dyDescent="0.25">
      <c r="A577" s="80"/>
      <c r="B577" s="65"/>
      <c r="C577" s="65"/>
      <c r="D577" s="65"/>
      <c r="E577" s="65"/>
      <c r="F577" s="24"/>
      <c r="G577" s="24"/>
      <c r="H577" s="24"/>
      <c r="I577" s="24"/>
      <c r="J577" s="24"/>
      <c r="K577" s="24"/>
      <c r="L577" s="65"/>
      <c r="M577" s="65"/>
      <c r="N577" s="65"/>
      <c r="O577" s="65"/>
      <c r="P577" s="24"/>
      <c r="Q577" s="68"/>
      <c r="R577" s="68"/>
      <c r="S577" s="65"/>
      <c r="T577" s="65"/>
      <c r="U577" s="71"/>
      <c r="V577" s="59"/>
      <c r="W577" s="62"/>
    </row>
    <row r="578" spans="1:23" ht="15.75" customHeight="1" thickBot="1" x14ac:dyDescent="0.3">
      <c r="A578" s="81"/>
      <c r="B578" s="66"/>
      <c r="C578" s="66"/>
      <c r="D578" s="66"/>
      <c r="E578" s="66"/>
      <c r="F578" s="57"/>
      <c r="G578" s="57"/>
      <c r="H578" s="57"/>
      <c r="I578" s="57"/>
      <c r="J578" s="57"/>
      <c r="K578" s="57"/>
      <c r="L578" s="66"/>
      <c r="M578" s="66"/>
      <c r="N578" s="66"/>
      <c r="O578" s="66"/>
      <c r="P578" s="57"/>
      <c r="Q578" s="69"/>
      <c r="R578" s="69"/>
      <c r="S578" s="66"/>
      <c r="T578" s="66"/>
      <c r="U578" s="72"/>
      <c r="V578" s="60"/>
      <c r="W578" s="63"/>
    </row>
    <row r="579" spans="1:23" ht="15" customHeight="1" x14ac:dyDescent="0.25">
      <c r="A579" s="94"/>
      <c r="B579" s="82">
        <f t="shared" ref="B579" si="564">_xlfn.ISOWEEKNUM(A579)</f>
        <v>52</v>
      </c>
      <c r="C579" s="82"/>
      <c r="D579" s="82"/>
      <c r="E579" s="82"/>
      <c r="F579" s="53"/>
      <c r="G579" s="53"/>
      <c r="H579" s="53"/>
      <c r="I579" s="53"/>
      <c r="J579" s="53"/>
      <c r="K579" s="53"/>
      <c r="L579" s="82"/>
      <c r="M579" s="82"/>
      <c r="N579" s="82"/>
      <c r="O579" s="82"/>
      <c r="P579" s="53"/>
      <c r="Q579" s="85"/>
      <c r="R579" s="85"/>
      <c r="S579" s="82"/>
      <c r="T579" s="88"/>
      <c r="U579" s="91">
        <f t="shared" ref="U579" si="565">IF(E579="Journée WE",(T579-S579)/5400,(T579-S579)/3600)</f>
        <v>0</v>
      </c>
      <c r="V579" s="73">
        <f t="shared" ref="V579" si="566">IF(E579="Journée WE",(T579-S579)/(7.5*(720-W579)),(T579-S579)/(7.5*(480-W579)))</f>
        <v>0</v>
      </c>
      <c r="W579" s="76" cm="1">
        <f t="array" ref="W579">SUM(F579:F581,H579:H581,J579:J581,L579:O581*5)</f>
        <v>0</v>
      </c>
    </row>
    <row r="580" spans="1:23" ht="15" customHeight="1" x14ac:dyDescent="0.25">
      <c r="A580" s="95"/>
      <c r="B580" s="83"/>
      <c r="C580" s="83"/>
      <c r="D580" s="83"/>
      <c r="E580" s="83"/>
      <c r="F580" s="54"/>
      <c r="G580" s="54"/>
      <c r="H580" s="26"/>
      <c r="I580" s="26"/>
      <c r="J580" s="26"/>
      <c r="K580" s="26"/>
      <c r="L580" s="83"/>
      <c r="M580" s="83"/>
      <c r="N580" s="83"/>
      <c r="O580" s="83"/>
      <c r="P580" s="26"/>
      <c r="Q580" s="86"/>
      <c r="R580" s="86"/>
      <c r="S580" s="83"/>
      <c r="T580" s="89"/>
      <c r="U580" s="92"/>
      <c r="V580" s="74"/>
      <c r="W580" s="77"/>
    </row>
    <row r="581" spans="1:23" ht="15.75" customHeight="1" thickBot="1" x14ac:dyDescent="0.3">
      <c r="A581" s="96"/>
      <c r="B581" s="84"/>
      <c r="C581" s="84"/>
      <c r="D581" s="84"/>
      <c r="E581" s="84"/>
      <c r="F581" s="55"/>
      <c r="G581" s="55"/>
      <c r="H581" s="55"/>
      <c r="I581" s="55"/>
      <c r="J581" s="55"/>
      <c r="K581" s="55"/>
      <c r="L581" s="84"/>
      <c r="M581" s="84"/>
      <c r="N581" s="84"/>
      <c r="O581" s="84"/>
      <c r="P581" s="55"/>
      <c r="Q581" s="87"/>
      <c r="R581" s="87"/>
      <c r="S581" s="84"/>
      <c r="T581" s="90"/>
      <c r="U581" s="93"/>
      <c r="V581" s="75"/>
      <c r="W581" s="78"/>
    </row>
    <row r="582" spans="1:23" ht="15" customHeight="1" x14ac:dyDescent="0.25">
      <c r="A582" s="79"/>
      <c r="B582" s="64">
        <f t="shared" ref="B582" si="567">_xlfn.ISOWEEKNUM(A582)</f>
        <v>52</v>
      </c>
      <c r="C582" s="64"/>
      <c r="D582" s="64"/>
      <c r="E582" s="64"/>
      <c r="F582" s="56"/>
      <c r="G582" s="56"/>
      <c r="H582" s="56"/>
      <c r="I582" s="56"/>
      <c r="J582" s="56"/>
      <c r="K582" s="56"/>
      <c r="L582" s="64"/>
      <c r="M582" s="64"/>
      <c r="N582" s="64"/>
      <c r="O582" s="64"/>
      <c r="P582" s="56"/>
      <c r="Q582" s="67"/>
      <c r="R582" s="67"/>
      <c r="S582" s="64"/>
      <c r="T582" s="64"/>
      <c r="U582" s="70">
        <f t="shared" ref="U582" si="568">IF(E582="Journée WE",(T582-S582)/5400,(T582-S582)/3600)</f>
        <v>0</v>
      </c>
      <c r="V582" s="58">
        <f t="shared" ref="V582" si="569">IF(E582="Journée WE",(T582-S582)/(7.5*(720-W582)),(T582-S582)/(7.5*(480-W582)))</f>
        <v>0</v>
      </c>
      <c r="W582" s="61" cm="1">
        <f t="array" ref="W582">SUM(F582:F584,H582:H584,J582:J584,L582:O584*5)</f>
        <v>0</v>
      </c>
    </row>
    <row r="583" spans="1:23" ht="15" customHeight="1" x14ac:dyDescent="0.25">
      <c r="A583" s="80"/>
      <c r="B583" s="65"/>
      <c r="C583" s="65"/>
      <c r="D583" s="65"/>
      <c r="E583" s="65"/>
      <c r="F583" s="24"/>
      <c r="G583" s="24"/>
      <c r="H583" s="24"/>
      <c r="I583" s="24"/>
      <c r="J583" s="24"/>
      <c r="K583" s="24"/>
      <c r="L583" s="65"/>
      <c r="M583" s="65"/>
      <c r="N583" s="65"/>
      <c r="O583" s="65"/>
      <c r="P583" s="24"/>
      <c r="Q583" s="68"/>
      <c r="R583" s="68"/>
      <c r="S583" s="65"/>
      <c r="T583" s="65"/>
      <c r="U583" s="71"/>
      <c r="V583" s="59"/>
      <c r="W583" s="62"/>
    </row>
    <row r="584" spans="1:23" ht="15.75" customHeight="1" thickBot="1" x14ac:dyDescent="0.3">
      <c r="A584" s="81"/>
      <c r="B584" s="66"/>
      <c r="C584" s="66"/>
      <c r="D584" s="66"/>
      <c r="E584" s="66"/>
      <c r="F584" s="57"/>
      <c r="G584" s="57"/>
      <c r="H584" s="57"/>
      <c r="I584" s="57"/>
      <c r="J584" s="57"/>
      <c r="K584" s="57"/>
      <c r="L584" s="66"/>
      <c r="M584" s="66"/>
      <c r="N584" s="66"/>
      <c r="O584" s="66"/>
      <c r="P584" s="57"/>
      <c r="Q584" s="69"/>
      <c r="R584" s="69"/>
      <c r="S584" s="66"/>
      <c r="T584" s="66"/>
      <c r="U584" s="72"/>
      <c r="V584" s="60"/>
      <c r="W584" s="63"/>
    </row>
    <row r="585" spans="1:23" ht="15" customHeight="1" x14ac:dyDescent="0.25">
      <c r="A585" s="94"/>
      <c r="B585" s="82">
        <f t="shared" ref="B585" si="570">_xlfn.ISOWEEKNUM(A585)</f>
        <v>52</v>
      </c>
      <c r="C585" s="82"/>
      <c r="D585" s="82"/>
      <c r="E585" s="82"/>
      <c r="F585" s="53"/>
      <c r="G585" s="53"/>
      <c r="H585" s="53"/>
      <c r="I585" s="53"/>
      <c r="J585" s="53"/>
      <c r="K585" s="53"/>
      <c r="L585" s="82"/>
      <c r="M585" s="82"/>
      <c r="N585" s="82"/>
      <c r="O585" s="82"/>
      <c r="P585" s="53"/>
      <c r="Q585" s="85"/>
      <c r="R585" s="85"/>
      <c r="S585" s="82"/>
      <c r="T585" s="88"/>
      <c r="U585" s="91">
        <f t="shared" ref="U585" si="571">IF(E585="Journée WE",(T585-S585)/5400,(T585-S585)/3600)</f>
        <v>0</v>
      </c>
      <c r="V585" s="73">
        <f t="shared" ref="V585" si="572">IF(E585="Journée WE",(T585-S585)/(7.5*(720-W585)),(T585-S585)/(7.5*(480-W585)))</f>
        <v>0</v>
      </c>
      <c r="W585" s="76" cm="1">
        <f t="array" ref="W585">SUM(F585:F587,H585:H587,J585:J587,L585:O587*5)</f>
        <v>0</v>
      </c>
    </row>
    <row r="586" spans="1:23" ht="15" customHeight="1" x14ac:dyDescent="0.25">
      <c r="A586" s="95"/>
      <c r="B586" s="83"/>
      <c r="C586" s="83"/>
      <c r="D586" s="83"/>
      <c r="E586" s="83"/>
      <c r="F586" s="54"/>
      <c r="G586" s="54"/>
      <c r="H586" s="26"/>
      <c r="I586" s="26"/>
      <c r="J586" s="26"/>
      <c r="K586" s="26"/>
      <c r="L586" s="83"/>
      <c r="M586" s="83"/>
      <c r="N586" s="83"/>
      <c r="O586" s="83"/>
      <c r="P586" s="26"/>
      <c r="Q586" s="86"/>
      <c r="R586" s="86"/>
      <c r="S586" s="83"/>
      <c r="T586" s="89"/>
      <c r="U586" s="92"/>
      <c r="V586" s="74"/>
      <c r="W586" s="77"/>
    </row>
    <row r="587" spans="1:23" ht="15.75" customHeight="1" thickBot="1" x14ac:dyDescent="0.3">
      <c r="A587" s="96"/>
      <c r="B587" s="84"/>
      <c r="C587" s="84"/>
      <c r="D587" s="84"/>
      <c r="E587" s="84"/>
      <c r="F587" s="55"/>
      <c r="G587" s="55"/>
      <c r="H587" s="55"/>
      <c r="I587" s="55"/>
      <c r="J587" s="55"/>
      <c r="K587" s="55"/>
      <c r="L587" s="84"/>
      <c r="M587" s="84"/>
      <c r="N587" s="84"/>
      <c r="O587" s="84"/>
      <c r="P587" s="55"/>
      <c r="Q587" s="87"/>
      <c r="R587" s="87"/>
      <c r="S587" s="84"/>
      <c r="T587" s="90"/>
      <c r="U587" s="93"/>
      <c r="V587" s="75"/>
      <c r="W587" s="78"/>
    </row>
    <row r="588" spans="1:23" ht="15" customHeight="1" x14ac:dyDescent="0.25">
      <c r="A588" s="79"/>
      <c r="B588" s="64">
        <f t="shared" ref="B588" si="573">_xlfn.ISOWEEKNUM(A588)</f>
        <v>52</v>
      </c>
      <c r="C588" s="64"/>
      <c r="D588" s="64"/>
      <c r="E588" s="64"/>
      <c r="F588" s="56"/>
      <c r="G588" s="56"/>
      <c r="H588" s="56"/>
      <c r="I588" s="56"/>
      <c r="J588" s="56"/>
      <c r="K588" s="56"/>
      <c r="L588" s="64"/>
      <c r="M588" s="64"/>
      <c r="N588" s="64"/>
      <c r="O588" s="64"/>
      <c r="P588" s="56"/>
      <c r="Q588" s="67"/>
      <c r="R588" s="67"/>
      <c r="S588" s="64"/>
      <c r="T588" s="64"/>
      <c r="U588" s="70">
        <f t="shared" ref="U588" si="574">IF(E588="Journée WE",(T588-S588)/5400,(T588-S588)/3600)</f>
        <v>0</v>
      </c>
      <c r="V588" s="58">
        <f t="shared" ref="V588" si="575">IF(E588="Journée WE",(T588-S588)/(7.5*(720-W588)),(T588-S588)/(7.5*(480-W588)))</f>
        <v>0</v>
      </c>
      <c r="W588" s="61" cm="1">
        <f t="array" ref="W588">SUM(F588:F590,H588:H590,J588:J590,L588:O590*5)</f>
        <v>0</v>
      </c>
    </row>
    <row r="589" spans="1:23" ht="15" customHeight="1" x14ac:dyDescent="0.25">
      <c r="A589" s="80"/>
      <c r="B589" s="65"/>
      <c r="C589" s="65"/>
      <c r="D589" s="65"/>
      <c r="E589" s="65"/>
      <c r="F589" s="24"/>
      <c r="G589" s="24"/>
      <c r="H589" s="24"/>
      <c r="I589" s="24"/>
      <c r="J589" s="24"/>
      <c r="K589" s="24"/>
      <c r="L589" s="65"/>
      <c r="M589" s="65"/>
      <c r="N589" s="65"/>
      <c r="O589" s="65"/>
      <c r="P589" s="24"/>
      <c r="Q589" s="68"/>
      <c r="R589" s="68"/>
      <c r="S589" s="65"/>
      <c r="T589" s="65"/>
      <c r="U589" s="71"/>
      <c r="V589" s="59"/>
      <c r="W589" s="62"/>
    </row>
    <row r="590" spans="1:23" ht="15.75" customHeight="1" thickBot="1" x14ac:dyDescent="0.3">
      <c r="A590" s="81"/>
      <c r="B590" s="66"/>
      <c r="C590" s="66"/>
      <c r="D590" s="66"/>
      <c r="E590" s="66"/>
      <c r="F590" s="57"/>
      <c r="G590" s="57"/>
      <c r="H590" s="57"/>
      <c r="I590" s="57"/>
      <c r="J590" s="57"/>
      <c r="K590" s="57"/>
      <c r="L590" s="66"/>
      <c r="M590" s="66"/>
      <c r="N590" s="66"/>
      <c r="O590" s="66"/>
      <c r="P590" s="57"/>
      <c r="Q590" s="69"/>
      <c r="R590" s="69"/>
      <c r="S590" s="66"/>
      <c r="T590" s="66"/>
      <c r="U590" s="72"/>
      <c r="V590" s="60"/>
      <c r="W590" s="63"/>
    </row>
    <row r="591" spans="1:23" ht="15" customHeight="1" x14ac:dyDescent="0.25">
      <c r="A591" s="94"/>
      <c r="B591" s="82">
        <f t="shared" ref="B591" si="576">_xlfn.ISOWEEKNUM(A591)</f>
        <v>52</v>
      </c>
      <c r="C591" s="82"/>
      <c r="D591" s="82"/>
      <c r="E591" s="82"/>
      <c r="F591" s="53"/>
      <c r="G591" s="53"/>
      <c r="H591" s="53"/>
      <c r="I591" s="53"/>
      <c r="J591" s="53"/>
      <c r="K591" s="53"/>
      <c r="L591" s="82"/>
      <c r="M591" s="82"/>
      <c r="N591" s="82"/>
      <c r="O591" s="82"/>
      <c r="P591" s="53"/>
      <c r="Q591" s="85"/>
      <c r="R591" s="85"/>
      <c r="S591" s="82"/>
      <c r="T591" s="88"/>
      <c r="U591" s="91">
        <f t="shared" ref="U591" si="577">IF(E591="Journée WE",(T591-S591)/5400,(T591-S591)/3600)</f>
        <v>0</v>
      </c>
      <c r="V591" s="73">
        <f t="shared" ref="V591" si="578">IF(E591="Journée WE",(T591-S591)/(7.5*(720-W591)),(T591-S591)/(7.5*(480-W591)))</f>
        <v>0</v>
      </c>
      <c r="W591" s="76" cm="1">
        <f t="array" ref="W591">SUM(F591:F593,H591:H593,J591:J593,L591:O593*5)</f>
        <v>0</v>
      </c>
    </row>
    <row r="592" spans="1:23" ht="15" customHeight="1" x14ac:dyDescent="0.25">
      <c r="A592" s="95"/>
      <c r="B592" s="83"/>
      <c r="C592" s="83"/>
      <c r="D592" s="83"/>
      <c r="E592" s="83"/>
      <c r="F592" s="54"/>
      <c r="G592" s="54"/>
      <c r="H592" s="26"/>
      <c r="I592" s="26"/>
      <c r="J592" s="26"/>
      <c r="K592" s="26"/>
      <c r="L592" s="83"/>
      <c r="M592" s="83"/>
      <c r="N592" s="83"/>
      <c r="O592" s="83"/>
      <c r="P592" s="26"/>
      <c r="Q592" s="86"/>
      <c r="R592" s="86"/>
      <c r="S592" s="83"/>
      <c r="T592" s="89"/>
      <c r="U592" s="92"/>
      <c r="V592" s="74"/>
      <c r="W592" s="77"/>
    </row>
    <row r="593" spans="1:23" ht="15.75" customHeight="1" thickBot="1" x14ac:dyDescent="0.3">
      <c r="A593" s="96"/>
      <c r="B593" s="84"/>
      <c r="C593" s="84"/>
      <c r="D593" s="84"/>
      <c r="E593" s="84"/>
      <c r="F593" s="55"/>
      <c r="G593" s="55"/>
      <c r="H593" s="55"/>
      <c r="I593" s="55"/>
      <c r="J593" s="55"/>
      <c r="K593" s="55"/>
      <c r="L593" s="84"/>
      <c r="M593" s="84"/>
      <c r="N593" s="84"/>
      <c r="O593" s="84"/>
      <c r="P593" s="55"/>
      <c r="Q593" s="87"/>
      <c r="R593" s="87"/>
      <c r="S593" s="84"/>
      <c r="T593" s="90"/>
      <c r="U593" s="93"/>
      <c r="V593" s="75"/>
      <c r="W593" s="78"/>
    </row>
    <row r="594" spans="1:23" ht="15" customHeight="1" x14ac:dyDescent="0.25">
      <c r="A594" s="79"/>
      <c r="B594" s="64">
        <f t="shared" ref="B594" si="579">_xlfn.ISOWEEKNUM(A594)</f>
        <v>52</v>
      </c>
      <c r="C594" s="64"/>
      <c r="D594" s="64"/>
      <c r="E594" s="64"/>
      <c r="F594" s="56"/>
      <c r="G594" s="56"/>
      <c r="H594" s="56"/>
      <c r="I594" s="56"/>
      <c r="J594" s="56"/>
      <c r="K594" s="56"/>
      <c r="L594" s="64"/>
      <c r="M594" s="64"/>
      <c r="N594" s="64"/>
      <c r="O594" s="64"/>
      <c r="P594" s="56"/>
      <c r="Q594" s="67"/>
      <c r="R594" s="67"/>
      <c r="S594" s="64"/>
      <c r="T594" s="64"/>
      <c r="U594" s="70">
        <f t="shared" ref="U594" si="580">IF(E594="Journée WE",(T594-S594)/5400,(T594-S594)/3600)</f>
        <v>0</v>
      </c>
      <c r="V594" s="58">
        <f t="shared" ref="V594" si="581">IF(E594="Journée WE",(T594-S594)/(7.5*(720-W594)),(T594-S594)/(7.5*(480-W594)))</f>
        <v>0</v>
      </c>
      <c r="W594" s="61" cm="1">
        <f t="array" ref="W594">SUM(F594:F596,H594:H596,J594:J596,L594:O596*5)</f>
        <v>0</v>
      </c>
    </row>
    <row r="595" spans="1:23" ht="15" customHeight="1" x14ac:dyDescent="0.25">
      <c r="A595" s="80"/>
      <c r="B595" s="65"/>
      <c r="C595" s="65"/>
      <c r="D595" s="65"/>
      <c r="E595" s="65"/>
      <c r="F595" s="24"/>
      <c r="G595" s="24"/>
      <c r="H595" s="24"/>
      <c r="I595" s="24"/>
      <c r="J595" s="24"/>
      <c r="K595" s="24"/>
      <c r="L595" s="65"/>
      <c r="M595" s="65"/>
      <c r="N595" s="65"/>
      <c r="O595" s="65"/>
      <c r="P595" s="24"/>
      <c r="Q595" s="68"/>
      <c r="R595" s="68"/>
      <c r="S595" s="65"/>
      <c r="T595" s="65"/>
      <c r="U595" s="71"/>
      <c r="V595" s="59"/>
      <c r="W595" s="62"/>
    </row>
    <row r="596" spans="1:23" ht="15.75" customHeight="1" thickBot="1" x14ac:dyDescent="0.3">
      <c r="A596" s="81"/>
      <c r="B596" s="66"/>
      <c r="C596" s="66"/>
      <c r="D596" s="66"/>
      <c r="E596" s="66"/>
      <c r="F596" s="57"/>
      <c r="G596" s="57"/>
      <c r="H596" s="57"/>
      <c r="I596" s="57"/>
      <c r="J596" s="57"/>
      <c r="K596" s="57"/>
      <c r="L596" s="66"/>
      <c r="M596" s="66"/>
      <c r="N596" s="66"/>
      <c r="O596" s="66"/>
      <c r="P596" s="57"/>
      <c r="Q596" s="69"/>
      <c r="R596" s="69"/>
      <c r="S596" s="66"/>
      <c r="T596" s="66"/>
      <c r="U596" s="72"/>
      <c r="V596" s="60"/>
      <c r="W596" s="63"/>
    </row>
    <row r="597" spans="1:23" ht="15" customHeight="1" x14ac:dyDescent="0.25">
      <c r="A597" s="94"/>
      <c r="B597" s="82">
        <f t="shared" ref="B597" si="582">_xlfn.ISOWEEKNUM(A597)</f>
        <v>52</v>
      </c>
      <c r="C597" s="82"/>
      <c r="D597" s="82"/>
      <c r="E597" s="82"/>
      <c r="F597" s="53"/>
      <c r="G597" s="53"/>
      <c r="H597" s="53"/>
      <c r="I597" s="53"/>
      <c r="J597" s="53"/>
      <c r="K597" s="53"/>
      <c r="L597" s="82"/>
      <c r="M597" s="82"/>
      <c r="N597" s="82"/>
      <c r="O597" s="82"/>
      <c r="P597" s="53"/>
      <c r="Q597" s="85"/>
      <c r="R597" s="85"/>
      <c r="S597" s="82"/>
      <c r="T597" s="88"/>
      <c r="U597" s="91">
        <f t="shared" ref="U597" si="583">IF(E597="Journée WE",(T597-S597)/5400,(T597-S597)/3600)</f>
        <v>0</v>
      </c>
      <c r="V597" s="73">
        <f t="shared" ref="V597" si="584">IF(E597="Journée WE",(T597-S597)/(7.5*(720-W597)),(T597-S597)/(7.5*(480-W597)))</f>
        <v>0</v>
      </c>
      <c r="W597" s="76" cm="1">
        <f t="array" ref="W597">SUM(F597:F599,H597:H599,J597:J599,L597:O599*5)</f>
        <v>0</v>
      </c>
    </row>
    <row r="598" spans="1:23" ht="15" customHeight="1" x14ac:dyDescent="0.25">
      <c r="A598" s="95"/>
      <c r="B598" s="83"/>
      <c r="C598" s="83"/>
      <c r="D598" s="83"/>
      <c r="E598" s="83"/>
      <c r="F598" s="54"/>
      <c r="G598" s="54"/>
      <c r="H598" s="26"/>
      <c r="I598" s="26"/>
      <c r="J598" s="26"/>
      <c r="K598" s="26"/>
      <c r="L598" s="83"/>
      <c r="M598" s="83"/>
      <c r="N598" s="83"/>
      <c r="O598" s="83"/>
      <c r="P598" s="26"/>
      <c r="Q598" s="86"/>
      <c r="R598" s="86"/>
      <c r="S598" s="83"/>
      <c r="T598" s="89"/>
      <c r="U598" s="92"/>
      <c r="V598" s="74"/>
      <c r="W598" s="77"/>
    </row>
    <row r="599" spans="1:23" ht="15.75" customHeight="1" thickBot="1" x14ac:dyDescent="0.3">
      <c r="A599" s="96"/>
      <c r="B599" s="84"/>
      <c r="C599" s="84"/>
      <c r="D599" s="84"/>
      <c r="E599" s="84"/>
      <c r="F599" s="55"/>
      <c r="G599" s="55"/>
      <c r="H599" s="55"/>
      <c r="I599" s="55"/>
      <c r="J599" s="55"/>
      <c r="K599" s="55"/>
      <c r="L599" s="84"/>
      <c r="M599" s="84"/>
      <c r="N599" s="84"/>
      <c r="O599" s="84"/>
      <c r="P599" s="55"/>
      <c r="Q599" s="87"/>
      <c r="R599" s="87"/>
      <c r="S599" s="84"/>
      <c r="T599" s="90"/>
      <c r="U599" s="93"/>
      <c r="V599" s="75"/>
      <c r="W599" s="78"/>
    </row>
    <row r="600" spans="1:23" ht="15" customHeight="1" x14ac:dyDescent="0.25">
      <c r="A600" s="79"/>
      <c r="B600" s="64">
        <f t="shared" ref="B600" si="585">_xlfn.ISOWEEKNUM(A600)</f>
        <v>52</v>
      </c>
      <c r="C600" s="64"/>
      <c r="D600" s="64"/>
      <c r="E600" s="64"/>
      <c r="F600" s="56"/>
      <c r="G600" s="56"/>
      <c r="H600" s="56"/>
      <c r="I600" s="56"/>
      <c r="J600" s="56"/>
      <c r="K600" s="56"/>
      <c r="L600" s="64"/>
      <c r="M600" s="64"/>
      <c r="N600" s="64"/>
      <c r="O600" s="64"/>
      <c r="P600" s="56"/>
      <c r="Q600" s="67"/>
      <c r="R600" s="67"/>
      <c r="S600" s="64"/>
      <c r="T600" s="64"/>
      <c r="U600" s="70">
        <f t="shared" ref="U600" si="586">IF(E600="Journée WE",(T600-S600)/5400,(T600-S600)/3600)</f>
        <v>0</v>
      </c>
      <c r="V600" s="58">
        <f t="shared" ref="V600" si="587">IF(E600="Journée WE",(T600-S600)/(7.5*(720-W600)),(T600-S600)/(7.5*(480-W600)))</f>
        <v>0</v>
      </c>
      <c r="W600" s="61" cm="1">
        <f t="array" ref="W600">SUM(F600:F602,H600:H602,J600:J602,L600:O602*5)</f>
        <v>0</v>
      </c>
    </row>
    <row r="601" spans="1:23" ht="15" customHeight="1" x14ac:dyDescent="0.25">
      <c r="A601" s="80"/>
      <c r="B601" s="65"/>
      <c r="C601" s="65"/>
      <c r="D601" s="65"/>
      <c r="E601" s="65"/>
      <c r="F601" s="24"/>
      <c r="G601" s="24"/>
      <c r="H601" s="24"/>
      <c r="I601" s="24"/>
      <c r="J601" s="24"/>
      <c r="K601" s="24"/>
      <c r="L601" s="65"/>
      <c r="M601" s="65"/>
      <c r="N601" s="65"/>
      <c r="O601" s="65"/>
      <c r="P601" s="24"/>
      <c r="Q601" s="68"/>
      <c r="R601" s="68"/>
      <c r="S601" s="65"/>
      <c r="T601" s="65"/>
      <c r="U601" s="71"/>
      <c r="V601" s="59"/>
      <c r="W601" s="62"/>
    </row>
    <row r="602" spans="1:23" ht="15.75" customHeight="1" thickBot="1" x14ac:dyDescent="0.3">
      <c r="A602" s="81"/>
      <c r="B602" s="66"/>
      <c r="C602" s="66"/>
      <c r="D602" s="66"/>
      <c r="E602" s="66"/>
      <c r="F602" s="57"/>
      <c r="G602" s="57"/>
      <c r="H602" s="57"/>
      <c r="I602" s="57"/>
      <c r="J602" s="57"/>
      <c r="K602" s="57"/>
      <c r="L602" s="66"/>
      <c r="M602" s="66"/>
      <c r="N602" s="66"/>
      <c r="O602" s="66"/>
      <c r="P602" s="57"/>
      <c r="Q602" s="69"/>
      <c r="R602" s="69"/>
      <c r="S602" s="66"/>
      <c r="T602" s="66"/>
      <c r="U602" s="72"/>
      <c r="V602" s="60"/>
      <c r="W602" s="63"/>
    </row>
    <row r="603" spans="1:23" ht="15" customHeight="1" x14ac:dyDescent="0.25">
      <c r="A603" s="94"/>
      <c r="B603" s="82">
        <f t="shared" ref="B603" si="588">_xlfn.ISOWEEKNUM(A603)</f>
        <v>52</v>
      </c>
      <c r="C603" s="82"/>
      <c r="D603" s="82"/>
      <c r="E603" s="82"/>
      <c r="F603" s="53"/>
      <c r="G603" s="53"/>
      <c r="H603" s="53"/>
      <c r="I603" s="53"/>
      <c r="J603" s="53"/>
      <c r="K603" s="53"/>
      <c r="L603" s="82"/>
      <c r="M603" s="82"/>
      <c r="N603" s="82"/>
      <c r="O603" s="82"/>
      <c r="P603" s="53"/>
      <c r="Q603" s="85"/>
      <c r="R603" s="85"/>
      <c r="S603" s="82"/>
      <c r="T603" s="88"/>
      <c r="U603" s="91">
        <f t="shared" ref="U603" si="589">IF(E603="Journée WE",(T603-S603)/5400,(T603-S603)/3600)</f>
        <v>0</v>
      </c>
      <c r="V603" s="73">
        <f t="shared" ref="V603" si="590">IF(E603="Journée WE",(T603-S603)/(7.5*(720-W603)),(T603-S603)/(7.5*(480-W603)))</f>
        <v>0</v>
      </c>
      <c r="W603" s="76" cm="1">
        <f t="array" ref="W603">SUM(F603:F605,H603:H605,J603:J605,L603:O605*5)</f>
        <v>0</v>
      </c>
    </row>
    <row r="604" spans="1:23" ht="15" customHeight="1" x14ac:dyDescent="0.25">
      <c r="A604" s="95"/>
      <c r="B604" s="83"/>
      <c r="C604" s="83"/>
      <c r="D604" s="83"/>
      <c r="E604" s="83"/>
      <c r="F604" s="54"/>
      <c r="G604" s="54"/>
      <c r="H604" s="26"/>
      <c r="I604" s="26"/>
      <c r="J604" s="26"/>
      <c r="K604" s="26"/>
      <c r="L604" s="83"/>
      <c r="M604" s="83"/>
      <c r="N604" s="83"/>
      <c r="O604" s="83"/>
      <c r="P604" s="26"/>
      <c r="Q604" s="86"/>
      <c r="R604" s="86"/>
      <c r="S604" s="83"/>
      <c r="T604" s="89"/>
      <c r="U604" s="92"/>
      <c r="V604" s="74"/>
      <c r="W604" s="77"/>
    </row>
    <row r="605" spans="1:23" ht="15.75" customHeight="1" thickBot="1" x14ac:dyDescent="0.3">
      <c r="A605" s="96"/>
      <c r="B605" s="84"/>
      <c r="C605" s="84"/>
      <c r="D605" s="84"/>
      <c r="E605" s="84"/>
      <c r="F605" s="55"/>
      <c r="G605" s="55"/>
      <c r="H605" s="55"/>
      <c r="I605" s="55"/>
      <c r="J605" s="55"/>
      <c r="K605" s="55"/>
      <c r="L605" s="84"/>
      <c r="M605" s="84"/>
      <c r="N605" s="84"/>
      <c r="O605" s="84"/>
      <c r="P605" s="55"/>
      <c r="Q605" s="87"/>
      <c r="R605" s="87"/>
      <c r="S605" s="84"/>
      <c r="T605" s="90"/>
      <c r="U605" s="93"/>
      <c r="V605" s="75"/>
      <c r="W605" s="78"/>
    </row>
    <row r="606" spans="1:23" ht="15" customHeight="1" x14ac:dyDescent="0.25">
      <c r="A606" s="79"/>
      <c r="B606" s="64">
        <f t="shared" ref="B606" si="591">_xlfn.ISOWEEKNUM(A606)</f>
        <v>52</v>
      </c>
      <c r="C606" s="64"/>
      <c r="D606" s="64"/>
      <c r="E606" s="64"/>
      <c r="F606" s="56"/>
      <c r="G606" s="56"/>
      <c r="H606" s="56"/>
      <c r="I606" s="56"/>
      <c r="J606" s="56"/>
      <c r="K606" s="56"/>
      <c r="L606" s="64"/>
      <c r="M606" s="64"/>
      <c r="N606" s="64"/>
      <c r="O606" s="64"/>
      <c r="P606" s="56"/>
      <c r="Q606" s="67"/>
      <c r="R606" s="67"/>
      <c r="S606" s="64"/>
      <c r="T606" s="64"/>
      <c r="U606" s="70">
        <f t="shared" ref="U606" si="592">IF(E606="Journée WE",(T606-S606)/5400,(T606-S606)/3600)</f>
        <v>0</v>
      </c>
      <c r="V606" s="58">
        <f t="shared" ref="V606" si="593">IF(E606="Journée WE",(T606-S606)/(7.5*(720-W606)),(T606-S606)/(7.5*(480-W606)))</f>
        <v>0</v>
      </c>
      <c r="W606" s="61" cm="1">
        <f t="array" ref="W606">SUM(F606:F608,H606:H608,J606:J608,L606:O608*5)</f>
        <v>0</v>
      </c>
    </row>
    <row r="607" spans="1:23" ht="15" customHeight="1" x14ac:dyDescent="0.25">
      <c r="A607" s="80"/>
      <c r="B607" s="65"/>
      <c r="C607" s="65"/>
      <c r="D607" s="65"/>
      <c r="E607" s="65"/>
      <c r="F607" s="24"/>
      <c r="G607" s="24"/>
      <c r="H607" s="24"/>
      <c r="I607" s="24"/>
      <c r="J607" s="24"/>
      <c r="K607" s="24"/>
      <c r="L607" s="65"/>
      <c r="M607" s="65"/>
      <c r="N607" s="65"/>
      <c r="O607" s="65"/>
      <c r="P607" s="24"/>
      <c r="Q607" s="68"/>
      <c r="R607" s="68"/>
      <c r="S607" s="65"/>
      <c r="T607" s="65"/>
      <c r="U607" s="71"/>
      <c r="V607" s="59"/>
      <c r="W607" s="62"/>
    </row>
    <row r="608" spans="1:23" ht="15.75" customHeight="1" thickBot="1" x14ac:dyDescent="0.3">
      <c r="A608" s="81"/>
      <c r="B608" s="66"/>
      <c r="C608" s="66"/>
      <c r="D608" s="66"/>
      <c r="E608" s="66"/>
      <c r="F608" s="57"/>
      <c r="G608" s="57"/>
      <c r="H608" s="57"/>
      <c r="I608" s="57"/>
      <c r="J608" s="57"/>
      <c r="K608" s="57"/>
      <c r="L608" s="66"/>
      <c r="M608" s="66"/>
      <c r="N608" s="66"/>
      <c r="O608" s="66"/>
      <c r="P608" s="57"/>
      <c r="Q608" s="69"/>
      <c r="R608" s="69"/>
      <c r="S608" s="66"/>
      <c r="T608" s="66"/>
      <c r="U608" s="72"/>
      <c r="V608" s="60"/>
      <c r="W608" s="63"/>
    </row>
    <row r="609" spans="1:23" ht="15" customHeight="1" x14ac:dyDescent="0.25">
      <c r="A609" s="94"/>
      <c r="B609" s="82">
        <f t="shared" ref="B609" si="594">_xlfn.ISOWEEKNUM(A609)</f>
        <v>52</v>
      </c>
      <c r="C609" s="82"/>
      <c r="D609" s="82"/>
      <c r="E609" s="82"/>
      <c r="F609" s="53"/>
      <c r="G609" s="53"/>
      <c r="H609" s="53"/>
      <c r="I609" s="53"/>
      <c r="J609" s="53"/>
      <c r="K609" s="53"/>
      <c r="L609" s="82"/>
      <c r="M609" s="82"/>
      <c r="N609" s="82"/>
      <c r="O609" s="82"/>
      <c r="P609" s="53"/>
      <c r="Q609" s="85"/>
      <c r="R609" s="85"/>
      <c r="S609" s="82"/>
      <c r="T609" s="88"/>
      <c r="U609" s="91">
        <f t="shared" ref="U609" si="595">IF(E609="Journée WE",(T609-S609)/5400,(T609-S609)/3600)</f>
        <v>0</v>
      </c>
      <c r="V609" s="73">
        <f t="shared" ref="V609" si="596">IF(E609="Journée WE",(T609-S609)/(7.5*(720-W609)),(T609-S609)/(7.5*(480-W609)))</f>
        <v>0</v>
      </c>
      <c r="W609" s="76" cm="1">
        <f t="array" ref="W609">SUM(F609:F611,H609:H611,J609:J611,L609:O611*5)</f>
        <v>0</v>
      </c>
    </row>
    <row r="610" spans="1:23" ht="15" customHeight="1" x14ac:dyDescent="0.25">
      <c r="A610" s="95"/>
      <c r="B610" s="83"/>
      <c r="C610" s="83"/>
      <c r="D610" s="83"/>
      <c r="E610" s="83"/>
      <c r="F610" s="54"/>
      <c r="G610" s="54"/>
      <c r="H610" s="26"/>
      <c r="I610" s="26"/>
      <c r="J610" s="26"/>
      <c r="K610" s="26"/>
      <c r="L610" s="83"/>
      <c r="M610" s="83"/>
      <c r="N610" s="83"/>
      <c r="O610" s="83"/>
      <c r="P610" s="26"/>
      <c r="Q610" s="86"/>
      <c r="R610" s="86"/>
      <c r="S610" s="83"/>
      <c r="T610" s="89"/>
      <c r="U610" s="92"/>
      <c r="V610" s="74"/>
      <c r="W610" s="77"/>
    </row>
    <row r="611" spans="1:23" ht="15.75" customHeight="1" thickBot="1" x14ac:dyDescent="0.3">
      <c r="A611" s="96"/>
      <c r="B611" s="84"/>
      <c r="C611" s="84"/>
      <c r="D611" s="84"/>
      <c r="E611" s="84"/>
      <c r="F611" s="55"/>
      <c r="G611" s="55"/>
      <c r="H611" s="55"/>
      <c r="I611" s="55"/>
      <c r="J611" s="55"/>
      <c r="K611" s="55"/>
      <c r="L611" s="84"/>
      <c r="M611" s="84"/>
      <c r="N611" s="84"/>
      <c r="O611" s="84"/>
      <c r="P611" s="55"/>
      <c r="Q611" s="87"/>
      <c r="R611" s="87"/>
      <c r="S611" s="84"/>
      <c r="T611" s="90"/>
      <c r="U611" s="93"/>
      <c r="V611" s="75"/>
      <c r="W611" s="78"/>
    </row>
    <row r="612" spans="1:23" ht="15" customHeight="1" x14ac:dyDescent="0.25">
      <c r="A612" s="79"/>
      <c r="B612" s="64">
        <f t="shared" ref="B612" si="597">_xlfn.ISOWEEKNUM(A612)</f>
        <v>52</v>
      </c>
      <c r="C612" s="64"/>
      <c r="D612" s="64"/>
      <c r="E612" s="64"/>
      <c r="F612" s="56"/>
      <c r="G612" s="56"/>
      <c r="H612" s="56"/>
      <c r="I612" s="56"/>
      <c r="J612" s="56"/>
      <c r="K612" s="56"/>
      <c r="L612" s="64"/>
      <c r="M612" s="64"/>
      <c r="N612" s="64"/>
      <c r="O612" s="64"/>
      <c r="P612" s="56"/>
      <c r="Q612" s="67"/>
      <c r="R612" s="67"/>
      <c r="S612" s="64"/>
      <c r="T612" s="64"/>
      <c r="U612" s="70">
        <f t="shared" ref="U612" si="598">IF(E612="Journée WE",(T612-S612)/5400,(T612-S612)/3600)</f>
        <v>0</v>
      </c>
      <c r="V612" s="58">
        <f t="shared" ref="V612" si="599">IF(E612="Journée WE",(T612-S612)/(7.5*(720-W612)),(T612-S612)/(7.5*(480-W612)))</f>
        <v>0</v>
      </c>
      <c r="W612" s="61" cm="1">
        <f t="array" ref="W612">SUM(F612:F614,H612:H614,J612:J614,L612:O614*5)</f>
        <v>0</v>
      </c>
    </row>
    <row r="613" spans="1:23" ht="15" customHeight="1" x14ac:dyDescent="0.25">
      <c r="A613" s="80"/>
      <c r="B613" s="65"/>
      <c r="C613" s="65"/>
      <c r="D613" s="65"/>
      <c r="E613" s="65"/>
      <c r="F613" s="24"/>
      <c r="G613" s="24"/>
      <c r="H613" s="24"/>
      <c r="I613" s="24"/>
      <c r="J613" s="24"/>
      <c r="K613" s="24"/>
      <c r="L613" s="65"/>
      <c r="M613" s="65"/>
      <c r="N613" s="65"/>
      <c r="O613" s="65"/>
      <c r="P613" s="24"/>
      <c r="Q613" s="68"/>
      <c r="R613" s="68"/>
      <c r="S613" s="65"/>
      <c r="T613" s="65"/>
      <c r="U613" s="71"/>
      <c r="V613" s="59"/>
      <c r="W613" s="62"/>
    </row>
    <row r="614" spans="1:23" ht="15.75" customHeight="1" thickBot="1" x14ac:dyDescent="0.3">
      <c r="A614" s="81"/>
      <c r="B614" s="66"/>
      <c r="C614" s="66"/>
      <c r="D614" s="66"/>
      <c r="E614" s="66"/>
      <c r="F614" s="57"/>
      <c r="G614" s="57"/>
      <c r="H614" s="57"/>
      <c r="I614" s="57"/>
      <c r="J614" s="57"/>
      <c r="K614" s="57"/>
      <c r="L614" s="66"/>
      <c r="M614" s="66"/>
      <c r="N614" s="66"/>
      <c r="O614" s="66"/>
      <c r="P614" s="57"/>
      <c r="Q614" s="69"/>
      <c r="R614" s="69"/>
      <c r="S614" s="66"/>
      <c r="T614" s="66"/>
      <c r="U614" s="72"/>
      <c r="V614" s="60"/>
      <c r="W614" s="63"/>
    </row>
    <row r="615" spans="1:23" ht="15" customHeight="1" x14ac:dyDescent="0.25">
      <c r="A615" s="94"/>
      <c r="B615" s="82">
        <f t="shared" ref="B615" si="600">_xlfn.ISOWEEKNUM(A615)</f>
        <v>52</v>
      </c>
      <c r="C615" s="82"/>
      <c r="D615" s="82"/>
      <c r="E615" s="82"/>
      <c r="F615" s="53"/>
      <c r="G615" s="53"/>
      <c r="H615" s="53"/>
      <c r="I615" s="53"/>
      <c r="J615" s="53"/>
      <c r="K615" s="53"/>
      <c r="L615" s="82"/>
      <c r="M615" s="82"/>
      <c r="N615" s="82"/>
      <c r="O615" s="82"/>
      <c r="P615" s="53"/>
      <c r="Q615" s="85"/>
      <c r="R615" s="85"/>
      <c r="S615" s="82"/>
      <c r="T615" s="88"/>
      <c r="U615" s="91">
        <f t="shared" ref="U615" si="601">IF(E615="Journée WE",(T615-S615)/5400,(T615-S615)/3600)</f>
        <v>0</v>
      </c>
      <c r="V615" s="73">
        <f t="shared" ref="V615" si="602">IF(E615="Journée WE",(T615-S615)/(7.5*(720-W615)),(T615-S615)/(7.5*(480-W615)))</f>
        <v>0</v>
      </c>
      <c r="W615" s="76" cm="1">
        <f t="array" ref="W615">SUM(F615:F617,H615:H617,J615:J617,L615:O617*5)</f>
        <v>0</v>
      </c>
    </row>
    <row r="616" spans="1:23" ht="15" customHeight="1" x14ac:dyDescent="0.25">
      <c r="A616" s="95"/>
      <c r="B616" s="83"/>
      <c r="C616" s="83"/>
      <c r="D616" s="83"/>
      <c r="E616" s="83"/>
      <c r="F616" s="54"/>
      <c r="G616" s="54"/>
      <c r="H616" s="26"/>
      <c r="I616" s="26"/>
      <c r="J616" s="26"/>
      <c r="K616" s="26"/>
      <c r="L616" s="83"/>
      <c r="M616" s="83"/>
      <c r="N616" s="83"/>
      <c r="O616" s="83"/>
      <c r="P616" s="26"/>
      <c r="Q616" s="86"/>
      <c r="R616" s="86"/>
      <c r="S616" s="83"/>
      <c r="T616" s="89"/>
      <c r="U616" s="92"/>
      <c r="V616" s="74"/>
      <c r="W616" s="77"/>
    </row>
    <row r="617" spans="1:23" ht="15.75" customHeight="1" thickBot="1" x14ac:dyDescent="0.3">
      <c r="A617" s="96"/>
      <c r="B617" s="84"/>
      <c r="C617" s="84"/>
      <c r="D617" s="84"/>
      <c r="E617" s="84"/>
      <c r="F617" s="55"/>
      <c r="G617" s="55"/>
      <c r="H617" s="55"/>
      <c r="I617" s="55"/>
      <c r="J617" s="55"/>
      <c r="K617" s="55"/>
      <c r="L617" s="84"/>
      <c r="M617" s="84"/>
      <c r="N617" s="84"/>
      <c r="O617" s="84"/>
      <c r="P617" s="55"/>
      <c r="Q617" s="87"/>
      <c r="R617" s="87"/>
      <c r="S617" s="84"/>
      <c r="T617" s="90"/>
      <c r="U617" s="93"/>
      <c r="V617" s="75"/>
      <c r="W617" s="78"/>
    </row>
    <row r="618" spans="1:23" ht="15" customHeight="1" x14ac:dyDescent="0.25">
      <c r="A618" s="79"/>
      <c r="B618" s="64">
        <f t="shared" ref="B618" si="603">_xlfn.ISOWEEKNUM(A618)</f>
        <v>52</v>
      </c>
      <c r="C618" s="64"/>
      <c r="D618" s="64"/>
      <c r="E618" s="64"/>
      <c r="F618" s="56"/>
      <c r="G618" s="56"/>
      <c r="H618" s="56"/>
      <c r="I618" s="56"/>
      <c r="J618" s="56"/>
      <c r="K618" s="56"/>
      <c r="L618" s="64"/>
      <c r="M618" s="64"/>
      <c r="N618" s="64"/>
      <c r="O618" s="64"/>
      <c r="P618" s="56"/>
      <c r="Q618" s="67"/>
      <c r="R618" s="67"/>
      <c r="S618" s="64"/>
      <c r="T618" s="64"/>
      <c r="U618" s="70">
        <f t="shared" ref="U618" si="604">IF(E618="Journée WE",(T618-S618)/5400,(T618-S618)/3600)</f>
        <v>0</v>
      </c>
      <c r="V618" s="58">
        <f t="shared" ref="V618" si="605">IF(E618="Journée WE",(T618-S618)/(7.5*(720-W618)),(T618-S618)/(7.5*(480-W618)))</f>
        <v>0</v>
      </c>
      <c r="W618" s="61" cm="1">
        <f t="array" ref="W618">SUM(F618:F620,H618:H620,J618:J620,L618:O620*5)</f>
        <v>0</v>
      </c>
    </row>
    <row r="619" spans="1:23" ht="15" customHeight="1" x14ac:dyDescent="0.25">
      <c r="A619" s="80"/>
      <c r="B619" s="65"/>
      <c r="C619" s="65"/>
      <c r="D619" s="65"/>
      <c r="E619" s="65"/>
      <c r="F619" s="24"/>
      <c r="G619" s="24"/>
      <c r="H619" s="24"/>
      <c r="I619" s="24"/>
      <c r="J619" s="24"/>
      <c r="K619" s="24"/>
      <c r="L619" s="65"/>
      <c r="M619" s="65"/>
      <c r="N619" s="65"/>
      <c r="O619" s="65"/>
      <c r="P619" s="24"/>
      <c r="Q619" s="68"/>
      <c r="R619" s="68"/>
      <c r="S619" s="65"/>
      <c r="T619" s="65"/>
      <c r="U619" s="71"/>
      <c r="V619" s="59"/>
      <c r="W619" s="62"/>
    </row>
    <row r="620" spans="1:23" ht="15.75" customHeight="1" thickBot="1" x14ac:dyDescent="0.3">
      <c r="A620" s="81"/>
      <c r="B620" s="66"/>
      <c r="C620" s="66"/>
      <c r="D620" s="66"/>
      <c r="E620" s="66"/>
      <c r="F620" s="57"/>
      <c r="G620" s="57"/>
      <c r="H620" s="57"/>
      <c r="I620" s="57"/>
      <c r="J620" s="57"/>
      <c r="K620" s="57"/>
      <c r="L620" s="66"/>
      <c r="M620" s="66"/>
      <c r="N620" s="66"/>
      <c r="O620" s="66"/>
      <c r="P620" s="57"/>
      <c r="Q620" s="69"/>
      <c r="R620" s="69"/>
      <c r="S620" s="66"/>
      <c r="T620" s="66"/>
      <c r="U620" s="72"/>
      <c r="V620" s="60"/>
      <c r="W620" s="63"/>
    </row>
    <row r="621" spans="1:23" ht="15" customHeight="1" x14ac:dyDescent="0.25">
      <c r="A621" s="94"/>
      <c r="B621" s="82">
        <f t="shared" ref="B621" si="606">_xlfn.ISOWEEKNUM(A621)</f>
        <v>52</v>
      </c>
      <c r="C621" s="82"/>
      <c r="D621" s="82"/>
      <c r="E621" s="82"/>
      <c r="F621" s="53"/>
      <c r="G621" s="53"/>
      <c r="H621" s="53"/>
      <c r="I621" s="53"/>
      <c r="J621" s="53"/>
      <c r="K621" s="53"/>
      <c r="L621" s="82"/>
      <c r="M621" s="82"/>
      <c r="N621" s="82"/>
      <c r="O621" s="82"/>
      <c r="P621" s="53"/>
      <c r="Q621" s="85"/>
      <c r="R621" s="85"/>
      <c r="S621" s="82"/>
      <c r="T621" s="88"/>
      <c r="U621" s="91">
        <f t="shared" ref="U621" si="607">IF(E621="Journée WE",(T621-S621)/5400,(T621-S621)/3600)</f>
        <v>0</v>
      </c>
      <c r="V621" s="73">
        <f t="shared" ref="V621" si="608">IF(E621="Journée WE",(T621-S621)/(7.5*(720-W621)),(T621-S621)/(7.5*(480-W621)))</f>
        <v>0</v>
      </c>
      <c r="W621" s="76" cm="1">
        <f t="array" ref="W621">SUM(F621:F623,H621:H623,J621:J623,L621:O623*5)</f>
        <v>0</v>
      </c>
    </row>
    <row r="622" spans="1:23" ht="15" customHeight="1" x14ac:dyDescent="0.25">
      <c r="A622" s="95"/>
      <c r="B622" s="83"/>
      <c r="C622" s="83"/>
      <c r="D622" s="83"/>
      <c r="E622" s="83"/>
      <c r="F622" s="54"/>
      <c r="G622" s="54"/>
      <c r="H622" s="26"/>
      <c r="I622" s="26"/>
      <c r="J622" s="26"/>
      <c r="K622" s="26"/>
      <c r="L622" s="83"/>
      <c r="M622" s="83"/>
      <c r="N622" s="83"/>
      <c r="O622" s="83"/>
      <c r="P622" s="26"/>
      <c r="Q622" s="86"/>
      <c r="R622" s="86"/>
      <c r="S622" s="83"/>
      <c r="T622" s="89"/>
      <c r="U622" s="92"/>
      <c r="V622" s="74"/>
      <c r="W622" s="77"/>
    </row>
    <row r="623" spans="1:23" ht="15.75" customHeight="1" thickBot="1" x14ac:dyDescent="0.3">
      <c r="A623" s="96"/>
      <c r="B623" s="84"/>
      <c r="C623" s="84"/>
      <c r="D623" s="84"/>
      <c r="E623" s="84"/>
      <c r="F623" s="55"/>
      <c r="G623" s="55"/>
      <c r="H623" s="55"/>
      <c r="I623" s="55"/>
      <c r="J623" s="55"/>
      <c r="K623" s="55"/>
      <c r="L623" s="84"/>
      <c r="M623" s="84"/>
      <c r="N623" s="84"/>
      <c r="O623" s="84"/>
      <c r="P623" s="55"/>
      <c r="Q623" s="87"/>
      <c r="R623" s="87"/>
      <c r="S623" s="84"/>
      <c r="T623" s="90"/>
      <c r="U623" s="93"/>
      <c r="V623" s="75"/>
      <c r="W623" s="78"/>
    </row>
    <row r="624" spans="1:23" ht="15" customHeight="1" x14ac:dyDescent="0.25">
      <c r="A624" s="79"/>
      <c r="B624" s="64">
        <f t="shared" ref="B624" si="609">_xlfn.ISOWEEKNUM(A624)</f>
        <v>52</v>
      </c>
      <c r="C624" s="64"/>
      <c r="D624" s="64"/>
      <c r="E624" s="64"/>
      <c r="F624" s="56"/>
      <c r="G624" s="56"/>
      <c r="H624" s="56"/>
      <c r="I624" s="56"/>
      <c r="J624" s="56"/>
      <c r="K624" s="56"/>
      <c r="L624" s="64"/>
      <c r="M624" s="64"/>
      <c r="N624" s="64"/>
      <c r="O624" s="64"/>
      <c r="P624" s="56"/>
      <c r="Q624" s="67"/>
      <c r="R624" s="67"/>
      <c r="S624" s="64"/>
      <c r="T624" s="64"/>
      <c r="U624" s="70">
        <f t="shared" ref="U624" si="610">IF(E624="Journée WE",(T624-S624)/5400,(T624-S624)/3600)</f>
        <v>0</v>
      </c>
      <c r="V624" s="58">
        <f t="shared" ref="V624" si="611">IF(E624="Journée WE",(T624-S624)/(7.5*(720-W624)),(T624-S624)/(7.5*(480-W624)))</f>
        <v>0</v>
      </c>
      <c r="W624" s="61" cm="1">
        <f t="array" ref="W624">SUM(F624:F626,H624:H626,J624:J626,L624:O626*5)</f>
        <v>0</v>
      </c>
    </row>
    <row r="625" spans="1:23" ht="15" customHeight="1" x14ac:dyDescent="0.25">
      <c r="A625" s="80"/>
      <c r="B625" s="65"/>
      <c r="C625" s="65"/>
      <c r="D625" s="65"/>
      <c r="E625" s="65"/>
      <c r="F625" s="24"/>
      <c r="G625" s="24"/>
      <c r="H625" s="24"/>
      <c r="I625" s="24"/>
      <c r="J625" s="24"/>
      <c r="K625" s="24"/>
      <c r="L625" s="65"/>
      <c r="M625" s="65"/>
      <c r="N625" s="65"/>
      <c r="O625" s="65"/>
      <c r="P625" s="24"/>
      <c r="Q625" s="68"/>
      <c r="R625" s="68"/>
      <c r="S625" s="65"/>
      <c r="T625" s="65"/>
      <c r="U625" s="71"/>
      <c r="V625" s="59"/>
      <c r="W625" s="62"/>
    </row>
    <row r="626" spans="1:23" ht="15.75" customHeight="1" thickBot="1" x14ac:dyDescent="0.3">
      <c r="A626" s="81"/>
      <c r="B626" s="66"/>
      <c r="C626" s="66"/>
      <c r="D626" s="66"/>
      <c r="E626" s="66"/>
      <c r="F626" s="57"/>
      <c r="G626" s="57"/>
      <c r="H626" s="57"/>
      <c r="I626" s="57"/>
      <c r="J626" s="57"/>
      <c r="K626" s="57"/>
      <c r="L626" s="66"/>
      <c r="M626" s="66"/>
      <c r="N626" s="66"/>
      <c r="O626" s="66"/>
      <c r="P626" s="57"/>
      <c r="Q626" s="69"/>
      <c r="R626" s="69"/>
      <c r="S626" s="66"/>
      <c r="T626" s="66"/>
      <c r="U626" s="72"/>
      <c r="V626" s="60"/>
      <c r="W626" s="63"/>
    </row>
    <row r="627" spans="1:23" ht="15" customHeight="1" x14ac:dyDescent="0.25">
      <c r="A627" s="94"/>
      <c r="B627" s="82">
        <f t="shared" ref="B627" si="612">_xlfn.ISOWEEKNUM(A627)</f>
        <v>52</v>
      </c>
      <c r="C627" s="82"/>
      <c r="D627" s="82"/>
      <c r="E627" s="82"/>
      <c r="F627" s="53"/>
      <c r="G627" s="53"/>
      <c r="H627" s="53"/>
      <c r="I627" s="53"/>
      <c r="J627" s="53"/>
      <c r="K627" s="53"/>
      <c r="L627" s="82"/>
      <c r="M627" s="82"/>
      <c r="N627" s="82"/>
      <c r="O627" s="82"/>
      <c r="P627" s="53"/>
      <c r="Q627" s="85"/>
      <c r="R627" s="85"/>
      <c r="S627" s="82"/>
      <c r="T627" s="88"/>
      <c r="U627" s="91">
        <f t="shared" ref="U627" si="613">IF(E627="Journée WE",(T627-S627)/5400,(T627-S627)/3600)</f>
        <v>0</v>
      </c>
      <c r="V627" s="73">
        <f t="shared" ref="V627" si="614">IF(E627="Journée WE",(T627-S627)/(7.5*(720-W627)),(T627-S627)/(7.5*(480-W627)))</f>
        <v>0</v>
      </c>
      <c r="W627" s="76" cm="1">
        <f t="array" ref="W627">SUM(F627:F629,H627:H629,J627:J629,L627:O629*5)</f>
        <v>0</v>
      </c>
    </row>
    <row r="628" spans="1:23" ht="15" customHeight="1" x14ac:dyDescent="0.25">
      <c r="A628" s="95"/>
      <c r="B628" s="83"/>
      <c r="C628" s="83"/>
      <c r="D628" s="83"/>
      <c r="E628" s="83"/>
      <c r="F628" s="54"/>
      <c r="G628" s="54"/>
      <c r="H628" s="26"/>
      <c r="I628" s="26"/>
      <c r="J628" s="26"/>
      <c r="K628" s="26"/>
      <c r="L628" s="83"/>
      <c r="M628" s="83"/>
      <c r="N628" s="83"/>
      <c r="O628" s="83"/>
      <c r="P628" s="26"/>
      <c r="Q628" s="86"/>
      <c r="R628" s="86"/>
      <c r="S628" s="83"/>
      <c r="T628" s="89"/>
      <c r="U628" s="92"/>
      <c r="V628" s="74"/>
      <c r="W628" s="77"/>
    </row>
    <row r="629" spans="1:23" ht="15.75" customHeight="1" thickBot="1" x14ac:dyDescent="0.3">
      <c r="A629" s="96"/>
      <c r="B629" s="84"/>
      <c r="C629" s="84"/>
      <c r="D629" s="84"/>
      <c r="E629" s="84"/>
      <c r="F629" s="55"/>
      <c r="G629" s="55"/>
      <c r="H629" s="55"/>
      <c r="I629" s="55"/>
      <c r="J629" s="55"/>
      <c r="K629" s="55"/>
      <c r="L629" s="84"/>
      <c r="M629" s="84"/>
      <c r="N629" s="84"/>
      <c r="O629" s="84"/>
      <c r="P629" s="55"/>
      <c r="Q629" s="87"/>
      <c r="R629" s="87"/>
      <c r="S629" s="84"/>
      <c r="T629" s="90"/>
      <c r="U629" s="93"/>
      <c r="V629" s="75"/>
      <c r="W629" s="78"/>
    </row>
    <row r="630" spans="1:23" ht="15" customHeight="1" x14ac:dyDescent="0.25">
      <c r="A630" s="79"/>
      <c r="B630" s="64">
        <f t="shared" ref="B630" si="615">_xlfn.ISOWEEKNUM(A630)</f>
        <v>52</v>
      </c>
      <c r="C630" s="64"/>
      <c r="D630" s="64"/>
      <c r="E630" s="64"/>
      <c r="F630" s="56"/>
      <c r="G630" s="56"/>
      <c r="H630" s="56"/>
      <c r="I630" s="56"/>
      <c r="J630" s="56"/>
      <c r="K630" s="56"/>
      <c r="L630" s="64"/>
      <c r="M630" s="64"/>
      <c r="N630" s="64"/>
      <c r="O630" s="64"/>
      <c r="P630" s="56"/>
      <c r="Q630" s="67"/>
      <c r="R630" s="67"/>
      <c r="S630" s="64"/>
      <c r="T630" s="64"/>
      <c r="U630" s="70">
        <f t="shared" ref="U630" si="616">IF(E630="Journée WE",(T630-S630)/5400,(T630-S630)/3600)</f>
        <v>0</v>
      </c>
      <c r="V630" s="58">
        <f t="shared" ref="V630" si="617">IF(E630="Journée WE",(T630-S630)/(7.5*(720-W630)),(T630-S630)/(7.5*(480-W630)))</f>
        <v>0</v>
      </c>
      <c r="W630" s="61" cm="1">
        <f t="array" ref="W630">SUM(F630:F632,H630:H632,J630:J632,L630:O632*5)</f>
        <v>0</v>
      </c>
    </row>
    <row r="631" spans="1:23" ht="15" customHeight="1" x14ac:dyDescent="0.25">
      <c r="A631" s="80"/>
      <c r="B631" s="65"/>
      <c r="C631" s="65"/>
      <c r="D631" s="65"/>
      <c r="E631" s="65"/>
      <c r="F631" s="24"/>
      <c r="G631" s="24"/>
      <c r="H631" s="24"/>
      <c r="I631" s="24"/>
      <c r="J631" s="24"/>
      <c r="K631" s="24"/>
      <c r="L631" s="65"/>
      <c r="M631" s="65"/>
      <c r="N631" s="65"/>
      <c r="O631" s="65"/>
      <c r="P631" s="24"/>
      <c r="Q631" s="68"/>
      <c r="R631" s="68"/>
      <c r="S631" s="65"/>
      <c r="T631" s="65"/>
      <c r="U631" s="71"/>
      <c r="V631" s="59"/>
      <c r="W631" s="62"/>
    </row>
    <row r="632" spans="1:23" ht="15.75" customHeight="1" thickBot="1" x14ac:dyDescent="0.3">
      <c r="A632" s="81"/>
      <c r="B632" s="66"/>
      <c r="C632" s="66"/>
      <c r="D632" s="66"/>
      <c r="E632" s="66"/>
      <c r="F632" s="57"/>
      <c r="G632" s="57"/>
      <c r="H632" s="57"/>
      <c r="I632" s="57"/>
      <c r="J632" s="57"/>
      <c r="K632" s="57"/>
      <c r="L632" s="66"/>
      <c r="M632" s="66"/>
      <c r="N632" s="66"/>
      <c r="O632" s="66"/>
      <c r="P632" s="57"/>
      <c r="Q632" s="69"/>
      <c r="R632" s="69"/>
      <c r="S632" s="66"/>
      <c r="T632" s="66"/>
      <c r="U632" s="72"/>
      <c r="V632" s="60"/>
      <c r="W632" s="63"/>
    </row>
    <row r="633" spans="1:23" ht="15" customHeight="1" x14ac:dyDescent="0.25">
      <c r="A633" s="94"/>
      <c r="B633" s="82">
        <f t="shared" ref="B633" si="618">_xlfn.ISOWEEKNUM(A633)</f>
        <v>52</v>
      </c>
      <c r="C633" s="82"/>
      <c r="D633" s="82"/>
      <c r="E633" s="82"/>
      <c r="F633" s="53"/>
      <c r="G633" s="53"/>
      <c r="H633" s="53"/>
      <c r="I633" s="53"/>
      <c r="J633" s="53"/>
      <c r="K633" s="53"/>
      <c r="L633" s="82"/>
      <c r="M633" s="82"/>
      <c r="N633" s="82"/>
      <c r="O633" s="82"/>
      <c r="P633" s="53"/>
      <c r="Q633" s="85"/>
      <c r="R633" s="85"/>
      <c r="S633" s="82"/>
      <c r="T633" s="88"/>
      <c r="U633" s="91">
        <f t="shared" ref="U633" si="619">IF(E633="Journée WE",(T633-S633)/5400,(T633-S633)/3600)</f>
        <v>0</v>
      </c>
      <c r="V633" s="73">
        <f t="shared" ref="V633" si="620">IF(E633="Journée WE",(T633-S633)/(7.5*(720-W633)),(T633-S633)/(7.5*(480-W633)))</f>
        <v>0</v>
      </c>
      <c r="W633" s="76" cm="1">
        <f t="array" ref="W633">SUM(F633:F635,H633:H635,J633:J635,L633:O635*5)</f>
        <v>0</v>
      </c>
    </row>
    <row r="634" spans="1:23" ht="15" customHeight="1" x14ac:dyDescent="0.25">
      <c r="A634" s="95"/>
      <c r="B634" s="83"/>
      <c r="C634" s="83"/>
      <c r="D634" s="83"/>
      <c r="E634" s="83"/>
      <c r="F634" s="54"/>
      <c r="G634" s="54"/>
      <c r="H634" s="26"/>
      <c r="I634" s="26"/>
      <c r="J634" s="26"/>
      <c r="K634" s="26"/>
      <c r="L634" s="83"/>
      <c r="M634" s="83"/>
      <c r="N634" s="83"/>
      <c r="O634" s="83"/>
      <c r="P634" s="26"/>
      <c r="Q634" s="86"/>
      <c r="R634" s="86"/>
      <c r="S634" s="83"/>
      <c r="T634" s="89"/>
      <c r="U634" s="92"/>
      <c r="V634" s="74"/>
      <c r="W634" s="77"/>
    </row>
    <row r="635" spans="1:23" ht="15.75" customHeight="1" thickBot="1" x14ac:dyDescent="0.3">
      <c r="A635" s="96"/>
      <c r="B635" s="84"/>
      <c r="C635" s="84"/>
      <c r="D635" s="84"/>
      <c r="E635" s="84"/>
      <c r="F635" s="55"/>
      <c r="G635" s="55"/>
      <c r="H635" s="55"/>
      <c r="I635" s="55"/>
      <c r="J635" s="55"/>
      <c r="K635" s="55"/>
      <c r="L635" s="84"/>
      <c r="M635" s="84"/>
      <c r="N635" s="84"/>
      <c r="O635" s="84"/>
      <c r="P635" s="55"/>
      <c r="Q635" s="87"/>
      <c r="R635" s="87"/>
      <c r="S635" s="84"/>
      <c r="T635" s="90"/>
      <c r="U635" s="93"/>
      <c r="V635" s="75"/>
      <c r="W635" s="78"/>
    </row>
    <row r="636" spans="1:23" ht="15" customHeight="1" x14ac:dyDescent="0.25">
      <c r="A636" s="79"/>
      <c r="B636" s="64">
        <f t="shared" ref="B636" si="621">_xlfn.ISOWEEKNUM(A636)</f>
        <v>52</v>
      </c>
      <c r="C636" s="64"/>
      <c r="D636" s="64"/>
      <c r="E636" s="64"/>
      <c r="F636" s="56"/>
      <c r="G636" s="56"/>
      <c r="H636" s="56"/>
      <c r="I636" s="56"/>
      <c r="J636" s="56"/>
      <c r="K636" s="56"/>
      <c r="L636" s="64"/>
      <c r="M636" s="64"/>
      <c r="N636" s="64"/>
      <c r="O636" s="64"/>
      <c r="P636" s="56"/>
      <c r="Q636" s="67"/>
      <c r="R636" s="67"/>
      <c r="S636" s="64"/>
      <c r="T636" s="64"/>
      <c r="U636" s="70">
        <f t="shared" ref="U636" si="622">IF(E636="Journée WE",(T636-S636)/5400,(T636-S636)/3600)</f>
        <v>0</v>
      </c>
      <c r="V636" s="58">
        <f t="shared" ref="V636" si="623">IF(E636="Journée WE",(T636-S636)/(7.5*(720-W636)),(T636-S636)/(7.5*(480-W636)))</f>
        <v>0</v>
      </c>
      <c r="W636" s="61" cm="1">
        <f t="array" ref="W636">SUM(F636:F638,H636:H638,J636:J638,L636:O638*5)</f>
        <v>0</v>
      </c>
    </row>
    <row r="637" spans="1:23" ht="15" customHeight="1" x14ac:dyDescent="0.25">
      <c r="A637" s="80"/>
      <c r="B637" s="65"/>
      <c r="C637" s="65"/>
      <c r="D637" s="65"/>
      <c r="E637" s="65"/>
      <c r="F637" s="24"/>
      <c r="G637" s="24"/>
      <c r="H637" s="24"/>
      <c r="I637" s="24"/>
      <c r="J637" s="24"/>
      <c r="K637" s="24"/>
      <c r="L637" s="65"/>
      <c r="M637" s="65"/>
      <c r="N637" s="65"/>
      <c r="O637" s="65"/>
      <c r="P637" s="24"/>
      <c r="Q637" s="68"/>
      <c r="R637" s="68"/>
      <c r="S637" s="65"/>
      <c r="T637" s="65"/>
      <c r="U637" s="71"/>
      <c r="V637" s="59"/>
      <c r="W637" s="62"/>
    </row>
    <row r="638" spans="1:23" ht="15.75" customHeight="1" thickBot="1" x14ac:dyDescent="0.3">
      <c r="A638" s="81"/>
      <c r="B638" s="66"/>
      <c r="C638" s="66"/>
      <c r="D638" s="66"/>
      <c r="E638" s="66"/>
      <c r="F638" s="57"/>
      <c r="G638" s="57"/>
      <c r="H638" s="57"/>
      <c r="I638" s="57"/>
      <c r="J638" s="57"/>
      <c r="K638" s="57"/>
      <c r="L638" s="66"/>
      <c r="M638" s="66"/>
      <c r="N638" s="66"/>
      <c r="O638" s="66"/>
      <c r="P638" s="57"/>
      <c r="Q638" s="69"/>
      <c r="R638" s="69"/>
      <c r="S638" s="66"/>
      <c r="T638" s="66"/>
      <c r="U638" s="72"/>
      <c r="V638" s="60"/>
      <c r="W638" s="63"/>
    </row>
    <row r="639" spans="1:23" ht="15" customHeight="1" x14ac:dyDescent="0.25">
      <c r="A639" s="94"/>
      <c r="B639" s="82">
        <f t="shared" ref="B639" si="624">_xlfn.ISOWEEKNUM(A639)</f>
        <v>52</v>
      </c>
      <c r="C639" s="82"/>
      <c r="D639" s="82"/>
      <c r="E639" s="82"/>
      <c r="F639" s="53"/>
      <c r="G639" s="53"/>
      <c r="H639" s="53"/>
      <c r="I639" s="53"/>
      <c r="J639" s="53"/>
      <c r="K639" s="53"/>
      <c r="L639" s="82"/>
      <c r="M639" s="82"/>
      <c r="N639" s="82"/>
      <c r="O639" s="82"/>
      <c r="P639" s="53"/>
      <c r="Q639" s="85"/>
      <c r="R639" s="85"/>
      <c r="S639" s="82"/>
      <c r="T639" s="88"/>
      <c r="U639" s="91">
        <f t="shared" ref="U639" si="625">IF(E639="Journée WE",(T639-S639)/5400,(T639-S639)/3600)</f>
        <v>0</v>
      </c>
      <c r="V639" s="73">
        <f t="shared" ref="V639" si="626">IF(E639="Journée WE",(T639-S639)/(7.5*(720-W639)),(T639-S639)/(7.5*(480-W639)))</f>
        <v>0</v>
      </c>
      <c r="W639" s="76" cm="1">
        <f t="array" ref="W639">SUM(F639:F641,H639:H641,J639:J641,L639:O641*5)</f>
        <v>0</v>
      </c>
    </row>
    <row r="640" spans="1:23" ht="15" customHeight="1" x14ac:dyDescent="0.25">
      <c r="A640" s="95"/>
      <c r="B640" s="83"/>
      <c r="C640" s="83"/>
      <c r="D640" s="83"/>
      <c r="E640" s="83"/>
      <c r="F640" s="54"/>
      <c r="G640" s="54"/>
      <c r="H640" s="26"/>
      <c r="I640" s="26"/>
      <c r="J640" s="26"/>
      <c r="K640" s="26"/>
      <c r="L640" s="83"/>
      <c r="M640" s="83"/>
      <c r="N640" s="83"/>
      <c r="O640" s="83"/>
      <c r="P640" s="26"/>
      <c r="Q640" s="86"/>
      <c r="R640" s="86"/>
      <c r="S640" s="83"/>
      <c r="T640" s="89"/>
      <c r="U640" s="92"/>
      <c r="V640" s="74"/>
      <c r="W640" s="77"/>
    </row>
    <row r="641" spans="1:23" ht="15.75" customHeight="1" thickBot="1" x14ac:dyDescent="0.3">
      <c r="A641" s="96"/>
      <c r="B641" s="84"/>
      <c r="C641" s="84"/>
      <c r="D641" s="84"/>
      <c r="E641" s="84"/>
      <c r="F641" s="55"/>
      <c r="G641" s="55"/>
      <c r="H641" s="55"/>
      <c r="I641" s="55"/>
      <c r="J641" s="55"/>
      <c r="K641" s="55"/>
      <c r="L641" s="84"/>
      <c r="M641" s="84"/>
      <c r="N641" s="84"/>
      <c r="O641" s="84"/>
      <c r="P641" s="55"/>
      <c r="Q641" s="87"/>
      <c r="R641" s="87"/>
      <c r="S641" s="84"/>
      <c r="T641" s="90"/>
      <c r="U641" s="93"/>
      <c r="V641" s="75"/>
      <c r="W641" s="78"/>
    </row>
    <row r="642" spans="1:23" ht="15" customHeight="1" x14ac:dyDescent="0.25">
      <c r="A642" s="79"/>
      <c r="B642" s="64">
        <f t="shared" ref="B642" si="627">_xlfn.ISOWEEKNUM(A642)</f>
        <v>52</v>
      </c>
      <c r="C642" s="64"/>
      <c r="D642" s="64"/>
      <c r="E642" s="64"/>
      <c r="F642" s="56"/>
      <c r="G642" s="56"/>
      <c r="H642" s="56"/>
      <c r="I642" s="56"/>
      <c r="J642" s="56"/>
      <c r="K642" s="56"/>
      <c r="L642" s="64"/>
      <c r="M642" s="64"/>
      <c r="N642" s="64"/>
      <c r="O642" s="64"/>
      <c r="P642" s="56"/>
      <c r="Q642" s="67"/>
      <c r="R642" s="67"/>
      <c r="S642" s="64"/>
      <c r="T642" s="64"/>
      <c r="U642" s="70">
        <f t="shared" ref="U642" si="628">IF(E642="Journée WE",(T642-S642)/5400,(T642-S642)/3600)</f>
        <v>0</v>
      </c>
      <c r="V642" s="58">
        <f t="shared" ref="V642" si="629">IF(E642="Journée WE",(T642-S642)/(7.5*(720-W642)),(T642-S642)/(7.5*(480-W642)))</f>
        <v>0</v>
      </c>
      <c r="W642" s="61" cm="1">
        <f t="array" ref="W642">SUM(F642:F644,H642:H644,J642:J644,L642:O644*5)</f>
        <v>0</v>
      </c>
    </row>
    <row r="643" spans="1:23" ht="15" customHeight="1" x14ac:dyDescent="0.25">
      <c r="A643" s="80"/>
      <c r="B643" s="65"/>
      <c r="C643" s="65"/>
      <c r="D643" s="65"/>
      <c r="E643" s="65"/>
      <c r="F643" s="24"/>
      <c r="G643" s="24"/>
      <c r="H643" s="24"/>
      <c r="I643" s="24"/>
      <c r="J643" s="24"/>
      <c r="K643" s="24"/>
      <c r="L643" s="65"/>
      <c r="M643" s="65"/>
      <c r="N643" s="65"/>
      <c r="O643" s="65"/>
      <c r="P643" s="24"/>
      <c r="Q643" s="68"/>
      <c r="R643" s="68"/>
      <c r="S643" s="65"/>
      <c r="T643" s="65"/>
      <c r="U643" s="71"/>
      <c r="V643" s="59"/>
      <c r="W643" s="62"/>
    </row>
    <row r="644" spans="1:23" ht="15.75" customHeight="1" thickBot="1" x14ac:dyDescent="0.3">
      <c r="A644" s="81"/>
      <c r="B644" s="66"/>
      <c r="C644" s="66"/>
      <c r="D644" s="66"/>
      <c r="E644" s="66"/>
      <c r="F644" s="57"/>
      <c r="G644" s="57"/>
      <c r="H644" s="57"/>
      <c r="I644" s="57"/>
      <c r="J644" s="57"/>
      <c r="K644" s="57"/>
      <c r="L644" s="66"/>
      <c r="M644" s="66"/>
      <c r="N644" s="66"/>
      <c r="O644" s="66"/>
      <c r="P644" s="57"/>
      <c r="Q644" s="69"/>
      <c r="R644" s="69"/>
      <c r="S644" s="66"/>
      <c r="T644" s="66"/>
      <c r="U644" s="72"/>
      <c r="V644" s="60"/>
      <c r="W644" s="63"/>
    </row>
    <row r="645" spans="1:23" ht="15" customHeight="1" x14ac:dyDescent="0.25">
      <c r="A645" s="94"/>
      <c r="B645" s="82">
        <f t="shared" ref="B645" si="630">_xlfn.ISOWEEKNUM(A645)</f>
        <v>52</v>
      </c>
      <c r="C645" s="82"/>
      <c r="D645" s="82"/>
      <c r="E645" s="82"/>
      <c r="F645" s="53"/>
      <c r="G645" s="53"/>
      <c r="H645" s="53"/>
      <c r="I645" s="53"/>
      <c r="J645" s="53"/>
      <c r="K645" s="53"/>
      <c r="L645" s="82"/>
      <c r="M645" s="82"/>
      <c r="N645" s="82"/>
      <c r="O645" s="82"/>
      <c r="P645" s="53"/>
      <c r="Q645" s="85"/>
      <c r="R645" s="85"/>
      <c r="S645" s="82"/>
      <c r="T645" s="88"/>
      <c r="U645" s="91">
        <f t="shared" ref="U645" si="631">IF(E645="Journée WE",(T645-S645)/5400,(T645-S645)/3600)</f>
        <v>0</v>
      </c>
      <c r="V645" s="73">
        <f t="shared" ref="V645" si="632">IF(E645="Journée WE",(T645-S645)/(7.5*(720-W645)),(T645-S645)/(7.5*(480-W645)))</f>
        <v>0</v>
      </c>
      <c r="W645" s="76" cm="1">
        <f t="array" ref="W645">SUM(F645:F647,H645:H647,J645:J647,L645:O647*5)</f>
        <v>0</v>
      </c>
    </row>
    <row r="646" spans="1:23" ht="15" customHeight="1" x14ac:dyDescent="0.25">
      <c r="A646" s="95"/>
      <c r="B646" s="83"/>
      <c r="C646" s="83"/>
      <c r="D646" s="83"/>
      <c r="E646" s="83"/>
      <c r="F646" s="54"/>
      <c r="G646" s="54"/>
      <c r="H646" s="26"/>
      <c r="I646" s="26"/>
      <c r="J646" s="26"/>
      <c r="K646" s="26"/>
      <c r="L646" s="83"/>
      <c r="M646" s="83"/>
      <c r="N646" s="83"/>
      <c r="O646" s="83"/>
      <c r="P646" s="26"/>
      <c r="Q646" s="86"/>
      <c r="R646" s="86"/>
      <c r="S646" s="83"/>
      <c r="T646" s="89"/>
      <c r="U646" s="92"/>
      <c r="V646" s="74"/>
      <c r="W646" s="77"/>
    </row>
    <row r="647" spans="1:23" ht="15.75" customHeight="1" thickBot="1" x14ac:dyDescent="0.3">
      <c r="A647" s="96"/>
      <c r="B647" s="84"/>
      <c r="C647" s="84"/>
      <c r="D647" s="84"/>
      <c r="E647" s="84"/>
      <c r="F647" s="55"/>
      <c r="G647" s="55"/>
      <c r="H647" s="55"/>
      <c r="I647" s="55"/>
      <c r="J647" s="55"/>
      <c r="K647" s="55"/>
      <c r="L647" s="84"/>
      <c r="M647" s="84"/>
      <c r="N647" s="84"/>
      <c r="O647" s="84"/>
      <c r="P647" s="55"/>
      <c r="Q647" s="87"/>
      <c r="R647" s="87"/>
      <c r="S647" s="84"/>
      <c r="T647" s="90"/>
      <c r="U647" s="93"/>
      <c r="V647" s="75"/>
      <c r="W647" s="78"/>
    </row>
    <row r="648" spans="1:23" ht="15" customHeight="1" x14ac:dyDescent="0.25">
      <c r="A648" s="79"/>
      <c r="B648" s="64">
        <f t="shared" ref="B648" si="633">_xlfn.ISOWEEKNUM(A648)</f>
        <v>52</v>
      </c>
      <c r="C648" s="64"/>
      <c r="D648" s="64"/>
      <c r="E648" s="64"/>
      <c r="F648" s="56"/>
      <c r="G648" s="56"/>
      <c r="H648" s="56"/>
      <c r="I648" s="56"/>
      <c r="J648" s="56"/>
      <c r="K648" s="56"/>
      <c r="L648" s="64"/>
      <c r="M648" s="64"/>
      <c r="N648" s="64"/>
      <c r="O648" s="64"/>
      <c r="P648" s="56"/>
      <c r="Q648" s="67"/>
      <c r="R648" s="67"/>
      <c r="S648" s="64"/>
      <c r="T648" s="64"/>
      <c r="U648" s="70">
        <f t="shared" ref="U648" si="634">IF(E648="Journée WE",(T648-S648)/5400,(T648-S648)/3600)</f>
        <v>0</v>
      </c>
      <c r="V648" s="58">
        <f t="shared" ref="V648" si="635">IF(E648="Journée WE",(T648-S648)/(7.5*(720-W648)),(T648-S648)/(7.5*(480-W648)))</f>
        <v>0</v>
      </c>
      <c r="W648" s="61" cm="1">
        <f t="array" ref="W648">SUM(F648:F650,H648:H650,J648:J650,L648:O650*5)</f>
        <v>0</v>
      </c>
    </row>
    <row r="649" spans="1:23" ht="15" customHeight="1" x14ac:dyDescent="0.25">
      <c r="A649" s="80"/>
      <c r="B649" s="65"/>
      <c r="C649" s="65"/>
      <c r="D649" s="65"/>
      <c r="E649" s="65"/>
      <c r="F649" s="24"/>
      <c r="G649" s="24"/>
      <c r="H649" s="24"/>
      <c r="I649" s="24"/>
      <c r="J649" s="24"/>
      <c r="K649" s="24"/>
      <c r="L649" s="65"/>
      <c r="M649" s="65"/>
      <c r="N649" s="65"/>
      <c r="O649" s="65"/>
      <c r="P649" s="24"/>
      <c r="Q649" s="68"/>
      <c r="R649" s="68"/>
      <c r="S649" s="65"/>
      <c r="T649" s="65"/>
      <c r="U649" s="71"/>
      <c r="V649" s="59"/>
      <c r="W649" s="62"/>
    </row>
    <row r="650" spans="1:23" ht="15.75" customHeight="1" thickBot="1" x14ac:dyDescent="0.3">
      <c r="A650" s="81"/>
      <c r="B650" s="66"/>
      <c r="C650" s="66"/>
      <c r="D650" s="66"/>
      <c r="E650" s="66"/>
      <c r="F650" s="57"/>
      <c r="G650" s="57"/>
      <c r="H650" s="57"/>
      <c r="I650" s="57"/>
      <c r="J650" s="57"/>
      <c r="K650" s="57"/>
      <c r="L650" s="66"/>
      <c r="M650" s="66"/>
      <c r="N650" s="66"/>
      <c r="O650" s="66"/>
      <c r="P650" s="57"/>
      <c r="Q650" s="69"/>
      <c r="R650" s="69"/>
      <c r="S650" s="66"/>
      <c r="T650" s="66"/>
      <c r="U650" s="72"/>
      <c r="V650" s="60"/>
      <c r="W650" s="63"/>
    </row>
    <row r="651" spans="1:23" ht="15" customHeight="1" x14ac:dyDescent="0.25">
      <c r="A651" s="94"/>
      <c r="B651" s="82">
        <f t="shared" ref="B651" si="636">_xlfn.ISOWEEKNUM(A651)</f>
        <v>52</v>
      </c>
      <c r="C651" s="82"/>
      <c r="D651" s="82"/>
      <c r="E651" s="82"/>
      <c r="F651" s="53"/>
      <c r="G651" s="53"/>
      <c r="H651" s="53"/>
      <c r="I651" s="53"/>
      <c r="J651" s="53"/>
      <c r="K651" s="53"/>
      <c r="L651" s="82"/>
      <c r="M651" s="82"/>
      <c r="N651" s="82"/>
      <c r="O651" s="82"/>
      <c r="P651" s="53"/>
      <c r="Q651" s="85"/>
      <c r="R651" s="85"/>
      <c r="S651" s="82"/>
      <c r="T651" s="88"/>
      <c r="U651" s="91">
        <f t="shared" ref="U651" si="637">IF(E651="Journée WE",(T651-S651)/5400,(T651-S651)/3600)</f>
        <v>0</v>
      </c>
      <c r="V651" s="73">
        <f t="shared" ref="V651" si="638">IF(E651="Journée WE",(T651-S651)/(7.5*(720-W651)),(T651-S651)/(7.5*(480-W651)))</f>
        <v>0</v>
      </c>
      <c r="W651" s="76" cm="1">
        <f t="array" ref="W651">SUM(F651:F653,H651:H653,J651:J653,L651:O653*5)</f>
        <v>0</v>
      </c>
    </row>
    <row r="652" spans="1:23" ht="15" customHeight="1" x14ac:dyDescent="0.25">
      <c r="A652" s="95"/>
      <c r="B652" s="83"/>
      <c r="C652" s="83"/>
      <c r="D652" s="83"/>
      <c r="E652" s="83"/>
      <c r="F652" s="54"/>
      <c r="G652" s="54"/>
      <c r="H652" s="26"/>
      <c r="I652" s="26"/>
      <c r="J652" s="26"/>
      <c r="K652" s="26"/>
      <c r="L652" s="83"/>
      <c r="M652" s="83"/>
      <c r="N652" s="83"/>
      <c r="O652" s="83"/>
      <c r="P652" s="26"/>
      <c r="Q652" s="86"/>
      <c r="R652" s="86"/>
      <c r="S652" s="83"/>
      <c r="T652" s="89"/>
      <c r="U652" s="92"/>
      <c r="V652" s="74"/>
      <c r="W652" s="77"/>
    </row>
    <row r="653" spans="1:23" ht="15.75" customHeight="1" thickBot="1" x14ac:dyDescent="0.3">
      <c r="A653" s="96"/>
      <c r="B653" s="84"/>
      <c r="C653" s="84"/>
      <c r="D653" s="84"/>
      <c r="E653" s="84"/>
      <c r="F653" s="55"/>
      <c r="G653" s="55"/>
      <c r="H653" s="55"/>
      <c r="I653" s="55"/>
      <c r="J653" s="55"/>
      <c r="K653" s="55"/>
      <c r="L653" s="84"/>
      <c r="M653" s="84"/>
      <c r="N653" s="84"/>
      <c r="O653" s="84"/>
      <c r="P653" s="55"/>
      <c r="Q653" s="87"/>
      <c r="R653" s="87"/>
      <c r="S653" s="84"/>
      <c r="T653" s="90"/>
      <c r="U653" s="93"/>
      <c r="V653" s="75"/>
      <c r="W653" s="78"/>
    </row>
    <row r="654" spans="1:23" ht="15" customHeight="1" x14ac:dyDescent="0.25">
      <c r="A654" s="79"/>
      <c r="B654" s="64">
        <f t="shared" ref="B654" si="639">_xlfn.ISOWEEKNUM(A654)</f>
        <v>52</v>
      </c>
      <c r="C654" s="64"/>
      <c r="D654" s="64"/>
      <c r="E654" s="64"/>
      <c r="F654" s="56"/>
      <c r="G654" s="56"/>
      <c r="H654" s="56"/>
      <c r="I654" s="56"/>
      <c r="J654" s="56"/>
      <c r="K654" s="56"/>
      <c r="L654" s="64"/>
      <c r="M654" s="64"/>
      <c r="N654" s="64"/>
      <c r="O654" s="64"/>
      <c r="P654" s="56"/>
      <c r="Q654" s="67"/>
      <c r="R654" s="67"/>
      <c r="S654" s="64"/>
      <c r="T654" s="64"/>
      <c r="U654" s="70">
        <f t="shared" ref="U654" si="640">IF(E654="Journée WE",(T654-S654)/5400,(T654-S654)/3600)</f>
        <v>0</v>
      </c>
      <c r="V654" s="58">
        <f t="shared" ref="V654" si="641">IF(E654="Journée WE",(T654-S654)/(7.5*(720-W654)),(T654-S654)/(7.5*(480-W654)))</f>
        <v>0</v>
      </c>
      <c r="W654" s="61" cm="1">
        <f t="array" ref="W654">SUM(F654:F656,H654:H656,J654:J656,L654:O656*5)</f>
        <v>0</v>
      </c>
    </row>
    <row r="655" spans="1:23" ht="15" customHeight="1" x14ac:dyDescent="0.25">
      <c r="A655" s="80"/>
      <c r="B655" s="65"/>
      <c r="C655" s="65"/>
      <c r="D655" s="65"/>
      <c r="E655" s="65"/>
      <c r="F655" s="24"/>
      <c r="G655" s="24"/>
      <c r="H655" s="24"/>
      <c r="I655" s="24"/>
      <c r="J655" s="24"/>
      <c r="K655" s="24"/>
      <c r="L655" s="65"/>
      <c r="M655" s="65"/>
      <c r="N655" s="65"/>
      <c r="O655" s="65"/>
      <c r="P655" s="24"/>
      <c r="Q655" s="68"/>
      <c r="R655" s="68"/>
      <c r="S655" s="65"/>
      <c r="T655" s="65"/>
      <c r="U655" s="71"/>
      <c r="V655" s="59"/>
      <c r="W655" s="62"/>
    </row>
    <row r="656" spans="1:23" ht="15.75" customHeight="1" thickBot="1" x14ac:dyDescent="0.3">
      <c r="A656" s="81"/>
      <c r="B656" s="66"/>
      <c r="C656" s="66"/>
      <c r="D656" s="66"/>
      <c r="E656" s="66"/>
      <c r="F656" s="57"/>
      <c r="G656" s="57"/>
      <c r="H656" s="57"/>
      <c r="I656" s="57"/>
      <c r="J656" s="57"/>
      <c r="K656" s="57"/>
      <c r="L656" s="66"/>
      <c r="M656" s="66"/>
      <c r="N656" s="66"/>
      <c r="O656" s="66"/>
      <c r="P656" s="57"/>
      <c r="Q656" s="69"/>
      <c r="R656" s="69"/>
      <c r="S656" s="66"/>
      <c r="T656" s="66"/>
      <c r="U656" s="72"/>
      <c r="V656" s="60"/>
      <c r="W656" s="63"/>
    </row>
    <row r="657" spans="1:23" ht="15" customHeight="1" x14ac:dyDescent="0.25">
      <c r="A657" s="94"/>
      <c r="B657" s="82">
        <f t="shared" ref="B657" si="642">_xlfn.ISOWEEKNUM(A657)</f>
        <v>52</v>
      </c>
      <c r="C657" s="82"/>
      <c r="D657" s="82"/>
      <c r="E657" s="82"/>
      <c r="F657" s="53"/>
      <c r="G657" s="53"/>
      <c r="H657" s="53"/>
      <c r="I657" s="53"/>
      <c r="J657" s="53"/>
      <c r="K657" s="53"/>
      <c r="L657" s="82"/>
      <c r="M657" s="82"/>
      <c r="N657" s="82"/>
      <c r="O657" s="82"/>
      <c r="P657" s="53"/>
      <c r="Q657" s="85"/>
      <c r="R657" s="85"/>
      <c r="S657" s="82"/>
      <c r="T657" s="88"/>
      <c r="U657" s="91">
        <f t="shared" ref="U657" si="643">IF(E657="Journée WE",(T657-S657)/5400,(T657-S657)/3600)</f>
        <v>0</v>
      </c>
      <c r="V657" s="73">
        <f t="shared" ref="V657" si="644">IF(E657="Journée WE",(T657-S657)/(7.5*(720-W657)),(T657-S657)/(7.5*(480-W657)))</f>
        <v>0</v>
      </c>
      <c r="W657" s="76" cm="1">
        <f t="array" ref="W657">SUM(F657:F659,H657:H659,J657:J659,L657:O659*5)</f>
        <v>0</v>
      </c>
    </row>
    <row r="658" spans="1:23" ht="15" customHeight="1" x14ac:dyDescent="0.25">
      <c r="A658" s="95"/>
      <c r="B658" s="83"/>
      <c r="C658" s="83"/>
      <c r="D658" s="83"/>
      <c r="E658" s="83"/>
      <c r="F658" s="54"/>
      <c r="G658" s="54"/>
      <c r="H658" s="26"/>
      <c r="I658" s="26"/>
      <c r="J658" s="26"/>
      <c r="K658" s="26"/>
      <c r="L658" s="83"/>
      <c r="M658" s="83"/>
      <c r="N658" s="83"/>
      <c r="O658" s="83"/>
      <c r="P658" s="26"/>
      <c r="Q658" s="86"/>
      <c r="R658" s="86"/>
      <c r="S658" s="83"/>
      <c r="T658" s="89"/>
      <c r="U658" s="92"/>
      <c r="V658" s="74"/>
      <c r="W658" s="77"/>
    </row>
    <row r="659" spans="1:23" ht="15.75" customHeight="1" thickBot="1" x14ac:dyDescent="0.3">
      <c r="A659" s="96"/>
      <c r="B659" s="84"/>
      <c r="C659" s="84"/>
      <c r="D659" s="84"/>
      <c r="E659" s="84"/>
      <c r="F659" s="55"/>
      <c r="G659" s="55"/>
      <c r="H659" s="55"/>
      <c r="I659" s="55"/>
      <c r="J659" s="55"/>
      <c r="K659" s="55"/>
      <c r="L659" s="84"/>
      <c r="M659" s="84"/>
      <c r="N659" s="84"/>
      <c r="O659" s="84"/>
      <c r="P659" s="55"/>
      <c r="Q659" s="87"/>
      <c r="R659" s="87"/>
      <c r="S659" s="84"/>
      <c r="T659" s="90"/>
      <c r="U659" s="93"/>
      <c r="V659" s="75"/>
      <c r="W659" s="78"/>
    </row>
    <row r="660" spans="1:23" ht="15" customHeight="1" x14ac:dyDescent="0.25">
      <c r="A660" s="79"/>
      <c r="B660" s="64">
        <f t="shared" ref="B660" si="645">_xlfn.ISOWEEKNUM(A660)</f>
        <v>52</v>
      </c>
      <c r="C660" s="64"/>
      <c r="D660" s="64"/>
      <c r="E660" s="64"/>
      <c r="F660" s="56"/>
      <c r="G660" s="56"/>
      <c r="H660" s="56"/>
      <c r="I660" s="56"/>
      <c r="J660" s="56"/>
      <c r="K660" s="56"/>
      <c r="L660" s="64"/>
      <c r="M660" s="64"/>
      <c r="N660" s="64"/>
      <c r="O660" s="64"/>
      <c r="P660" s="56"/>
      <c r="Q660" s="67"/>
      <c r="R660" s="67"/>
      <c r="S660" s="64"/>
      <c r="T660" s="64"/>
      <c r="U660" s="70">
        <f t="shared" ref="U660" si="646">IF(E660="Journée WE",(T660-S660)/5400,(T660-S660)/3600)</f>
        <v>0</v>
      </c>
      <c r="V660" s="58">
        <f t="shared" ref="V660" si="647">IF(E660="Journée WE",(T660-S660)/(7.5*(720-W660)),(T660-S660)/(7.5*(480-W660)))</f>
        <v>0</v>
      </c>
      <c r="W660" s="61" cm="1">
        <f t="array" ref="W660">SUM(F660:F662,H660:H662,J660:J662,L660:O662*5)</f>
        <v>0</v>
      </c>
    </row>
    <row r="661" spans="1:23" ht="15" customHeight="1" x14ac:dyDescent="0.25">
      <c r="A661" s="80"/>
      <c r="B661" s="65"/>
      <c r="C661" s="65"/>
      <c r="D661" s="65"/>
      <c r="E661" s="65"/>
      <c r="F661" s="24"/>
      <c r="G661" s="24"/>
      <c r="H661" s="24"/>
      <c r="I661" s="24"/>
      <c r="J661" s="24"/>
      <c r="K661" s="24"/>
      <c r="L661" s="65"/>
      <c r="M661" s="65"/>
      <c r="N661" s="65"/>
      <c r="O661" s="65"/>
      <c r="P661" s="24"/>
      <c r="Q661" s="68"/>
      <c r="R661" s="68"/>
      <c r="S661" s="65"/>
      <c r="T661" s="65"/>
      <c r="U661" s="71"/>
      <c r="V661" s="59"/>
      <c r="W661" s="62"/>
    </row>
    <row r="662" spans="1:23" ht="15.75" customHeight="1" thickBot="1" x14ac:dyDescent="0.3">
      <c r="A662" s="81"/>
      <c r="B662" s="66"/>
      <c r="C662" s="66"/>
      <c r="D662" s="66"/>
      <c r="E662" s="66"/>
      <c r="F662" s="57"/>
      <c r="G662" s="57"/>
      <c r="H662" s="57"/>
      <c r="I662" s="57"/>
      <c r="J662" s="57"/>
      <c r="K662" s="57"/>
      <c r="L662" s="66"/>
      <c r="M662" s="66"/>
      <c r="N662" s="66"/>
      <c r="O662" s="66"/>
      <c r="P662" s="57"/>
      <c r="Q662" s="69"/>
      <c r="R662" s="69"/>
      <c r="S662" s="66"/>
      <c r="T662" s="66"/>
      <c r="U662" s="72"/>
      <c r="V662" s="60"/>
      <c r="W662" s="63"/>
    </row>
    <row r="663" spans="1:23" ht="15" customHeight="1" x14ac:dyDescent="0.25">
      <c r="A663" s="94"/>
      <c r="B663" s="82">
        <f t="shared" ref="B663" si="648">_xlfn.ISOWEEKNUM(A663)</f>
        <v>52</v>
      </c>
      <c r="C663" s="82"/>
      <c r="D663" s="82"/>
      <c r="E663" s="82"/>
      <c r="F663" s="53"/>
      <c r="G663" s="53"/>
      <c r="H663" s="53"/>
      <c r="I663" s="53"/>
      <c r="J663" s="53"/>
      <c r="K663" s="53"/>
      <c r="L663" s="82"/>
      <c r="M663" s="82"/>
      <c r="N663" s="82"/>
      <c r="O663" s="82"/>
      <c r="P663" s="53"/>
      <c r="Q663" s="85"/>
      <c r="R663" s="85"/>
      <c r="S663" s="82"/>
      <c r="T663" s="88"/>
      <c r="U663" s="91">
        <f t="shared" ref="U663" si="649">IF(E663="Journée WE",(T663-S663)/5400,(T663-S663)/3600)</f>
        <v>0</v>
      </c>
      <c r="V663" s="73">
        <f t="shared" ref="V663" si="650">IF(E663="Journée WE",(T663-S663)/(7.5*(720-W663)),(T663-S663)/(7.5*(480-W663)))</f>
        <v>0</v>
      </c>
      <c r="W663" s="76" cm="1">
        <f t="array" ref="W663">SUM(F663:F665,H663:H665,J663:J665,L663:O665*5)</f>
        <v>0</v>
      </c>
    </row>
    <row r="664" spans="1:23" ht="15" customHeight="1" x14ac:dyDescent="0.25">
      <c r="A664" s="95"/>
      <c r="B664" s="83"/>
      <c r="C664" s="83"/>
      <c r="D664" s="83"/>
      <c r="E664" s="83"/>
      <c r="F664" s="54"/>
      <c r="G664" s="54"/>
      <c r="H664" s="26"/>
      <c r="I664" s="26"/>
      <c r="J664" s="26"/>
      <c r="K664" s="26"/>
      <c r="L664" s="83"/>
      <c r="M664" s="83"/>
      <c r="N664" s="83"/>
      <c r="O664" s="83"/>
      <c r="P664" s="26"/>
      <c r="Q664" s="86"/>
      <c r="R664" s="86"/>
      <c r="S664" s="83"/>
      <c r="T664" s="89"/>
      <c r="U664" s="92"/>
      <c r="V664" s="74"/>
      <c r="W664" s="77"/>
    </row>
    <row r="665" spans="1:23" ht="15.75" customHeight="1" thickBot="1" x14ac:dyDescent="0.3">
      <c r="A665" s="96"/>
      <c r="B665" s="84"/>
      <c r="C665" s="84"/>
      <c r="D665" s="84"/>
      <c r="E665" s="84"/>
      <c r="F665" s="55"/>
      <c r="G665" s="55"/>
      <c r="H665" s="55"/>
      <c r="I665" s="55"/>
      <c r="J665" s="55"/>
      <c r="K665" s="55"/>
      <c r="L665" s="84"/>
      <c r="M665" s="84"/>
      <c r="N665" s="84"/>
      <c r="O665" s="84"/>
      <c r="P665" s="55"/>
      <c r="Q665" s="87"/>
      <c r="R665" s="87"/>
      <c r="S665" s="84"/>
      <c r="T665" s="90"/>
      <c r="U665" s="93"/>
      <c r="V665" s="75"/>
      <c r="W665" s="78"/>
    </row>
    <row r="666" spans="1:23" ht="15" customHeight="1" x14ac:dyDescent="0.25">
      <c r="A666" s="79"/>
      <c r="B666" s="64">
        <f t="shared" ref="B666" si="651">_xlfn.ISOWEEKNUM(A666)</f>
        <v>52</v>
      </c>
      <c r="C666" s="64"/>
      <c r="D666" s="64"/>
      <c r="E666" s="64"/>
      <c r="F666" s="56"/>
      <c r="G666" s="56"/>
      <c r="H666" s="56"/>
      <c r="I666" s="56"/>
      <c r="J666" s="56"/>
      <c r="K666" s="56"/>
      <c r="L666" s="64"/>
      <c r="M666" s="64"/>
      <c r="N666" s="64"/>
      <c r="O666" s="64"/>
      <c r="P666" s="56"/>
      <c r="Q666" s="67"/>
      <c r="R666" s="67"/>
      <c r="S666" s="64"/>
      <c r="T666" s="64"/>
      <c r="U666" s="70">
        <f t="shared" ref="U666" si="652">IF(E666="Journée WE",(T666-S666)/5400,(T666-S666)/3600)</f>
        <v>0</v>
      </c>
      <c r="V666" s="58">
        <f t="shared" ref="V666" si="653">IF(E666="Journée WE",(T666-S666)/(7.5*(720-W666)),(T666-S666)/(7.5*(480-W666)))</f>
        <v>0</v>
      </c>
      <c r="W666" s="61" cm="1">
        <f t="array" ref="W666">SUM(F666:F668,H666:H668,J666:J668,L666:O668*5)</f>
        <v>0</v>
      </c>
    </row>
    <row r="667" spans="1:23" ht="15" customHeight="1" x14ac:dyDescent="0.25">
      <c r="A667" s="80"/>
      <c r="B667" s="65"/>
      <c r="C667" s="65"/>
      <c r="D667" s="65"/>
      <c r="E667" s="65"/>
      <c r="F667" s="24"/>
      <c r="G667" s="24"/>
      <c r="H667" s="24"/>
      <c r="I667" s="24"/>
      <c r="J667" s="24"/>
      <c r="K667" s="24"/>
      <c r="L667" s="65"/>
      <c r="M667" s="65"/>
      <c r="N667" s="65"/>
      <c r="O667" s="65"/>
      <c r="P667" s="24"/>
      <c r="Q667" s="68"/>
      <c r="R667" s="68"/>
      <c r="S667" s="65"/>
      <c r="T667" s="65"/>
      <c r="U667" s="71"/>
      <c r="V667" s="59"/>
      <c r="W667" s="62"/>
    </row>
    <row r="668" spans="1:23" ht="15.75" customHeight="1" thickBot="1" x14ac:dyDescent="0.3">
      <c r="A668" s="81"/>
      <c r="B668" s="66"/>
      <c r="C668" s="66"/>
      <c r="D668" s="66"/>
      <c r="E668" s="66"/>
      <c r="F668" s="57"/>
      <c r="G668" s="57"/>
      <c r="H668" s="57"/>
      <c r="I668" s="57"/>
      <c r="J668" s="57"/>
      <c r="K668" s="57"/>
      <c r="L668" s="66"/>
      <c r="M668" s="66"/>
      <c r="N668" s="66"/>
      <c r="O668" s="66"/>
      <c r="P668" s="57"/>
      <c r="Q668" s="69"/>
      <c r="R668" s="69"/>
      <c r="S668" s="66"/>
      <c r="T668" s="66"/>
      <c r="U668" s="72"/>
      <c r="V668" s="60"/>
      <c r="W668" s="63"/>
    </row>
    <row r="669" spans="1:23" ht="15" customHeight="1" x14ac:dyDescent="0.25">
      <c r="A669" s="94"/>
      <c r="B669" s="82">
        <f t="shared" ref="B669" si="654">_xlfn.ISOWEEKNUM(A669)</f>
        <v>52</v>
      </c>
      <c r="C669" s="82"/>
      <c r="D669" s="82"/>
      <c r="E669" s="82"/>
      <c r="F669" s="53"/>
      <c r="G669" s="53"/>
      <c r="H669" s="53"/>
      <c r="I669" s="53"/>
      <c r="J669" s="53"/>
      <c r="K669" s="53"/>
      <c r="L669" s="82"/>
      <c r="M669" s="82"/>
      <c r="N669" s="82"/>
      <c r="O669" s="82"/>
      <c r="P669" s="53"/>
      <c r="Q669" s="85"/>
      <c r="R669" s="85"/>
      <c r="S669" s="82"/>
      <c r="T669" s="88"/>
      <c r="U669" s="91">
        <f t="shared" ref="U669" si="655">IF(E669="Journée WE",(T669-S669)/5400,(T669-S669)/3600)</f>
        <v>0</v>
      </c>
      <c r="V669" s="73">
        <f t="shared" ref="V669" si="656">IF(E669="Journée WE",(T669-S669)/(7.5*(720-W669)),(T669-S669)/(7.5*(480-W669)))</f>
        <v>0</v>
      </c>
      <c r="W669" s="76" cm="1">
        <f t="array" ref="W669">SUM(F669:F671,H669:H671,J669:J671,L669:O671*5)</f>
        <v>0</v>
      </c>
    </row>
    <row r="670" spans="1:23" ht="15" customHeight="1" x14ac:dyDescent="0.25">
      <c r="A670" s="95"/>
      <c r="B670" s="83"/>
      <c r="C670" s="83"/>
      <c r="D670" s="83"/>
      <c r="E670" s="83"/>
      <c r="F670" s="54"/>
      <c r="G670" s="54"/>
      <c r="H670" s="26"/>
      <c r="I670" s="26"/>
      <c r="J670" s="26"/>
      <c r="K670" s="26"/>
      <c r="L670" s="83"/>
      <c r="M670" s="83"/>
      <c r="N670" s="83"/>
      <c r="O670" s="83"/>
      <c r="P670" s="26"/>
      <c r="Q670" s="86"/>
      <c r="R670" s="86"/>
      <c r="S670" s="83"/>
      <c r="T670" s="89"/>
      <c r="U670" s="92"/>
      <c r="V670" s="74"/>
      <c r="W670" s="77"/>
    </row>
    <row r="671" spans="1:23" ht="15.75" customHeight="1" thickBot="1" x14ac:dyDescent="0.3">
      <c r="A671" s="96"/>
      <c r="B671" s="84"/>
      <c r="C671" s="84"/>
      <c r="D671" s="84"/>
      <c r="E671" s="84"/>
      <c r="F671" s="55"/>
      <c r="G671" s="55"/>
      <c r="H671" s="55"/>
      <c r="I671" s="55"/>
      <c r="J671" s="55"/>
      <c r="K671" s="55"/>
      <c r="L671" s="84"/>
      <c r="M671" s="84"/>
      <c r="N671" s="84"/>
      <c r="O671" s="84"/>
      <c r="P671" s="55"/>
      <c r="Q671" s="87"/>
      <c r="R671" s="87"/>
      <c r="S671" s="84"/>
      <c r="T671" s="90"/>
      <c r="U671" s="93"/>
      <c r="V671" s="75"/>
      <c r="W671" s="78"/>
    </row>
    <row r="672" spans="1:23" ht="15" customHeight="1" x14ac:dyDescent="0.25">
      <c r="A672" s="79"/>
      <c r="B672" s="64">
        <f t="shared" ref="B672" si="657">_xlfn.ISOWEEKNUM(A672)</f>
        <v>52</v>
      </c>
      <c r="C672" s="64"/>
      <c r="D672" s="64"/>
      <c r="E672" s="64"/>
      <c r="F672" s="56"/>
      <c r="G672" s="56"/>
      <c r="H672" s="56"/>
      <c r="I672" s="56"/>
      <c r="J672" s="56"/>
      <c r="K672" s="56"/>
      <c r="L672" s="64"/>
      <c r="M672" s="64"/>
      <c r="N672" s="64"/>
      <c r="O672" s="64"/>
      <c r="P672" s="56"/>
      <c r="Q672" s="67"/>
      <c r="R672" s="67"/>
      <c r="S672" s="64"/>
      <c r="T672" s="64"/>
      <c r="U672" s="70">
        <f t="shared" ref="U672" si="658">IF(E672="Journée WE",(T672-S672)/5400,(T672-S672)/3600)</f>
        <v>0</v>
      </c>
      <c r="V672" s="58">
        <f t="shared" ref="V672" si="659">IF(E672="Journée WE",(T672-S672)/(7.5*(720-W672)),(T672-S672)/(7.5*(480-W672)))</f>
        <v>0</v>
      </c>
      <c r="W672" s="61" cm="1">
        <f t="array" ref="W672">SUM(F672:F674,H672:H674,J672:J674,L672:O674*5)</f>
        <v>0</v>
      </c>
    </row>
    <row r="673" spans="1:23" ht="15" customHeight="1" x14ac:dyDescent="0.25">
      <c r="A673" s="80"/>
      <c r="B673" s="65"/>
      <c r="C673" s="65"/>
      <c r="D673" s="65"/>
      <c r="E673" s="65"/>
      <c r="F673" s="24"/>
      <c r="G673" s="24"/>
      <c r="H673" s="24"/>
      <c r="I673" s="24"/>
      <c r="J673" s="24"/>
      <c r="K673" s="24"/>
      <c r="L673" s="65"/>
      <c r="M673" s="65"/>
      <c r="N673" s="65"/>
      <c r="O673" s="65"/>
      <c r="P673" s="24"/>
      <c r="Q673" s="68"/>
      <c r="R673" s="68"/>
      <c r="S673" s="65"/>
      <c r="T673" s="65"/>
      <c r="U673" s="71"/>
      <c r="V673" s="59"/>
      <c r="W673" s="62"/>
    </row>
    <row r="674" spans="1:23" ht="15.75" customHeight="1" thickBot="1" x14ac:dyDescent="0.3">
      <c r="A674" s="81"/>
      <c r="B674" s="66"/>
      <c r="C674" s="66"/>
      <c r="D674" s="66"/>
      <c r="E674" s="66"/>
      <c r="F674" s="57"/>
      <c r="G674" s="57"/>
      <c r="H674" s="57"/>
      <c r="I674" s="57"/>
      <c r="J674" s="57"/>
      <c r="K674" s="57"/>
      <c r="L674" s="66"/>
      <c r="M674" s="66"/>
      <c r="N674" s="66"/>
      <c r="O674" s="66"/>
      <c r="P674" s="57"/>
      <c r="Q674" s="69"/>
      <c r="R674" s="69"/>
      <c r="S674" s="66"/>
      <c r="T674" s="66"/>
      <c r="U674" s="72"/>
      <c r="V674" s="60"/>
      <c r="W674" s="63"/>
    </row>
    <row r="675" spans="1:23" ht="15" customHeight="1" x14ac:dyDescent="0.25">
      <c r="A675" s="94"/>
      <c r="B675" s="82">
        <f t="shared" ref="B675" si="660">_xlfn.ISOWEEKNUM(A675)</f>
        <v>52</v>
      </c>
      <c r="C675" s="82"/>
      <c r="D675" s="82"/>
      <c r="E675" s="82"/>
      <c r="F675" s="53"/>
      <c r="G675" s="53"/>
      <c r="H675" s="53"/>
      <c r="I675" s="53"/>
      <c r="J675" s="53"/>
      <c r="K675" s="53"/>
      <c r="L675" s="82"/>
      <c r="M675" s="82"/>
      <c r="N675" s="82"/>
      <c r="O675" s="82"/>
      <c r="P675" s="53"/>
      <c r="Q675" s="85"/>
      <c r="R675" s="85"/>
      <c r="S675" s="82"/>
      <c r="T675" s="88"/>
      <c r="U675" s="91">
        <f t="shared" ref="U675" si="661">IF(E675="Journée WE",(T675-S675)/5400,(T675-S675)/3600)</f>
        <v>0</v>
      </c>
      <c r="V675" s="73">
        <f t="shared" ref="V675" si="662">IF(E675="Journée WE",(T675-S675)/(7.5*(720-W675)),(T675-S675)/(7.5*(480-W675)))</f>
        <v>0</v>
      </c>
      <c r="W675" s="76" cm="1">
        <f t="array" ref="W675">SUM(F675:F677,H675:H677,J675:J677,L675:O677*5)</f>
        <v>0</v>
      </c>
    </row>
    <row r="676" spans="1:23" ht="15" customHeight="1" x14ac:dyDescent="0.25">
      <c r="A676" s="95"/>
      <c r="B676" s="83"/>
      <c r="C676" s="83"/>
      <c r="D676" s="83"/>
      <c r="E676" s="83"/>
      <c r="F676" s="54"/>
      <c r="G676" s="54"/>
      <c r="H676" s="26"/>
      <c r="I676" s="26"/>
      <c r="J676" s="26"/>
      <c r="K676" s="26"/>
      <c r="L676" s="83"/>
      <c r="M676" s="83"/>
      <c r="N676" s="83"/>
      <c r="O676" s="83"/>
      <c r="P676" s="26"/>
      <c r="Q676" s="86"/>
      <c r="R676" s="86"/>
      <c r="S676" s="83"/>
      <c r="T676" s="89"/>
      <c r="U676" s="92"/>
      <c r="V676" s="74"/>
      <c r="W676" s="77"/>
    </row>
    <row r="677" spans="1:23" ht="15.75" customHeight="1" thickBot="1" x14ac:dyDescent="0.3">
      <c r="A677" s="96"/>
      <c r="B677" s="84"/>
      <c r="C677" s="84"/>
      <c r="D677" s="84"/>
      <c r="E677" s="84"/>
      <c r="F677" s="55"/>
      <c r="G677" s="55"/>
      <c r="H677" s="55"/>
      <c r="I677" s="55"/>
      <c r="J677" s="55"/>
      <c r="K677" s="55"/>
      <c r="L677" s="84"/>
      <c r="M677" s="84"/>
      <c r="N677" s="84"/>
      <c r="O677" s="84"/>
      <c r="P677" s="55"/>
      <c r="Q677" s="87"/>
      <c r="R677" s="87"/>
      <c r="S677" s="84"/>
      <c r="T677" s="90"/>
      <c r="U677" s="93"/>
      <c r="V677" s="75"/>
      <c r="W677" s="78"/>
    </row>
    <row r="678" spans="1:23" ht="15" customHeight="1" x14ac:dyDescent="0.25">
      <c r="A678" s="79"/>
      <c r="B678" s="64">
        <f t="shared" ref="B678" si="663">_xlfn.ISOWEEKNUM(A678)</f>
        <v>52</v>
      </c>
      <c r="C678" s="64"/>
      <c r="D678" s="64"/>
      <c r="E678" s="64"/>
      <c r="F678" s="56"/>
      <c r="G678" s="56"/>
      <c r="H678" s="56"/>
      <c r="I678" s="56"/>
      <c r="J678" s="56"/>
      <c r="K678" s="56"/>
      <c r="L678" s="64"/>
      <c r="M678" s="64"/>
      <c r="N678" s="64"/>
      <c r="O678" s="64"/>
      <c r="P678" s="56"/>
      <c r="Q678" s="67"/>
      <c r="R678" s="67"/>
      <c r="S678" s="64"/>
      <c r="T678" s="64"/>
      <c r="U678" s="70">
        <f t="shared" ref="U678" si="664">IF(E678="Journée WE",(T678-S678)/5400,(T678-S678)/3600)</f>
        <v>0</v>
      </c>
      <c r="V678" s="58">
        <f t="shared" ref="V678" si="665">IF(E678="Journée WE",(T678-S678)/(7.5*(720-W678)),(T678-S678)/(7.5*(480-W678)))</f>
        <v>0</v>
      </c>
      <c r="W678" s="61" cm="1">
        <f t="array" ref="W678">SUM(F678:F680,H678:H680,J678:J680,L678:O680*5)</f>
        <v>0</v>
      </c>
    </row>
    <row r="679" spans="1:23" ht="15" customHeight="1" x14ac:dyDescent="0.25">
      <c r="A679" s="80"/>
      <c r="B679" s="65"/>
      <c r="C679" s="65"/>
      <c r="D679" s="65"/>
      <c r="E679" s="65"/>
      <c r="F679" s="24"/>
      <c r="G679" s="24"/>
      <c r="H679" s="24"/>
      <c r="I679" s="24"/>
      <c r="J679" s="24"/>
      <c r="K679" s="24"/>
      <c r="L679" s="65"/>
      <c r="M679" s="65"/>
      <c r="N679" s="65"/>
      <c r="O679" s="65"/>
      <c r="P679" s="24"/>
      <c r="Q679" s="68"/>
      <c r="R679" s="68"/>
      <c r="S679" s="65"/>
      <c r="T679" s="65"/>
      <c r="U679" s="71"/>
      <c r="V679" s="59"/>
      <c r="W679" s="62"/>
    </row>
    <row r="680" spans="1:23" ht="15.75" customHeight="1" thickBot="1" x14ac:dyDescent="0.3">
      <c r="A680" s="81"/>
      <c r="B680" s="66"/>
      <c r="C680" s="66"/>
      <c r="D680" s="66"/>
      <c r="E680" s="66"/>
      <c r="F680" s="57"/>
      <c r="G680" s="57"/>
      <c r="H680" s="57"/>
      <c r="I680" s="57"/>
      <c r="J680" s="57"/>
      <c r="K680" s="57"/>
      <c r="L680" s="66"/>
      <c r="M680" s="66"/>
      <c r="N680" s="66"/>
      <c r="O680" s="66"/>
      <c r="P680" s="57"/>
      <c r="Q680" s="69"/>
      <c r="R680" s="69"/>
      <c r="S680" s="66"/>
      <c r="T680" s="66"/>
      <c r="U680" s="72"/>
      <c r="V680" s="60"/>
      <c r="W680" s="63"/>
    </row>
    <row r="681" spans="1:23" ht="15" customHeight="1" x14ac:dyDescent="0.25">
      <c r="A681" s="94"/>
      <c r="B681" s="82">
        <f t="shared" ref="B681" si="666">_xlfn.ISOWEEKNUM(A681)</f>
        <v>52</v>
      </c>
      <c r="C681" s="82"/>
      <c r="D681" s="82"/>
      <c r="E681" s="82"/>
      <c r="F681" s="53"/>
      <c r="G681" s="53"/>
      <c r="H681" s="53"/>
      <c r="I681" s="53"/>
      <c r="J681" s="53"/>
      <c r="K681" s="53"/>
      <c r="L681" s="82"/>
      <c r="M681" s="82"/>
      <c r="N681" s="82"/>
      <c r="O681" s="82"/>
      <c r="P681" s="53"/>
      <c r="Q681" s="85"/>
      <c r="R681" s="85"/>
      <c r="S681" s="82"/>
      <c r="T681" s="88"/>
      <c r="U681" s="91">
        <f t="shared" ref="U681" si="667">IF(E681="Journée WE",(T681-S681)/5400,(T681-S681)/3600)</f>
        <v>0</v>
      </c>
      <c r="V681" s="73">
        <f t="shared" ref="V681" si="668">IF(E681="Journée WE",(T681-S681)/(7.5*(720-W681)),(T681-S681)/(7.5*(480-W681)))</f>
        <v>0</v>
      </c>
      <c r="W681" s="76" cm="1">
        <f t="array" ref="W681">SUM(F681:F683,H681:H683,J681:J683,L681:O683*5)</f>
        <v>0</v>
      </c>
    </row>
    <row r="682" spans="1:23" ht="15" customHeight="1" x14ac:dyDescent="0.25">
      <c r="A682" s="95"/>
      <c r="B682" s="83"/>
      <c r="C682" s="83"/>
      <c r="D682" s="83"/>
      <c r="E682" s="83"/>
      <c r="F682" s="54"/>
      <c r="G682" s="54"/>
      <c r="H682" s="26"/>
      <c r="I682" s="26"/>
      <c r="J682" s="26"/>
      <c r="K682" s="26"/>
      <c r="L682" s="83"/>
      <c r="M682" s="83"/>
      <c r="N682" s="83"/>
      <c r="O682" s="83"/>
      <c r="P682" s="26"/>
      <c r="Q682" s="86"/>
      <c r="R682" s="86"/>
      <c r="S682" s="83"/>
      <c r="T682" s="89"/>
      <c r="U682" s="92"/>
      <c r="V682" s="74"/>
      <c r="W682" s="77"/>
    </row>
    <row r="683" spans="1:23" ht="15.75" customHeight="1" thickBot="1" x14ac:dyDescent="0.3">
      <c r="A683" s="96"/>
      <c r="B683" s="84"/>
      <c r="C683" s="84"/>
      <c r="D683" s="84"/>
      <c r="E683" s="84"/>
      <c r="F683" s="55"/>
      <c r="G683" s="55"/>
      <c r="H683" s="55"/>
      <c r="I683" s="55"/>
      <c r="J683" s="55"/>
      <c r="K683" s="55"/>
      <c r="L683" s="84"/>
      <c r="M683" s="84"/>
      <c r="N683" s="84"/>
      <c r="O683" s="84"/>
      <c r="P683" s="55"/>
      <c r="Q683" s="87"/>
      <c r="R683" s="87"/>
      <c r="S683" s="84"/>
      <c r="T683" s="90"/>
      <c r="U683" s="93"/>
      <c r="V683" s="75"/>
      <c r="W683" s="78"/>
    </row>
    <row r="684" spans="1:23" ht="15" customHeight="1" x14ac:dyDescent="0.25">
      <c r="A684" s="79"/>
      <c r="B684" s="64">
        <f t="shared" ref="B684" si="669">_xlfn.ISOWEEKNUM(A684)</f>
        <v>52</v>
      </c>
      <c r="C684" s="64"/>
      <c r="D684" s="64"/>
      <c r="E684" s="64"/>
      <c r="F684" s="56"/>
      <c r="G684" s="56"/>
      <c r="H684" s="56"/>
      <c r="I684" s="56"/>
      <c r="J684" s="56"/>
      <c r="K684" s="56"/>
      <c r="L684" s="64"/>
      <c r="M684" s="64"/>
      <c r="N684" s="64"/>
      <c r="O684" s="64"/>
      <c r="P684" s="56"/>
      <c r="Q684" s="67"/>
      <c r="R684" s="67"/>
      <c r="S684" s="64"/>
      <c r="T684" s="64"/>
      <c r="U684" s="70">
        <f t="shared" ref="U684" si="670">IF(E684="Journée WE",(T684-S684)/5400,(T684-S684)/3600)</f>
        <v>0</v>
      </c>
      <c r="V684" s="58">
        <f t="shared" ref="V684" si="671">IF(E684="Journée WE",(T684-S684)/(7.5*(720-W684)),(T684-S684)/(7.5*(480-W684)))</f>
        <v>0</v>
      </c>
      <c r="W684" s="61" cm="1">
        <f t="array" ref="W684">SUM(F684:F686,H684:H686,J684:J686,L684:O686*5)</f>
        <v>0</v>
      </c>
    </row>
    <row r="685" spans="1:23" ht="15" customHeight="1" x14ac:dyDescent="0.25">
      <c r="A685" s="80"/>
      <c r="B685" s="65"/>
      <c r="C685" s="65"/>
      <c r="D685" s="65"/>
      <c r="E685" s="65"/>
      <c r="F685" s="24"/>
      <c r="G685" s="24"/>
      <c r="H685" s="24"/>
      <c r="I685" s="24"/>
      <c r="J685" s="24"/>
      <c r="K685" s="24"/>
      <c r="L685" s="65"/>
      <c r="M685" s="65"/>
      <c r="N685" s="65"/>
      <c r="O685" s="65"/>
      <c r="P685" s="24"/>
      <c r="Q685" s="68"/>
      <c r="R685" s="68"/>
      <c r="S685" s="65"/>
      <c r="T685" s="65"/>
      <c r="U685" s="71"/>
      <c r="V685" s="59"/>
      <c r="W685" s="62"/>
    </row>
    <row r="686" spans="1:23" ht="15.75" customHeight="1" thickBot="1" x14ac:dyDescent="0.3">
      <c r="A686" s="81"/>
      <c r="B686" s="66"/>
      <c r="C686" s="66"/>
      <c r="D686" s="66"/>
      <c r="E686" s="66"/>
      <c r="F686" s="57"/>
      <c r="G686" s="57"/>
      <c r="H686" s="57"/>
      <c r="I686" s="57"/>
      <c r="J686" s="57"/>
      <c r="K686" s="57"/>
      <c r="L686" s="66"/>
      <c r="M686" s="66"/>
      <c r="N686" s="66"/>
      <c r="O686" s="66"/>
      <c r="P686" s="57"/>
      <c r="Q686" s="69"/>
      <c r="R686" s="69"/>
      <c r="S686" s="66"/>
      <c r="T686" s="66"/>
      <c r="U686" s="72"/>
      <c r="V686" s="60"/>
      <c r="W686" s="63"/>
    </row>
    <row r="687" spans="1:23" ht="15" customHeight="1" x14ac:dyDescent="0.25">
      <c r="A687" s="94"/>
      <c r="B687" s="82">
        <f t="shared" ref="B687" si="672">_xlfn.ISOWEEKNUM(A687)</f>
        <v>52</v>
      </c>
      <c r="C687" s="82"/>
      <c r="D687" s="82"/>
      <c r="E687" s="82"/>
      <c r="F687" s="53"/>
      <c r="G687" s="53"/>
      <c r="H687" s="53"/>
      <c r="I687" s="53"/>
      <c r="J687" s="53"/>
      <c r="K687" s="53"/>
      <c r="L687" s="82"/>
      <c r="M687" s="82"/>
      <c r="N687" s="82"/>
      <c r="O687" s="82"/>
      <c r="P687" s="53"/>
      <c r="Q687" s="85"/>
      <c r="R687" s="85"/>
      <c r="S687" s="82"/>
      <c r="T687" s="88"/>
      <c r="U687" s="91">
        <f t="shared" ref="U687" si="673">IF(E687="Journée WE",(T687-S687)/5400,(T687-S687)/3600)</f>
        <v>0</v>
      </c>
      <c r="V687" s="73">
        <f t="shared" ref="V687" si="674">IF(E687="Journée WE",(T687-S687)/(7.5*(720-W687)),(T687-S687)/(7.5*(480-W687)))</f>
        <v>0</v>
      </c>
      <c r="W687" s="76" cm="1">
        <f t="array" ref="W687">SUM(F687:F689,H687:H689,J687:J689,L687:O689*5)</f>
        <v>0</v>
      </c>
    </row>
    <row r="688" spans="1:23" ht="15" customHeight="1" x14ac:dyDescent="0.25">
      <c r="A688" s="95"/>
      <c r="B688" s="83"/>
      <c r="C688" s="83"/>
      <c r="D688" s="83"/>
      <c r="E688" s="83"/>
      <c r="F688" s="54"/>
      <c r="G688" s="54"/>
      <c r="H688" s="26"/>
      <c r="I688" s="26"/>
      <c r="J688" s="26"/>
      <c r="K688" s="26"/>
      <c r="L688" s="83"/>
      <c r="M688" s="83"/>
      <c r="N688" s="83"/>
      <c r="O688" s="83"/>
      <c r="P688" s="26"/>
      <c r="Q688" s="86"/>
      <c r="R688" s="86"/>
      <c r="S688" s="83"/>
      <c r="T688" s="89"/>
      <c r="U688" s="92"/>
      <c r="V688" s="74"/>
      <c r="W688" s="77"/>
    </row>
    <row r="689" spans="1:23" ht="15.75" customHeight="1" thickBot="1" x14ac:dyDescent="0.3">
      <c r="A689" s="96"/>
      <c r="B689" s="84"/>
      <c r="C689" s="84"/>
      <c r="D689" s="84"/>
      <c r="E689" s="84"/>
      <c r="F689" s="55"/>
      <c r="G689" s="55"/>
      <c r="H689" s="55"/>
      <c r="I689" s="55"/>
      <c r="J689" s="55"/>
      <c r="K689" s="55"/>
      <c r="L689" s="84"/>
      <c r="M689" s="84"/>
      <c r="N689" s="84"/>
      <c r="O689" s="84"/>
      <c r="P689" s="55"/>
      <c r="Q689" s="87"/>
      <c r="R689" s="87"/>
      <c r="S689" s="84"/>
      <c r="T689" s="90"/>
      <c r="U689" s="93"/>
      <c r="V689" s="75"/>
      <c r="W689" s="78"/>
    </row>
    <row r="690" spans="1:23" ht="15" customHeight="1" x14ac:dyDescent="0.25">
      <c r="A690" s="79"/>
      <c r="B690" s="64">
        <f t="shared" ref="B690" si="675">_xlfn.ISOWEEKNUM(A690)</f>
        <v>52</v>
      </c>
      <c r="C690" s="64"/>
      <c r="D690" s="64"/>
      <c r="E690" s="64"/>
      <c r="F690" s="56"/>
      <c r="G690" s="56"/>
      <c r="H690" s="56"/>
      <c r="I690" s="56"/>
      <c r="J690" s="56"/>
      <c r="K690" s="56"/>
      <c r="L690" s="64"/>
      <c r="M690" s="64"/>
      <c r="N690" s="64"/>
      <c r="O690" s="64"/>
      <c r="P690" s="56"/>
      <c r="Q690" s="67"/>
      <c r="R690" s="67"/>
      <c r="S690" s="64"/>
      <c r="T690" s="64"/>
      <c r="U690" s="70">
        <f t="shared" ref="U690" si="676">IF(E690="Journée WE",(T690-S690)/5400,(T690-S690)/3600)</f>
        <v>0</v>
      </c>
      <c r="V690" s="58">
        <f t="shared" ref="V690" si="677">IF(E690="Journée WE",(T690-S690)/(7.5*(720-W690)),(T690-S690)/(7.5*(480-W690)))</f>
        <v>0</v>
      </c>
      <c r="W690" s="61" cm="1">
        <f t="array" ref="W690">SUM(F690:F692,H690:H692,J690:J692,L690:O692*5)</f>
        <v>0</v>
      </c>
    </row>
    <row r="691" spans="1:23" ht="15" customHeight="1" x14ac:dyDescent="0.25">
      <c r="A691" s="80"/>
      <c r="B691" s="65"/>
      <c r="C691" s="65"/>
      <c r="D691" s="65"/>
      <c r="E691" s="65"/>
      <c r="F691" s="24"/>
      <c r="G691" s="24"/>
      <c r="H691" s="24"/>
      <c r="I691" s="24"/>
      <c r="J691" s="24"/>
      <c r="K691" s="24"/>
      <c r="L691" s="65"/>
      <c r="M691" s="65"/>
      <c r="N691" s="65"/>
      <c r="O691" s="65"/>
      <c r="P691" s="24"/>
      <c r="Q691" s="68"/>
      <c r="R691" s="68"/>
      <c r="S691" s="65"/>
      <c r="T691" s="65"/>
      <c r="U691" s="71"/>
      <c r="V691" s="59"/>
      <c r="W691" s="62"/>
    </row>
    <row r="692" spans="1:23" ht="15.75" customHeight="1" thickBot="1" x14ac:dyDescent="0.3">
      <c r="A692" s="81"/>
      <c r="B692" s="66"/>
      <c r="C692" s="66"/>
      <c r="D692" s="66"/>
      <c r="E692" s="66"/>
      <c r="F692" s="57"/>
      <c r="G692" s="57"/>
      <c r="H692" s="57"/>
      <c r="I692" s="57"/>
      <c r="J692" s="57"/>
      <c r="K692" s="57"/>
      <c r="L692" s="66"/>
      <c r="M692" s="66"/>
      <c r="N692" s="66"/>
      <c r="O692" s="66"/>
      <c r="P692" s="57"/>
      <c r="Q692" s="69"/>
      <c r="R692" s="69"/>
      <c r="S692" s="66"/>
      <c r="T692" s="66"/>
      <c r="U692" s="72"/>
      <c r="V692" s="60"/>
      <c r="W692" s="63"/>
    </row>
    <row r="693" spans="1:23" ht="15" customHeight="1" x14ac:dyDescent="0.25">
      <c r="A693" s="94"/>
      <c r="B693" s="82">
        <f t="shared" ref="B693" si="678">_xlfn.ISOWEEKNUM(A693)</f>
        <v>52</v>
      </c>
      <c r="C693" s="82"/>
      <c r="D693" s="82"/>
      <c r="E693" s="82"/>
      <c r="F693" s="53"/>
      <c r="G693" s="53"/>
      <c r="H693" s="53"/>
      <c r="I693" s="53"/>
      <c r="J693" s="53"/>
      <c r="K693" s="53"/>
      <c r="L693" s="82"/>
      <c r="M693" s="82"/>
      <c r="N693" s="82"/>
      <c r="O693" s="82"/>
      <c r="P693" s="53"/>
      <c r="Q693" s="85"/>
      <c r="R693" s="85"/>
      <c r="S693" s="82"/>
      <c r="T693" s="88"/>
      <c r="U693" s="91">
        <f t="shared" ref="U693" si="679">IF(E693="Journée WE",(T693-S693)/5400,(T693-S693)/3600)</f>
        <v>0</v>
      </c>
      <c r="V693" s="73">
        <f t="shared" ref="V693" si="680">IF(E693="Journée WE",(T693-S693)/(7.5*(720-W693)),(T693-S693)/(7.5*(480-W693)))</f>
        <v>0</v>
      </c>
      <c r="W693" s="76" cm="1">
        <f t="array" ref="W693">SUM(F693:F695,H693:H695,J693:J695,L693:O695*5)</f>
        <v>0</v>
      </c>
    </row>
    <row r="694" spans="1:23" ht="15" customHeight="1" x14ac:dyDescent="0.25">
      <c r="A694" s="95"/>
      <c r="B694" s="83"/>
      <c r="C694" s="83"/>
      <c r="D694" s="83"/>
      <c r="E694" s="83"/>
      <c r="F694" s="54"/>
      <c r="G694" s="54"/>
      <c r="H694" s="26"/>
      <c r="I694" s="26"/>
      <c r="J694" s="26"/>
      <c r="K694" s="26"/>
      <c r="L694" s="83"/>
      <c r="M694" s="83"/>
      <c r="N694" s="83"/>
      <c r="O694" s="83"/>
      <c r="P694" s="26"/>
      <c r="Q694" s="86"/>
      <c r="R694" s="86"/>
      <c r="S694" s="83"/>
      <c r="T694" s="89"/>
      <c r="U694" s="92"/>
      <c r="V694" s="74"/>
      <c r="W694" s="77"/>
    </row>
    <row r="695" spans="1:23" ht="15.75" customHeight="1" thickBot="1" x14ac:dyDescent="0.3">
      <c r="A695" s="96"/>
      <c r="B695" s="84"/>
      <c r="C695" s="84"/>
      <c r="D695" s="84"/>
      <c r="E695" s="84"/>
      <c r="F695" s="55"/>
      <c r="G695" s="55"/>
      <c r="H695" s="55"/>
      <c r="I695" s="55"/>
      <c r="J695" s="55"/>
      <c r="K695" s="55"/>
      <c r="L695" s="84"/>
      <c r="M695" s="84"/>
      <c r="N695" s="84"/>
      <c r="O695" s="84"/>
      <c r="P695" s="55"/>
      <c r="Q695" s="87"/>
      <c r="R695" s="87"/>
      <c r="S695" s="84"/>
      <c r="T695" s="90"/>
      <c r="U695" s="93"/>
      <c r="V695" s="75"/>
      <c r="W695" s="78"/>
    </row>
    <row r="696" spans="1:23" ht="15" customHeight="1" x14ac:dyDescent="0.25">
      <c r="A696" s="79"/>
      <c r="B696" s="64">
        <f t="shared" ref="B696" si="681">_xlfn.ISOWEEKNUM(A696)</f>
        <v>52</v>
      </c>
      <c r="C696" s="64"/>
      <c r="D696" s="64"/>
      <c r="E696" s="64"/>
      <c r="F696" s="56"/>
      <c r="G696" s="56"/>
      <c r="H696" s="56"/>
      <c r="I696" s="56"/>
      <c r="J696" s="56"/>
      <c r="K696" s="56"/>
      <c r="L696" s="64"/>
      <c r="M696" s="64"/>
      <c r="N696" s="64"/>
      <c r="O696" s="64"/>
      <c r="P696" s="56"/>
      <c r="Q696" s="67"/>
      <c r="R696" s="67"/>
      <c r="S696" s="64"/>
      <c r="T696" s="64"/>
      <c r="U696" s="70">
        <f t="shared" ref="U696" si="682">IF(E696="Journée WE",(T696-S696)/5400,(T696-S696)/3600)</f>
        <v>0</v>
      </c>
      <c r="V696" s="58">
        <f t="shared" ref="V696" si="683">IF(E696="Journée WE",(T696-S696)/(7.5*(720-W696)),(T696-S696)/(7.5*(480-W696)))</f>
        <v>0</v>
      </c>
      <c r="W696" s="61" cm="1">
        <f t="array" ref="W696">SUM(F696:F698,H696:H698,J696:J698,L696:O698*5)</f>
        <v>0</v>
      </c>
    </row>
    <row r="697" spans="1:23" ht="15" customHeight="1" x14ac:dyDescent="0.25">
      <c r="A697" s="80"/>
      <c r="B697" s="65"/>
      <c r="C697" s="65"/>
      <c r="D697" s="65"/>
      <c r="E697" s="65"/>
      <c r="F697" s="24"/>
      <c r="G697" s="24"/>
      <c r="H697" s="24"/>
      <c r="I697" s="24"/>
      <c r="J697" s="24"/>
      <c r="K697" s="24"/>
      <c r="L697" s="65"/>
      <c r="M697" s="65"/>
      <c r="N697" s="65"/>
      <c r="O697" s="65"/>
      <c r="P697" s="24"/>
      <c r="Q697" s="68"/>
      <c r="R697" s="68"/>
      <c r="S697" s="65"/>
      <c r="T697" s="65"/>
      <c r="U697" s="71"/>
      <c r="V697" s="59"/>
      <c r="W697" s="62"/>
    </row>
    <row r="698" spans="1:23" ht="15.75" customHeight="1" thickBot="1" x14ac:dyDescent="0.3">
      <c r="A698" s="81"/>
      <c r="B698" s="66"/>
      <c r="C698" s="66"/>
      <c r="D698" s="66"/>
      <c r="E698" s="66"/>
      <c r="F698" s="57"/>
      <c r="G698" s="57"/>
      <c r="H698" s="57"/>
      <c r="I698" s="57"/>
      <c r="J698" s="57"/>
      <c r="K698" s="57"/>
      <c r="L698" s="66"/>
      <c r="M698" s="66"/>
      <c r="N698" s="66"/>
      <c r="O698" s="66"/>
      <c r="P698" s="57"/>
      <c r="Q698" s="69"/>
      <c r="R698" s="69"/>
      <c r="S698" s="66"/>
      <c r="T698" s="66"/>
      <c r="U698" s="72"/>
      <c r="V698" s="60"/>
      <c r="W698" s="63"/>
    </row>
    <row r="699" spans="1:23" ht="15" customHeight="1" x14ac:dyDescent="0.25">
      <c r="A699" s="94"/>
      <c r="B699" s="82">
        <f t="shared" ref="B699" si="684">_xlfn.ISOWEEKNUM(A699)</f>
        <v>52</v>
      </c>
      <c r="C699" s="82"/>
      <c r="D699" s="82"/>
      <c r="E699" s="82"/>
      <c r="F699" s="53"/>
      <c r="G699" s="53"/>
      <c r="H699" s="53"/>
      <c r="I699" s="53"/>
      <c r="J699" s="53"/>
      <c r="K699" s="53"/>
      <c r="L699" s="82"/>
      <c r="M699" s="82"/>
      <c r="N699" s="82"/>
      <c r="O699" s="82"/>
      <c r="P699" s="53"/>
      <c r="Q699" s="85"/>
      <c r="R699" s="85"/>
      <c r="S699" s="82"/>
      <c r="T699" s="88"/>
      <c r="U699" s="91">
        <f t="shared" ref="U699" si="685">IF(E699="Journée WE",(T699-S699)/5400,(T699-S699)/3600)</f>
        <v>0</v>
      </c>
      <c r="V699" s="73">
        <f t="shared" ref="V699" si="686">IF(E699="Journée WE",(T699-S699)/(7.5*(720-W699)),(T699-S699)/(7.5*(480-W699)))</f>
        <v>0</v>
      </c>
      <c r="W699" s="76" cm="1">
        <f t="array" ref="W699">SUM(F699:F701,H699:H701,J699:J701,L699:O701*5)</f>
        <v>0</v>
      </c>
    </row>
    <row r="700" spans="1:23" ht="15" customHeight="1" x14ac:dyDescent="0.25">
      <c r="A700" s="95"/>
      <c r="B700" s="83"/>
      <c r="C700" s="83"/>
      <c r="D700" s="83"/>
      <c r="E700" s="83"/>
      <c r="F700" s="54"/>
      <c r="G700" s="54"/>
      <c r="H700" s="26"/>
      <c r="I700" s="26"/>
      <c r="J700" s="26"/>
      <c r="K700" s="26"/>
      <c r="L700" s="83"/>
      <c r="M700" s="83"/>
      <c r="N700" s="83"/>
      <c r="O700" s="83"/>
      <c r="P700" s="26"/>
      <c r="Q700" s="86"/>
      <c r="R700" s="86"/>
      <c r="S700" s="83"/>
      <c r="T700" s="89"/>
      <c r="U700" s="92"/>
      <c r="V700" s="74"/>
      <c r="W700" s="77"/>
    </row>
    <row r="701" spans="1:23" ht="15.75" customHeight="1" thickBot="1" x14ac:dyDescent="0.3">
      <c r="A701" s="96"/>
      <c r="B701" s="84"/>
      <c r="C701" s="84"/>
      <c r="D701" s="84"/>
      <c r="E701" s="84"/>
      <c r="F701" s="55"/>
      <c r="G701" s="55"/>
      <c r="H701" s="55"/>
      <c r="I701" s="55"/>
      <c r="J701" s="55"/>
      <c r="K701" s="55"/>
      <c r="L701" s="84"/>
      <c r="M701" s="84"/>
      <c r="N701" s="84"/>
      <c r="O701" s="84"/>
      <c r="P701" s="55"/>
      <c r="Q701" s="87"/>
      <c r="R701" s="87"/>
      <c r="S701" s="84"/>
      <c r="T701" s="90"/>
      <c r="U701" s="93"/>
      <c r="V701" s="75"/>
      <c r="W701" s="78"/>
    </row>
    <row r="702" spans="1:23" ht="15" customHeight="1" x14ac:dyDescent="0.25">
      <c r="A702" s="79"/>
      <c r="B702" s="64">
        <f t="shared" ref="B702" si="687">_xlfn.ISOWEEKNUM(A702)</f>
        <v>52</v>
      </c>
      <c r="C702" s="64"/>
      <c r="D702" s="64"/>
      <c r="E702" s="64"/>
      <c r="F702" s="56"/>
      <c r="G702" s="56"/>
      <c r="H702" s="56"/>
      <c r="I702" s="56"/>
      <c r="J702" s="56"/>
      <c r="K702" s="56"/>
      <c r="L702" s="64"/>
      <c r="M702" s="64"/>
      <c r="N702" s="64"/>
      <c r="O702" s="64"/>
      <c r="P702" s="56"/>
      <c r="Q702" s="67"/>
      <c r="R702" s="67"/>
      <c r="S702" s="64"/>
      <c r="T702" s="64"/>
      <c r="U702" s="70">
        <f t="shared" ref="U702" si="688">IF(E702="Journée WE",(T702-S702)/5400,(T702-S702)/3600)</f>
        <v>0</v>
      </c>
      <c r="V702" s="58">
        <f t="shared" ref="V702" si="689">IF(E702="Journée WE",(T702-S702)/(7.5*(720-W702)),(T702-S702)/(7.5*(480-W702)))</f>
        <v>0</v>
      </c>
      <c r="W702" s="61" cm="1">
        <f t="array" ref="W702">SUM(F702:F704,H702:H704,J702:J704,L702:O704*5)</f>
        <v>0</v>
      </c>
    </row>
    <row r="703" spans="1:23" ht="15" customHeight="1" x14ac:dyDescent="0.25">
      <c r="A703" s="80"/>
      <c r="B703" s="65"/>
      <c r="C703" s="65"/>
      <c r="D703" s="65"/>
      <c r="E703" s="65"/>
      <c r="F703" s="24"/>
      <c r="G703" s="24"/>
      <c r="H703" s="24"/>
      <c r="I703" s="24"/>
      <c r="J703" s="24"/>
      <c r="K703" s="24"/>
      <c r="L703" s="65"/>
      <c r="M703" s="65"/>
      <c r="N703" s="65"/>
      <c r="O703" s="65"/>
      <c r="P703" s="24"/>
      <c r="Q703" s="68"/>
      <c r="R703" s="68"/>
      <c r="S703" s="65"/>
      <c r="T703" s="65"/>
      <c r="U703" s="71"/>
      <c r="V703" s="59"/>
      <c r="W703" s="62"/>
    </row>
    <row r="704" spans="1:23" ht="15.75" customHeight="1" thickBot="1" x14ac:dyDescent="0.3">
      <c r="A704" s="81"/>
      <c r="B704" s="66"/>
      <c r="C704" s="66"/>
      <c r="D704" s="66"/>
      <c r="E704" s="66"/>
      <c r="F704" s="57"/>
      <c r="G704" s="57"/>
      <c r="H704" s="57"/>
      <c r="I704" s="57"/>
      <c r="J704" s="57"/>
      <c r="K704" s="57"/>
      <c r="L704" s="66"/>
      <c r="M704" s="66"/>
      <c r="N704" s="66"/>
      <c r="O704" s="66"/>
      <c r="P704" s="57"/>
      <c r="Q704" s="69"/>
      <c r="R704" s="69"/>
      <c r="S704" s="66"/>
      <c r="T704" s="66"/>
      <c r="U704" s="72"/>
      <c r="V704" s="60"/>
      <c r="W704" s="63"/>
    </row>
    <row r="705" spans="1:23" ht="15" customHeight="1" x14ac:dyDescent="0.25">
      <c r="A705" s="94"/>
      <c r="B705" s="82">
        <f t="shared" ref="B705" si="690">_xlfn.ISOWEEKNUM(A705)</f>
        <v>52</v>
      </c>
      <c r="C705" s="82"/>
      <c r="D705" s="82"/>
      <c r="E705" s="82"/>
      <c r="F705" s="53"/>
      <c r="G705" s="53"/>
      <c r="H705" s="53"/>
      <c r="I705" s="53"/>
      <c r="J705" s="53"/>
      <c r="K705" s="53"/>
      <c r="L705" s="82"/>
      <c r="M705" s="82"/>
      <c r="N705" s="82"/>
      <c r="O705" s="82"/>
      <c r="P705" s="53"/>
      <c r="Q705" s="85"/>
      <c r="R705" s="85"/>
      <c r="S705" s="82"/>
      <c r="T705" s="88"/>
      <c r="U705" s="91">
        <f t="shared" ref="U705" si="691">IF(E705="Journée WE",(T705-S705)/5400,(T705-S705)/3600)</f>
        <v>0</v>
      </c>
      <c r="V705" s="73">
        <f t="shared" ref="V705" si="692">IF(E705="Journée WE",(T705-S705)/(7.5*(720-W705)),(T705-S705)/(7.5*(480-W705)))</f>
        <v>0</v>
      </c>
      <c r="W705" s="76" cm="1">
        <f t="array" ref="W705">SUM(F705:F707,H705:H707,J705:J707,L705:O707*5)</f>
        <v>0</v>
      </c>
    </row>
    <row r="706" spans="1:23" ht="15" customHeight="1" x14ac:dyDescent="0.25">
      <c r="A706" s="95"/>
      <c r="B706" s="83"/>
      <c r="C706" s="83"/>
      <c r="D706" s="83"/>
      <c r="E706" s="83"/>
      <c r="F706" s="54"/>
      <c r="G706" s="54"/>
      <c r="H706" s="26"/>
      <c r="I706" s="26"/>
      <c r="J706" s="26"/>
      <c r="K706" s="26"/>
      <c r="L706" s="83"/>
      <c r="M706" s="83"/>
      <c r="N706" s="83"/>
      <c r="O706" s="83"/>
      <c r="P706" s="26"/>
      <c r="Q706" s="86"/>
      <c r="R706" s="86"/>
      <c r="S706" s="83"/>
      <c r="T706" s="89"/>
      <c r="U706" s="92"/>
      <c r="V706" s="74"/>
      <c r="W706" s="77"/>
    </row>
    <row r="707" spans="1:23" ht="15.75" customHeight="1" thickBot="1" x14ac:dyDescent="0.3">
      <c r="A707" s="96"/>
      <c r="B707" s="84"/>
      <c r="C707" s="84"/>
      <c r="D707" s="84"/>
      <c r="E707" s="84"/>
      <c r="F707" s="55"/>
      <c r="G707" s="55"/>
      <c r="H707" s="55"/>
      <c r="I707" s="55"/>
      <c r="J707" s="55"/>
      <c r="K707" s="55"/>
      <c r="L707" s="84"/>
      <c r="M707" s="84"/>
      <c r="N707" s="84"/>
      <c r="O707" s="84"/>
      <c r="P707" s="55"/>
      <c r="Q707" s="87"/>
      <c r="R707" s="87"/>
      <c r="S707" s="84"/>
      <c r="T707" s="90"/>
      <c r="U707" s="93"/>
      <c r="V707" s="75"/>
      <c r="W707" s="78"/>
    </row>
    <row r="708" spans="1:23" ht="15" customHeight="1" x14ac:dyDescent="0.25">
      <c r="A708" s="79"/>
      <c r="B708" s="64">
        <f t="shared" ref="B708" si="693">_xlfn.ISOWEEKNUM(A708)</f>
        <v>52</v>
      </c>
      <c r="C708" s="64"/>
      <c r="D708" s="64"/>
      <c r="E708" s="64"/>
      <c r="F708" s="56"/>
      <c r="G708" s="56"/>
      <c r="H708" s="56"/>
      <c r="I708" s="56"/>
      <c r="J708" s="56"/>
      <c r="K708" s="56"/>
      <c r="L708" s="64"/>
      <c r="M708" s="64"/>
      <c r="N708" s="64"/>
      <c r="O708" s="64"/>
      <c r="P708" s="56"/>
      <c r="Q708" s="67"/>
      <c r="R708" s="67"/>
      <c r="S708" s="64"/>
      <c r="T708" s="64"/>
      <c r="U708" s="70">
        <f t="shared" ref="U708" si="694">IF(E708="Journée WE",(T708-S708)/5400,(T708-S708)/3600)</f>
        <v>0</v>
      </c>
      <c r="V708" s="58">
        <f t="shared" ref="V708" si="695">IF(E708="Journée WE",(T708-S708)/(7.5*(720-W708)),(T708-S708)/(7.5*(480-W708)))</f>
        <v>0</v>
      </c>
      <c r="W708" s="61" cm="1">
        <f t="array" ref="W708">SUM(F708:F710,H708:H710,J708:J710,L708:O710*5)</f>
        <v>0</v>
      </c>
    </row>
    <row r="709" spans="1:23" ht="15" customHeight="1" x14ac:dyDescent="0.25">
      <c r="A709" s="80"/>
      <c r="B709" s="65"/>
      <c r="C709" s="65"/>
      <c r="D709" s="65"/>
      <c r="E709" s="65"/>
      <c r="F709" s="24"/>
      <c r="G709" s="24"/>
      <c r="H709" s="24"/>
      <c r="I709" s="24"/>
      <c r="J709" s="24"/>
      <c r="K709" s="24"/>
      <c r="L709" s="65"/>
      <c r="M709" s="65"/>
      <c r="N709" s="65"/>
      <c r="O709" s="65"/>
      <c r="P709" s="24"/>
      <c r="Q709" s="68"/>
      <c r="R709" s="68"/>
      <c r="S709" s="65"/>
      <c r="T709" s="65"/>
      <c r="U709" s="71"/>
      <c r="V709" s="59"/>
      <c r="W709" s="62"/>
    </row>
    <row r="710" spans="1:23" ht="15.75" customHeight="1" thickBot="1" x14ac:dyDescent="0.3">
      <c r="A710" s="81"/>
      <c r="B710" s="66"/>
      <c r="C710" s="66"/>
      <c r="D710" s="66"/>
      <c r="E710" s="66"/>
      <c r="F710" s="57"/>
      <c r="G710" s="57"/>
      <c r="H710" s="57"/>
      <c r="I710" s="57"/>
      <c r="J710" s="57"/>
      <c r="K710" s="57"/>
      <c r="L710" s="66"/>
      <c r="M710" s="66"/>
      <c r="N710" s="66"/>
      <c r="O710" s="66"/>
      <c r="P710" s="57"/>
      <c r="Q710" s="69"/>
      <c r="R710" s="69"/>
      <c r="S710" s="66"/>
      <c r="T710" s="66"/>
      <c r="U710" s="72"/>
      <c r="V710" s="60"/>
      <c r="W710" s="63"/>
    </row>
    <row r="711" spans="1:23" ht="15" customHeight="1" x14ac:dyDescent="0.25">
      <c r="A711" s="94"/>
      <c r="B711" s="82">
        <f t="shared" ref="B711" si="696">_xlfn.ISOWEEKNUM(A711)</f>
        <v>52</v>
      </c>
      <c r="C711" s="82"/>
      <c r="D711" s="82"/>
      <c r="E711" s="82"/>
      <c r="F711" s="53"/>
      <c r="G711" s="53"/>
      <c r="H711" s="53"/>
      <c r="I711" s="53"/>
      <c r="J711" s="53"/>
      <c r="K711" s="53"/>
      <c r="L711" s="82"/>
      <c r="M711" s="82"/>
      <c r="N711" s="82"/>
      <c r="O711" s="82"/>
      <c r="P711" s="53"/>
      <c r="Q711" s="85"/>
      <c r="R711" s="85"/>
      <c r="S711" s="82"/>
      <c r="T711" s="88"/>
      <c r="U711" s="91">
        <f t="shared" ref="U711" si="697">IF(E711="Journée WE",(T711-S711)/5400,(T711-S711)/3600)</f>
        <v>0</v>
      </c>
      <c r="V711" s="73">
        <f t="shared" ref="V711" si="698">IF(E711="Journée WE",(T711-S711)/(7.5*(720-W711)),(T711-S711)/(7.5*(480-W711)))</f>
        <v>0</v>
      </c>
      <c r="W711" s="76" cm="1">
        <f t="array" ref="W711">SUM(F711:F713,H711:H713,J711:J713,L711:O713*5)</f>
        <v>0</v>
      </c>
    </row>
    <row r="712" spans="1:23" ht="15" customHeight="1" x14ac:dyDescent="0.25">
      <c r="A712" s="95"/>
      <c r="B712" s="83"/>
      <c r="C712" s="83"/>
      <c r="D712" s="83"/>
      <c r="E712" s="83"/>
      <c r="F712" s="54"/>
      <c r="G712" s="54"/>
      <c r="H712" s="26"/>
      <c r="I712" s="26"/>
      <c r="J712" s="26"/>
      <c r="K712" s="26"/>
      <c r="L712" s="83"/>
      <c r="M712" s="83"/>
      <c r="N712" s="83"/>
      <c r="O712" s="83"/>
      <c r="P712" s="26"/>
      <c r="Q712" s="86"/>
      <c r="R712" s="86"/>
      <c r="S712" s="83"/>
      <c r="T712" s="89"/>
      <c r="U712" s="92"/>
      <c r="V712" s="74"/>
      <c r="W712" s="77"/>
    </row>
    <row r="713" spans="1:23" ht="15.75" customHeight="1" thickBot="1" x14ac:dyDescent="0.3">
      <c r="A713" s="96"/>
      <c r="B713" s="84"/>
      <c r="C713" s="84"/>
      <c r="D713" s="84"/>
      <c r="E713" s="84"/>
      <c r="F713" s="55"/>
      <c r="G713" s="55"/>
      <c r="H713" s="55"/>
      <c r="I713" s="55"/>
      <c r="J713" s="55"/>
      <c r="K713" s="55"/>
      <c r="L713" s="84"/>
      <c r="M713" s="84"/>
      <c r="N713" s="84"/>
      <c r="O713" s="84"/>
      <c r="P713" s="55"/>
      <c r="Q713" s="87"/>
      <c r="R713" s="87"/>
      <c r="S713" s="84"/>
      <c r="T713" s="90"/>
      <c r="U713" s="93"/>
      <c r="V713" s="75"/>
      <c r="W713" s="78"/>
    </row>
    <row r="714" spans="1:23" ht="15" customHeight="1" x14ac:dyDescent="0.25">
      <c r="A714" s="79"/>
      <c r="B714" s="64">
        <f t="shared" ref="B714" si="699">_xlfn.ISOWEEKNUM(A714)</f>
        <v>52</v>
      </c>
      <c r="C714" s="64"/>
      <c r="D714" s="64"/>
      <c r="E714" s="64"/>
      <c r="F714" s="56"/>
      <c r="G714" s="56"/>
      <c r="H714" s="56"/>
      <c r="I714" s="56"/>
      <c r="J714" s="56"/>
      <c r="K714" s="56"/>
      <c r="L714" s="64"/>
      <c r="M714" s="64"/>
      <c r="N714" s="64"/>
      <c r="O714" s="64"/>
      <c r="P714" s="56"/>
      <c r="Q714" s="67"/>
      <c r="R714" s="67"/>
      <c r="S714" s="64"/>
      <c r="T714" s="64"/>
      <c r="U714" s="70">
        <f t="shared" ref="U714" si="700">IF(E714="Journée WE",(T714-S714)/5400,(T714-S714)/3600)</f>
        <v>0</v>
      </c>
      <c r="V714" s="58">
        <f t="shared" ref="V714" si="701">IF(E714="Journée WE",(T714-S714)/(7.5*(720-W714)),(T714-S714)/(7.5*(480-W714)))</f>
        <v>0</v>
      </c>
      <c r="W714" s="61" cm="1">
        <f t="array" ref="W714">SUM(F714:F716,H714:H716,J714:J716,L714:O716*5)</f>
        <v>0</v>
      </c>
    </row>
    <row r="715" spans="1:23" ht="15" customHeight="1" x14ac:dyDescent="0.25">
      <c r="A715" s="80"/>
      <c r="B715" s="65"/>
      <c r="C715" s="65"/>
      <c r="D715" s="65"/>
      <c r="E715" s="65"/>
      <c r="F715" s="24"/>
      <c r="G715" s="24"/>
      <c r="H715" s="24"/>
      <c r="I715" s="24"/>
      <c r="J715" s="24"/>
      <c r="K715" s="24"/>
      <c r="L715" s="65"/>
      <c r="M715" s="65"/>
      <c r="N715" s="65"/>
      <c r="O715" s="65"/>
      <c r="P715" s="24"/>
      <c r="Q715" s="68"/>
      <c r="R715" s="68"/>
      <c r="S715" s="65"/>
      <c r="T715" s="65"/>
      <c r="U715" s="71"/>
      <c r="V715" s="59"/>
      <c r="W715" s="62"/>
    </row>
    <row r="716" spans="1:23" ht="15.75" customHeight="1" thickBot="1" x14ac:dyDescent="0.3">
      <c r="A716" s="81"/>
      <c r="B716" s="66"/>
      <c r="C716" s="66"/>
      <c r="D716" s="66"/>
      <c r="E716" s="66"/>
      <c r="F716" s="57"/>
      <c r="G716" s="57"/>
      <c r="H716" s="57"/>
      <c r="I716" s="57"/>
      <c r="J716" s="57"/>
      <c r="K716" s="57"/>
      <c r="L716" s="66"/>
      <c r="M716" s="66"/>
      <c r="N716" s="66"/>
      <c r="O716" s="66"/>
      <c r="P716" s="57"/>
      <c r="Q716" s="69"/>
      <c r="R716" s="69"/>
      <c r="S716" s="66"/>
      <c r="T716" s="66"/>
      <c r="U716" s="72"/>
      <c r="V716" s="60"/>
      <c r="W716" s="63"/>
    </row>
    <row r="717" spans="1:23" ht="15" customHeight="1" x14ac:dyDescent="0.25">
      <c r="A717" s="94"/>
      <c r="B717" s="82">
        <f t="shared" ref="B717" si="702">_xlfn.ISOWEEKNUM(A717)</f>
        <v>52</v>
      </c>
      <c r="C717" s="82"/>
      <c r="D717" s="82"/>
      <c r="E717" s="82"/>
      <c r="F717" s="53"/>
      <c r="G717" s="53"/>
      <c r="H717" s="53"/>
      <c r="I717" s="53"/>
      <c r="J717" s="53"/>
      <c r="K717" s="53"/>
      <c r="L717" s="82"/>
      <c r="M717" s="82"/>
      <c r="N717" s="82"/>
      <c r="O717" s="82"/>
      <c r="P717" s="53"/>
      <c r="Q717" s="85"/>
      <c r="R717" s="85"/>
      <c r="S717" s="82"/>
      <c r="T717" s="88"/>
      <c r="U717" s="91">
        <f t="shared" ref="U717" si="703">IF(E717="Journée WE",(T717-S717)/5400,(T717-S717)/3600)</f>
        <v>0</v>
      </c>
      <c r="V717" s="73">
        <f t="shared" ref="V717" si="704">IF(E717="Journée WE",(T717-S717)/(7.5*(720-W717)),(T717-S717)/(7.5*(480-W717)))</f>
        <v>0</v>
      </c>
      <c r="W717" s="76" cm="1">
        <f t="array" ref="W717">SUM(F717:F719,H717:H719,J717:J719,L717:O719*5)</f>
        <v>0</v>
      </c>
    </row>
    <row r="718" spans="1:23" ht="15" customHeight="1" x14ac:dyDescent="0.25">
      <c r="A718" s="95"/>
      <c r="B718" s="83"/>
      <c r="C718" s="83"/>
      <c r="D718" s="83"/>
      <c r="E718" s="83"/>
      <c r="F718" s="54"/>
      <c r="G718" s="54"/>
      <c r="H718" s="26"/>
      <c r="I718" s="26"/>
      <c r="J718" s="26"/>
      <c r="K718" s="26"/>
      <c r="L718" s="83"/>
      <c r="M718" s="83"/>
      <c r="N718" s="83"/>
      <c r="O718" s="83"/>
      <c r="P718" s="26"/>
      <c r="Q718" s="86"/>
      <c r="R718" s="86"/>
      <c r="S718" s="83"/>
      <c r="T718" s="89"/>
      <c r="U718" s="92"/>
      <c r="V718" s="74"/>
      <c r="W718" s="77"/>
    </row>
    <row r="719" spans="1:23" ht="15.75" customHeight="1" thickBot="1" x14ac:dyDescent="0.3">
      <c r="A719" s="96"/>
      <c r="B719" s="84"/>
      <c r="C719" s="84"/>
      <c r="D719" s="84"/>
      <c r="E719" s="84"/>
      <c r="F719" s="55"/>
      <c r="G719" s="55"/>
      <c r="H719" s="55"/>
      <c r="I719" s="55"/>
      <c r="J719" s="55"/>
      <c r="K719" s="55"/>
      <c r="L719" s="84"/>
      <c r="M719" s="84"/>
      <c r="N719" s="84"/>
      <c r="O719" s="84"/>
      <c r="P719" s="55"/>
      <c r="Q719" s="87"/>
      <c r="R719" s="87"/>
      <c r="S719" s="84"/>
      <c r="T719" s="90"/>
      <c r="U719" s="93"/>
      <c r="V719" s="75"/>
      <c r="W719" s="78"/>
    </row>
    <row r="720" spans="1:23" ht="15" customHeight="1" x14ac:dyDescent="0.25">
      <c r="A720" s="79"/>
      <c r="B720" s="64">
        <f t="shared" ref="B720" si="705">_xlfn.ISOWEEKNUM(A720)</f>
        <v>52</v>
      </c>
      <c r="C720" s="64"/>
      <c r="D720" s="64"/>
      <c r="E720" s="64"/>
      <c r="F720" s="56"/>
      <c r="G720" s="56"/>
      <c r="H720" s="56"/>
      <c r="I720" s="56"/>
      <c r="J720" s="56"/>
      <c r="K720" s="56"/>
      <c r="L720" s="64"/>
      <c r="M720" s="64"/>
      <c r="N720" s="64"/>
      <c r="O720" s="64"/>
      <c r="P720" s="56"/>
      <c r="Q720" s="67"/>
      <c r="R720" s="67"/>
      <c r="S720" s="64"/>
      <c r="T720" s="64"/>
      <c r="U720" s="70">
        <f t="shared" ref="U720" si="706">IF(E720="Journée WE",(T720-S720)/5400,(T720-S720)/3600)</f>
        <v>0</v>
      </c>
      <c r="V720" s="58">
        <f t="shared" ref="V720" si="707">IF(E720="Journée WE",(T720-S720)/(7.5*(720-W720)),(T720-S720)/(7.5*(480-W720)))</f>
        <v>0</v>
      </c>
      <c r="W720" s="61" cm="1">
        <f t="array" ref="W720">SUM(F720:F722,H720:H722,J720:J722,L720:O722*5)</f>
        <v>0</v>
      </c>
    </row>
    <row r="721" spans="1:23" ht="15" customHeight="1" x14ac:dyDescent="0.25">
      <c r="A721" s="80"/>
      <c r="B721" s="65"/>
      <c r="C721" s="65"/>
      <c r="D721" s="65"/>
      <c r="E721" s="65"/>
      <c r="F721" s="24"/>
      <c r="G721" s="24"/>
      <c r="H721" s="24"/>
      <c r="I721" s="24"/>
      <c r="J721" s="24"/>
      <c r="K721" s="24"/>
      <c r="L721" s="65"/>
      <c r="M721" s="65"/>
      <c r="N721" s="65"/>
      <c r="O721" s="65"/>
      <c r="P721" s="24"/>
      <c r="Q721" s="68"/>
      <c r="R721" s="68"/>
      <c r="S721" s="65"/>
      <c r="T721" s="65"/>
      <c r="U721" s="71"/>
      <c r="V721" s="59"/>
      <c r="W721" s="62"/>
    </row>
    <row r="722" spans="1:23" ht="15.75" customHeight="1" thickBot="1" x14ac:dyDescent="0.3">
      <c r="A722" s="81"/>
      <c r="B722" s="66"/>
      <c r="C722" s="66"/>
      <c r="D722" s="66"/>
      <c r="E722" s="66"/>
      <c r="F722" s="57"/>
      <c r="G722" s="57"/>
      <c r="H722" s="57"/>
      <c r="I722" s="57"/>
      <c r="J722" s="57"/>
      <c r="K722" s="57"/>
      <c r="L722" s="66"/>
      <c r="M722" s="66"/>
      <c r="N722" s="66"/>
      <c r="O722" s="66"/>
      <c r="P722" s="57"/>
      <c r="Q722" s="69"/>
      <c r="R722" s="69"/>
      <c r="S722" s="66"/>
      <c r="T722" s="66"/>
      <c r="U722" s="72"/>
      <c r="V722" s="60"/>
      <c r="W722" s="63"/>
    </row>
    <row r="723" spans="1:23" ht="15" customHeight="1" x14ac:dyDescent="0.25">
      <c r="A723" s="94"/>
      <c r="B723" s="82">
        <f t="shared" ref="B723" si="708">_xlfn.ISOWEEKNUM(A723)</f>
        <v>52</v>
      </c>
      <c r="C723" s="82"/>
      <c r="D723" s="82"/>
      <c r="E723" s="82"/>
      <c r="F723" s="53"/>
      <c r="G723" s="53"/>
      <c r="H723" s="53"/>
      <c r="I723" s="53"/>
      <c r="J723" s="53"/>
      <c r="K723" s="53"/>
      <c r="L723" s="82"/>
      <c r="M723" s="82"/>
      <c r="N723" s="82"/>
      <c r="O723" s="82"/>
      <c r="P723" s="53"/>
      <c r="Q723" s="85"/>
      <c r="R723" s="85"/>
      <c r="S723" s="82"/>
      <c r="T723" s="88"/>
      <c r="U723" s="91">
        <f t="shared" ref="U723" si="709">IF(E723="Journée WE",(T723-S723)/5400,(T723-S723)/3600)</f>
        <v>0</v>
      </c>
      <c r="V723" s="73">
        <f t="shared" ref="V723" si="710">IF(E723="Journée WE",(T723-S723)/(7.5*(720-W723)),(T723-S723)/(7.5*(480-W723)))</f>
        <v>0</v>
      </c>
      <c r="W723" s="76" cm="1">
        <f t="array" ref="W723">SUM(F723:F725,H723:H725,J723:J725,L723:O725*5)</f>
        <v>0</v>
      </c>
    </row>
    <row r="724" spans="1:23" ht="15" customHeight="1" x14ac:dyDescent="0.25">
      <c r="A724" s="95"/>
      <c r="B724" s="83"/>
      <c r="C724" s="83"/>
      <c r="D724" s="83"/>
      <c r="E724" s="83"/>
      <c r="F724" s="54"/>
      <c r="G724" s="54"/>
      <c r="H724" s="26"/>
      <c r="I724" s="26"/>
      <c r="J724" s="26"/>
      <c r="K724" s="26"/>
      <c r="L724" s="83"/>
      <c r="M724" s="83"/>
      <c r="N724" s="83"/>
      <c r="O724" s="83"/>
      <c r="P724" s="26"/>
      <c r="Q724" s="86"/>
      <c r="R724" s="86"/>
      <c r="S724" s="83"/>
      <c r="T724" s="89"/>
      <c r="U724" s="92"/>
      <c r="V724" s="74"/>
      <c r="W724" s="77"/>
    </row>
    <row r="725" spans="1:23" ht="15.75" customHeight="1" thickBot="1" x14ac:dyDescent="0.3">
      <c r="A725" s="96"/>
      <c r="B725" s="84"/>
      <c r="C725" s="84"/>
      <c r="D725" s="84"/>
      <c r="E725" s="84"/>
      <c r="F725" s="55"/>
      <c r="G725" s="55"/>
      <c r="H725" s="55"/>
      <c r="I725" s="55"/>
      <c r="J725" s="55"/>
      <c r="K725" s="55"/>
      <c r="L725" s="84"/>
      <c r="M725" s="84"/>
      <c r="N725" s="84"/>
      <c r="O725" s="84"/>
      <c r="P725" s="55"/>
      <c r="Q725" s="87"/>
      <c r="R725" s="87"/>
      <c r="S725" s="84"/>
      <c r="T725" s="90"/>
      <c r="U725" s="93"/>
      <c r="V725" s="75"/>
      <c r="W725" s="78"/>
    </row>
    <row r="726" spans="1:23" ht="15" customHeight="1" x14ac:dyDescent="0.25">
      <c r="A726" s="79"/>
      <c r="B726" s="64">
        <f t="shared" ref="B726" si="711">_xlfn.ISOWEEKNUM(A726)</f>
        <v>52</v>
      </c>
      <c r="C726" s="64"/>
      <c r="D726" s="64"/>
      <c r="E726" s="64"/>
      <c r="F726" s="56"/>
      <c r="G726" s="56"/>
      <c r="H726" s="56"/>
      <c r="I726" s="56"/>
      <c r="J726" s="56"/>
      <c r="K726" s="56"/>
      <c r="L726" s="64"/>
      <c r="M726" s="64"/>
      <c r="N726" s="64"/>
      <c r="O726" s="64"/>
      <c r="P726" s="56"/>
      <c r="Q726" s="67"/>
      <c r="R726" s="67"/>
      <c r="S726" s="64"/>
      <c r="T726" s="64"/>
      <c r="U726" s="70">
        <f t="shared" ref="U726" si="712">IF(E726="Journée WE",(T726-S726)/5400,(T726-S726)/3600)</f>
        <v>0</v>
      </c>
      <c r="V726" s="58">
        <f t="shared" ref="V726" si="713">IF(E726="Journée WE",(T726-S726)/(7.5*(720-W726)),(T726-S726)/(7.5*(480-W726)))</f>
        <v>0</v>
      </c>
      <c r="W726" s="61" cm="1">
        <f t="array" ref="W726">SUM(F726:F728,H726:H728,J726:J728,L726:O728*5)</f>
        <v>0</v>
      </c>
    </row>
    <row r="727" spans="1:23" ht="15" customHeight="1" x14ac:dyDescent="0.25">
      <c r="A727" s="80"/>
      <c r="B727" s="65"/>
      <c r="C727" s="65"/>
      <c r="D727" s="65"/>
      <c r="E727" s="65"/>
      <c r="F727" s="24"/>
      <c r="G727" s="24"/>
      <c r="H727" s="24"/>
      <c r="I727" s="24"/>
      <c r="J727" s="24"/>
      <c r="K727" s="24"/>
      <c r="L727" s="65"/>
      <c r="M727" s="65"/>
      <c r="N727" s="65"/>
      <c r="O727" s="65"/>
      <c r="P727" s="24"/>
      <c r="Q727" s="68"/>
      <c r="R727" s="68"/>
      <c r="S727" s="65"/>
      <c r="T727" s="65"/>
      <c r="U727" s="71"/>
      <c r="V727" s="59"/>
      <c r="W727" s="62"/>
    </row>
    <row r="728" spans="1:23" ht="15.75" customHeight="1" thickBot="1" x14ac:dyDescent="0.3">
      <c r="A728" s="81"/>
      <c r="B728" s="66"/>
      <c r="C728" s="66"/>
      <c r="D728" s="66"/>
      <c r="E728" s="66"/>
      <c r="F728" s="57"/>
      <c r="G728" s="57"/>
      <c r="H728" s="57"/>
      <c r="I728" s="57"/>
      <c r="J728" s="57"/>
      <c r="K728" s="57"/>
      <c r="L728" s="66"/>
      <c r="M728" s="66"/>
      <c r="N728" s="66"/>
      <c r="O728" s="66"/>
      <c r="P728" s="57"/>
      <c r="Q728" s="69"/>
      <c r="R728" s="69"/>
      <c r="S728" s="66"/>
      <c r="T728" s="66"/>
      <c r="U728" s="72"/>
      <c r="V728" s="60"/>
      <c r="W728" s="63"/>
    </row>
    <row r="729" spans="1:23" ht="15" customHeight="1" x14ac:dyDescent="0.25">
      <c r="A729" s="94"/>
      <c r="B729" s="82">
        <f t="shared" ref="B729" si="714">_xlfn.ISOWEEKNUM(A729)</f>
        <v>52</v>
      </c>
      <c r="C729" s="82"/>
      <c r="D729" s="82"/>
      <c r="E729" s="82"/>
      <c r="F729" s="53"/>
      <c r="G729" s="53"/>
      <c r="H729" s="53"/>
      <c r="I729" s="53"/>
      <c r="J729" s="53"/>
      <c r="K729" s="53"/>
      <c r="L729" s="82"/>
      <c r="M729" s="82"/>
      <c r="N729" s="82"/>
      <c r="O729" s="82"/>
      <c r="P729" s="53"/>
      <c r="Q729" s="85"/>
      <c r="R729" s="85"/>
      <c r="S729" s="82"/>
      <c r="T729" s="88"/>
      <c r="U729" s="91">
        <f t="shared" ref="U729" si="715">IF(E729="Journée WE",(T729-S729)/5400,(T729-S729)/3600)</f>
        <v>0</v>
      </c>
      <c r="V729" s="73">
        <f t="shared" ref="V729" si="716">IF(E729="Journée WE",(T729-S729)/(7.5*(720-W729)),(T729-S729)/(7.5*(480-W729)))</f>
        <v>0</v>
      </c>
      <c r="W729" s="76" cm="1">
        <f t="array" ref="W729">SUM(F729:F731,H729:H731,J729:J731,L729:O731*5)</f>
        <v>0</v>
      </c>
    </row>
    <row r="730" spans="1:23" ht="15" customHeight="1" x14ac:dyDescent="0.25">
      <c r="A730" s="95"/>
      <c r="B730" s="83"/>
      <c r="C730" s="83"/>
      <c r="D730" s="83"/>
      <c r="E730" s="83"/>
      <c r="F730" s="54"/>
      <c r="G730" s="54"/>
      <c r="H730" s="26"/>
      <c r="I730" s="26"/>
      <c r="J730" s="26"/>
      <c r="K730" s="26"/>
      <c r="L730" s="83"/>
      <c r="M730" s="83"/>
      <c r="N730" s="83"/>
      <c r="O730" s="83"/>
      <c r="P730" s="26"/>
      <c r="Q730" s="86"/>
      <c r="R730" s="86"/>
      <c r="S730" s="83"/>
      <c r="T730" s="89"/>
      <c r="U730" s="92"/>
      <c r="V730" s="74"/>
      <c r="W730" s="77"/>
    </row>
    <row r="731" spans="1:23" ht="15.75" customHeight="1" thickBot="1" x14ac:dyDescent="0.3">
      <c r="A731" s="96"/>
      <c r="B731" s="84"/>
      <c r="C731" s="84"/>
      <c r="D731" s="84"/>
      <c r="E731" s="84"/>
      <c r="F731" s="55"/>
      <c r="G731" s="55"/>
      <c r="H731" s="55"/>
      <c r="I731" s="55"/>
      <c r="J731" s="55"/>
      <c r="K731" s="55"/>
      <c r="L731" s="84"/>
      <c r="M731" s="84"/>
      <c r="N731" s="84"/>
      <c r="O731" s="84"/>
      <c r="P731" s="55"/>
      <c r="Q731" s="87"/>
      <c r="R731" s="87"/>
      <c r="S731" s="84"/>
      <c r="T731" s="90"/>
      <c r="U731" s="93"/>
      <c r="V731" s="75"/>
      <c r="W731" s="78"/>
    </row>
    <row r="732" spans="1:23" ht="15" customHeight="1" x14ac:dyDescent="0.25">
      <c r="A732" s="79"/>
      <c r="B732" s="64">
        <f t="shared" ref="B732" si="717">_xlfn.ISOWEEKNUM(A732)</f>
        <v>52</v>
      </c>
      <c r="C732" s="64"/>
      <c r="D732" s="64"/>
      <c r="E732" s="64"/>
      <c r="F732" s="56"/>
      <c r="G732" s="56"/>
      <c r="H732" s="56"/>
      <c r="I732" s="56"/>
      <c r="J732" s="56"/>
      <c r="K732" s="56"/>
      <c r="L732" s="64"/>
      <c r="M732" s="64"/>
      <c r="N732" s="64"/>
      <c r="O732" s="64"/>
      <c r="P732" s="56"/>
      <c r="Q732" s="67"/>
      <c r="R732" s="67"/>
      <c r="S732" s="64"/>
      <c r="T732" s="64"/>
      <c r="U732" s="70">
        <f t="shared" ref="U732" si="718">IF(E732="Journée WE",(T732-S732)/5400,(T732-S732)/3600)</f>
        <v>0</v>
      </c>
      <c r="V732" s="58">
        <f t="shared" ref="V732" si="719">IF(E732="Journée WE",(T732-S732)/(7.5*(720-W732)),(T732-S732)/(7.5*(480-W732)))</f>
        <v>0</v>
      </c>
      <c r="W732" s="61" cm="1">
        <f t="array" ref="W732">SUM(F732:F734,H732:H734,J732:J734,L732:O734*5)</f>
        <v>0</v>
      </c>
    </row>
    <row r="733" spans="1:23" ht="15" customHeight="1" x14ac:dyDescent="0.25">
      <c r="A733" s="80"/>
      <c r="B733" s="65"/>
      <c r="C733" s="65"/>
      <c r="D733" s="65"/>
      <c r="E733" s="65"/>
      <c r="F733" s="24"/>
      <c r="G733" s="24"/>
      <c r="H733" s="24"/>
      <c r="I733" s="24"/>
      <c r="J733" s="24"/>
      <c r="K733" s="24"/>
      <c r="L733" s="65"/>
      <c r="M733" s="65"/>
      <c r="N733" s="65"/>
      <c r="O733" s="65"/>
      <c r="P733" s="24"/>
      <c r="Q733" s="68"/>
      <c r="R733" s="68"/>
      <c r="S733" s="65"/>
      <c r="T733" s="65"/>
      <c r="U733" s="71"/>
      <c r="V733" s="59"/>
      <c r="W733" s="62"/>
    </row>
    <row r="734" spans="1:23" ht="15.75" customHeight="1" thickBot="1" x14ac:dyDescent="0.3">
      <c r="A734" s="81"/>
      <c r="B734" s="66"/>
      <c r="C734" s="66"/>
      <c r="D734" s="66"/>
      <c r="E734" s="66"/>
      <c r="F734" s="57"/>
      <c r="G734" s="57"/>
      <c r="H734" s="57"/>
      <c r="I734" s="57"/>
      <c r="J734" s="57"/>
      <c r="K734" s="57"/>
      <c r="L734" s="66"/>
      <c r="M734" s="66"/>
      <c r="N734" s="66"/>
      <c r="O734" s="66"/>
      <c r="P734" s="57"/>
      <c r="Q734" s="69"/>
      <c r="R734" s="69"/>
      <c r="S734" s="66"/>
      <c r="T734" s="66"/>
      <c r="U734" s="72"/>
      <c r="V734" s="60"/>
      <c r="W734" s="63"/>
    </row>
    <row r="735" spans="1:23" ht="15" customHeight="1" x14ac:dyDescent="0.25">
      <c r="A735" s="94"/>
      <c r="B735" s="82">
        <f t="shared" ref="B735" si="720">_xlfn.ISOWEEKNUM(A735)</f>
        <v>52</v>
      </c>
      <c r="C735" s="82"/>
      <c r="D735" s="82"/>
      <c r="E735" s="82"/>
      <c r="F735" s="53"/>
      <c r="G735" s="53"/>
      <c r="H735" s="53"/>
      <c r="I735" s="53"/>
      <c r="J735" s="53"/>
      <c r="K735" s="53"/>
      <c r="L735" s="82"/>
      <c r="M735" s="82"/>
      <c r="N735" s="82"/>
      <c r="O735" s="82"/>
      <c r="P735" s="53"/>
      <c r="Q735" s="85"/>
      <c r="R735" s="85"/>
      <c r="S735" s="82"/>
      <c r="T735" s="88"/>
      <c r="U735" s="91">
        <f t="shared" ref="U735" si="721">IF(E735="Journée WE",(T735-S735)/5400,(T735-S735)/3600)</f>
        <v>0</v>
      </c>
      <c r="V735" s="73">
        <f t="shared" ref="V735" si="722">IF(E735="Journée WE",(T735-S735)/(7.5*(720-W735)),(T735-S735)/(7.5*(480-W735)))</f>
        <v>0</v>
      </c>
      <c r="W735" s="76" cm="1">
        <f t="array" ref="W735">SUM(F735:F737,H735:H737,J735:J737,L735:O737*5)</f>
        <v>0</v>
      </c>
    </row>
    <row r="736" spans="1:23" ht="15" customHeight="1" x14ac:dyDescent="0.25">
      <c r="A736" s="95"/>
      <c r="B736" s="83"/>
      <c r="C736" s="83"/>
      <c r="D736" s="83"/>
      <c r="E736" s="83"/>
      <c r="F736" s="54"/>
      <c r="G736" s="54"/>
      <c r="H736" s="26"/>
      <c r="I736" s="26"/>
      <c r="J736" s="26"/>
      <c r="K736" s="26"/>
      <c r="L736" s="83"/>
      <c r="M736" s="83"/>
      <c r="N736" s="83"/>
      <c r="O736" s="83"/>
      <c r="P736" s="26"/>
      <c r="Q736" s="86"/>
      <c r="R736" s="86"/>
      <c r="S736" s="83"/>
      <c r="T736" s="89"/>
      <c r="U736" s="92"/>
      <c r="V736" s="74"/>
      <c r="W736" s="77"/>
    </row>
    <row r="737" spans="1:23" ht="15.75" customHeight="1" thickBot="1" x14ac:dyDescent="0.3">
      <c r="A737" s="96"/>
      <c r="B737" s="84"/>
      <c r="C737" s="84"/>
      <c r="D737" s="84"/>
      <c r="E737" s="84"/>
      <c r="F737" s="55"/>
      <c r="G737" s="55"/>
      <c r="H737" s="55"/>
      <c r="I737" s="55"/>
      <c r="J737" s="55"/>
      <c r="K737" s="55"/>
      <c r="L737" s="84"/>
      <c r="M737" s="84"/>
      <c r="N737" s="84"/>
      <c r="O737" s="84"/>
      <c r="P737" s="55"/>
      <c r="Q737" s="87"/>
      <c r="R737" s="87"/>
      <c r="S737" s="84"/>
      <c r="T737" s="90"/>
      <c r="U737" s="93"/>
      <c r="V737" s="75"/>
      <c r="W737" s="78"/>
    </row>
    <row r="738" spans="1:23" ht="15" customHeight="1" x14ac:dyDescent="0.25">
      <c r="A738" s="79"/>
      <c r="B738" s="64">
        <f t="shared" ref="B738" si="723">_xlfn.ISOWEEKNUM(A738)</f>
        <v>52</v>
      </c>
      <c r="C738" s="64"/>
      <c r="D738" s="64"/>
      <c r="E738" s="64"/>
      <c r="F738" s="56"/>
      <c r="G738" s="56"/>
      <c r="H738" s="56"/>
      <c r="I738" s="56"/>
      <c r="J738" s="56"/>
      <c r="K738" s="56"/>
      <c r="L738" s="64"/>
      <c r="M738" s="64"/>
      <c r="N738" s="64"/>
      <c r="O738" s="64"/>
      <c r="P738" s="56"/>
      <c r="Q738" s="67"/>
      <c r="R738" s="67"/>
      <c r="S738" s="64"/>
      <c r="T738" s="64"/>
      <c r="U738" s="70">
        <f t="shared" ref="U738" si="724">IF(E738="Journée WE",(T738-S738)/5400,(T738-S738)/3600)</f>
        <v>0</v>
      </c>
      <c r="V738" s="58">
        <f t="shared" ref="V738" si="725">IF(E738="Journée WE",(T738-S738)/(7.5*(720-W738)),(T738-S738)/(7.5*(480-W738)))</f>
        <v>0</v>
      </c>
      <c r="W738" s="61" cm="1">
        <f t="array" ref="W738">SUM(F738:F740,H738:H740,J738:J740,L738:O740*5)</f>
        <v>0</v>
      </c>
    </row>
    <row r="739" spans="1:23" ht="15" customHeight="1" x14ac:dyDescent="0.25">
      <c r="A739" s="80"/>
      <c r="B739" s="65"/>
      <c r="C739" s="65"/>
      <c r="D739" s="65"/>
      <c r="E739" s="65"/>
      <c r="F739" s="24"/>
      <c r="G739" s="24"/>
      <c r="H739" s="24"/>
      <c r="I739" s="24"/>
      <c r="J739" s="24"/>
      <c r="K739" s="24"/>
      <c r="L739" s="65"/>
      <c r="M739" s="65"/>
      <c r="N739" s="65"/>
      <c r="O739" s="65"/>
      <c r="P739" s="24"/>
      <c r="Q739" s="68"/>
      <c r="R739" s="68"/>
      <c r="S739" s="65"/>
      <c r="T739" s="65"/>
      <c r="U739" s="71"/>
      <c r="V739" s="59"/>
      <c r="W739" s="62"/>
    </row>
    <row r="740" spans="1:23" ht="15.75" customHeight="1" thickBot="1" x14ac:dyDescent="0.3">
      <c r="A740" s="81"/>
      <c r="B740" s="66"/>
      <c r="C740" s="66"/>
      <c r="D740" s="66"/>
      <c r="E740" s="66"/>
      <c r="F740" s="57"/>
      <c r="G740" s="57"/>
      <c r="H740" s="57"/>
      <c r="I740" s="57"/>
      <c r="J740" s="57"/>
      <c r="K740" s="57"/>
      <c r="L740" s="66"/>
      <c r="M740" s="66"/>
      <c r="N740" s="66"/>
      <c r="O740" s="66"/>
      <c r="P740" s="57"/>
      <c r="Q740" s="69"/>
      <c r="R740" s="69"/>
      <c r="S740" s="66"/>
      <c r="T740" s="66"/>
      <c r="U740" s="72"/>
      <c r="V740" s="60"/>
      <c r="W740" s="63"/>
    </row>
    <row r="741" spans="1:23" ht="15" customHeight="1" x14ac:dyDescent="0.25">
      <c r="A741" s="94"/>
      <c r="B741" s="82">
        <f t="shared" ref="B741" si="726">_xlfn.ISOWEEKNUM(A741)</f>
        <v>52</v>
      </c>
      <c r="C741" s="82"/>
      <c r="D741" s="82"/>
      <c r="E741" s="82"/>
      <c r="F741" s="53"/>
      <c r="G741" s="53"/>
      <c r="H741" s="53"/>
      <c r="I741" s="53"/>
      <c r="J741" s="53"/>
      <c r="K741" s="53"/>
      <c r="L741" s="82"/>
      <c r="M741" s="82"/>
      <c r="N741" s="82"/>
      <c r="O741" s="82"/>
      <c r="P741" s="53"/>
      <c r="Q741" s="85"/>
      <c r="R741" s="85"/>
      <c r="S741" s="82"/>
      <c r="T741" s="88"/>
      <c r="U741" s="91">
        <f t="shared" ref="U741" si="727">IF(E741="Journée WE",(T741-S741)/5400,(T741-S741)/3600)</f>
        <v>0</v>
      </c>
      <c r="V741" s="73">
        <f t="shared" ref="V741" si="728">IF(E741="Journée WE",(T741-S741)/(7.5*(720-W741)),(T741-S741)/(7.5*(480-W741)))</f>
        <v>0</v>
      </c>
      <c r="W741" s="76" cm="1">
        <f t="array" ref="W741">SUM(F741:F743,H741:H743,J741:J743,L741:O743*5)</f>
        <v>0</v>
      </c>
    </row>
    <row r="742" spans="1:23" ht="15" customHeight="1" x14ac:dyDescent="0.25">
      <c r="A742" s="95"/>
      <c r="B742" s="83"/>
      <c r="C742" s="83"/>
      <c r="D742" s="83"/>
      <c r="E742" s="83"/>
      <c r="F742" s="54"/>
      <c r="G742" s="54"/>
      <c r="H742" s="26"/>
      <c r="I742" s="26"/>
      <c r="J742" s="26"/>
      <c r="K742" s="26"/>
      <c r="L742" s="83"/>
      <c r="M742" s="83"/>
      <c r="N742" s="83"/>
      <c r="O742" s="83"/>
      <c r="P742" s="26"/>
      <c r="Q742" s="86"/>
      <c r="R742" s="86"/>
      <c r="S742" s="83"/>
      <c r="T742" s="89"/>
      <c r="U742" s="92"/>
      <c r="V742" s="74"/>
      <c r="W742" s="77"/>
    </row>
    <row r="743" spans="1:23" ht="15.75" customHeight="1" thickBot="1" x14ac:dyDescent="0.3">
      <c r="A743" s="96"/>
      <c r="B743" s="84"/>
      <c r="C743" s="84"/>
      <c r="D743" s="84"/>
      <c r="E743" s="84"/>
      <c r="F743" s="55"/>
      <c r="G743" s="55"/>
      <c r="H743" s="55"/>
      <c r="I743" s="55"/>
      <c r="J743" s="55"/>
      <c r="K743" s="55"/>
      <c r="L743" s="84"/>
      <c r="M743" s="84"/>
      <c r="N743" s="84"/>
      <c r="O743" s="84"/>
      <c r="P743" s="55"/>
      <c r="Q743" s="87"/>
      <c r="R743" s="87"/>
      <c r="S743" s="84"/>
      <c r="T743" s="90"/>
      <c r="U743" s="93"/>
      <c r="V743" s="75"/>
      <c r="W743" s="78"/>
    </row>
    <row r="744" spans="1:23" ht="15" customHeight="1" x14ac:dyDescent="0.25">
      <c r="A744" s="79"/>
      <c r="B744" s="64">
        <f t="shared" ref="B744" si="729">_xlfn.ISOWEEKNUM(A744)</f>
        <v>52</v>
      </c>
      <c r="C744" s="64"/>
      <c r="D744" s="64"/>
      <c r="E744" s="64"/>
      <c r="F744" s="56"/>
      <c r="G744" s="56"/>
      <c r="H744" s="56"/>
      <c r="I744" s="56"/>
      <c r="J744" s="56"/>
      <c r="K744" s="56"/>
      <c r="L744" s="64"/>
      <c r="M744" s="64"/>
      <c r="N744" s="64"/>
      <c r="O744" s="64"/>
      <c r="P744" s="56"/>
      <c r="Q744" s="67"/>
      <c r="R744" s="67"/>
      <c r="S744" s="64"/>
      <c r="T744" s="64"/>
      <c r="U744" s="70">
        <f t="shared" ref="U744" si="730">IF(E744="Journée WE",(T744-S744)/5400,(T744-S744)/3600)</f>
        <v>0</v>
      </c>
      <c r="V744" s="58">
        <f t="shared" ref="V744" si="731">IF(E744="Journée WE",(T744-S744)/(7.5*(720-W744)),(T744-S744)/(7.5*(480-W744)))</f>
        <v>0</v>
      </c>
      <c r="W744" s="61" cm="1">
        <f t="array" ref="W744">SUM(F744:F746,H744:H746,J744:J746,L744:O746*5)</f>
        <v>0</v>
      </c>
    </row>
    <row r="745" spans="1:23" ht="15" customHeight="1" x14ac:dyDescent="0.25">
      <c r="A745" s="80"/>
      <c r="B745" s="65"/>
      <c r="C745" s="65"/>
      <c r="D745" s="65"/>
      <c r="E745" s="65"/>
      <c r="F745" s="24"/>
      <c r="G745" s="24"/>
      <c r="H745" s="24"/>
      <c r="I745" s="24"/>
      <c r="J745" s="24"/>
      <c r="K745" s="24"/>
      <c r="L745" s="65"/>
      <c r="M745" s="65"/>
      <c r="N745" s="65"/>
      <c r="O745" s="65"/>
      <c r="P745" s="24"/>
      <c r="Q745" s="68"/>
      <c r="R745" s="68"/>
      <c r="S745" s="65"/>
      <c r="T745" s="65"/>
      <c r="U745" s="71"/>
      <c r="V745" s="59"/>
      <c r="W745" s="62"/>
    </row>
    <row r="746" spans="1:23" ht="15.75" customHeight="1" thickBot="1" x14ac:dyDescent="0.3">
      <c r="A746" s="81"/>
      <c r="B746" s="66"/>
      <c r="C746" s="66"/>
      <c r="D746" s="66"/>
      <c r="E746" s="66"/>
      <c r="F746" s="57"/>
      <c r="G746" s="57"/>
      <c r="H746" s="57"/>
      <c r="I746" s="57"/>
      <c r="J746" s="57"/>
      <c r="K746" s="57"/>
      <c r="L746" s="66"/>
      <c r="M746" s="66"/>
      <c r="N746" s="66"/>
      <c r="O746" s="66"/>
      <c r="P746" s="57"/>
      <c r="Q746" s="69"/>
      <c r="R746" s="69"/>
      <c r="S746" s="66"/>
      <c r="T746" s="66"/>
      <c r="U746" s="72"/>
      <c r="V746" s="60"/>
      <c r="W746" s="63"/>
    </row>
    <row r="747" spans="1:23" ht="15" customHeight="1" x14ac:dyDescent="0.25">
      <c r="A747" s="94"/>
      <c r="B747" s="82">
        <f t="shared" ref="B747" si="732">_xlfn.ISOWEEKNUM(A747)</f>
        <v>52</v>
      </c>
      <c r="C747" s="82"/>
      <c r="D747" s="82"/>
      <c r="E747" s="82"/>
      <c r="F747" s="53"/>
      <c r="G747" s="53"/>
      <c r="H747" s="53"/>
      <c r="I747" s="53"/>
      <c r="J747" s="53"/>
      <c r="K747" s="53"/>
      <c r="L747" s="82"/>
      <c r="M747" s="82"/>
      <c r="N747" s="82"/>
      <c r="O747" s="82"/>
      <c r="P747" s="53"/>
      <c r="Q747" s="85"/>
      <c r="R747" s="85"/>
      <c r="S747" s="82"/>
      <c r="T747" s="88"/>
      <c r="U747" s="91">
        <f t="shared" ref="U747" si="733">IF(E747="Journée WE",(T747-S747)/5400,(T747-S747)/3600)</f>
        <v>0</v>
      </c>
      <c r="V747" s="73">
        <f t="shared" ref="V747" si="734">IF(E747="Journée WE",(T747-S747)/(7.5*(720-W747)),(T747-S747)/(7.5*(480-W747)))</f>
        <v>0</v>
      </c>
      <c r="W747" s="76" cm="1">
        <f t="array" ref="W747">SUM(F747:F749,H747:H749,J747:J749,L747:O749*5)</f>
        <v>0</v>
      </c>
    </row>
    <row r="748" spans="1:23" ht="15" customHeight="1" x14ac:dyDescent="0.25">
      <c r="A748" s="95"/>
      <c r="B748" s="83"/>
      <c r="C748" s="83"/>
      <c r="D748" s="83"/>
      <c r="E748" s="83"/>
      <c r="F748" s="54"/>
      <c r="G748" s="54"/>
      <c r="H748" s="26"/>
      <c r="I748" s="26"/>
      <c r="J748" s="26"/>
      <c r="K748" s="26"/>
      <c r="L748" s="83"/>
      <c r="M748" s="83"/>
      <c r="N748" s="83"/>
      <c r="O748" s="83"/>
      <c r="P748" s="26"/>
      <c r="Q748" s="86"/>
      <c r="R748" s="86"/>
      <c r="S748" s="83"/>
      <c r="T748" s="89"/>
      <c r="U748" s="92"/>
      <c r="V748" s="74"/>
      <c r="W748" s="77"/>
    </row>
    <row r="749" spans="1:23" ht="15.75" customHeight="1" thickBot="1" x14ac:dyDescent="0.3">
      <c r="A749" s="96"/>
      <c r="B749" s="84"/>
      <c r="C749" s="84"/>
      <c r="D749" s="84"/>
      <c r="E749" s="84"/>
      <c r="F749" s="55"/>
      <c r="G749" s="55"/>
      <c r="H749" s="55"/>
      <c r="I749" s="55"/>
      <c r="J749" s="55"/>
      <c r="K749" s="55"/>
      <c r="L749" s="84"/>
      <c r="M749" s="84"/>
      <c r="N749" s="84"/>
      <c r="O749" s="84"/>
      <c r="P749" s="55"/>
      <c r="Q749" s="87"/>
      <c r="R749" s="87"/>
      <c r="S749" s="84"/>
      <c r="T749" s="90"/>
      <c r="U749" s="93"/>
      <c r="V749" s="75"/>
      <c r="W749" s="78"/>
    </row>
    <row r="750" spans="1:23" ht="15" customHeight="1" x14ac:dyDescent="0.25">
      <c r="A750" s="79"/>
      <c r="B750" s="64">
        <f t="shared" ref="B750" si="735">_xlfn.ISOWEEKNUM(A750)</f>
        <v>52</v>
      </c>
      <c r="C750" s="64"/>
      <c r="D750" s="64"/>
      <c r="E750" s="64"/>
      <c r="F750" s="56"/>
      <c r="G750" s="56"/>
      <c r="H750" s="56"/>
      <c r="I750" s="56"/>
      <c r="J750" s="56"/>
      <c r="K750" s="56"/>
      <c r="L750" s="64"/>
      <c r="M750" s="64"/>
      <c r="N750" s="64"/>
      <c r="O750" s="64"/>
      <c r="P750" s="56"/>
      <c r="Q750" s="67"/>
      <c r="R750" s="67"/>
      <c r="S750" s="64"/>
      <c r="T750" s="64"/>
      <c r="U750" s="70">
        <f t="shared" ref="U750" si="736">IF(E750="Journée WE",(T750-S750)/5400,(T750-S750)/3600)</f>
        <v>0</v>
      </c>
      <c r="V750" s="58">
        <f t="shared" ref="V750" si="737">IF(E750="Journée WE",(T750-S750)/(7.5*(720-W750)),(T750-S750)/(7.5*(480-W750)))</f>
        <v>0</v>
      </c>
      <c r="W750" s="61" cm="1">
        <f t="array" ref="W750">SUM(F750:F752,H750:H752,J750:J752,L750:O752*5)</f>
        <v>0</v>
      </c>
    </row>
    <row r="751" spans="1:23" ht="15" customHeight="1" x14ac:dyDescent="0.25">
      <c r="A751" s="80"/>
      <c r="B751" s="65"/>
      <c r="C751" s="65"/>
      <c r="D751" s="65"/>
      <c r="E751" s="65"/>
      <c r="F751" s="24"/>
      <c r="G751" s="24"/>
      <c r="H751" s="24"/>
      <c r="I751" s="24"/>
      <c r="J751" s="24"/>
      <c r="K751" s="24"/>
      <c r="L751" s="65"/>
      <c r="M751" s="65"/>
      <c r="N751" s="65"/>
      <c r="O751" s="65"/>
      <c r="P751" s="24"/>
      <c r="Q751" s="68"/>
      <c r="R751" s="68"/>
      <c r="S751" s="65"/>
      <c r="T751" s="65"/>
      <c r="U751" s="71"/>
      <c r="V751" s="59"/>
      <c r="W751" s="62"/>
    </row>
    <row r="752" spans="1:23" ht="15.75" customHeight="1" thickBot="1" x14ac:dyDescent="0.3">
      <c r="A752" s="81"/>
      <c r="B752" s="66"/>
      <c r="C752" s="66"/>
      <c r="D752" s="66"/>
      <c r="E752" s="66"/>
      <c r="F752" s="57"/>
      <c r="G752" s="57"/>
      <c r="H752" s="57"/>
      <c r="I752" s="57"/>
      <c r="J752" s="57"/>
      <c r="K752" s="57"/>
      <c r="L752" s="66"/>
      <c r="M752" s="66"/>
      <c r="N752" s="66"/>
      <c r="O752" s="66"/>
      <c r="P752" s="57"/>
      <c r="Q752" s="69"/>
      <c r="R752" s="69"/>
      <c r="S752" s="66"/>
      <c r="T752" s="66"/>
      <c r="U752" s="72"/>
      <c r="V752" s="60"/>
      <c r="W752" s="63"/>
    </row>
    <row r="753" spans="1:23" ht="15" customHeight="1" x14ac:dyDescent="0.25">
      <c r="A753" s="94"/>
      <c r="B753" s="82">
        <f t="shared" ref="B753" si="738">_xlfn.ISOWEEKNUM(A753)</f>
        <v>52</v>
      </c>
      <c r="C753" s="82"/>
      <c r="D753" s="82"/>
      <c r="E753" s="82"/>
      <c r="F753" s="53"/>
      <c r="G753" s="53"/>
      <c r="H753" s="53"/>
      <c r="I753" s="53"/>
      <c r="J753" s="53"/>
      <c r="K753" s="53"/>
      <c r="L753" s="82"/>
      <c r="M753" s="82"/>
      <c r="N753" s="82"/>
      <c r="O753" s="82"/>
      <c r="P753" s="53"/>
      <c r="Q753" s="85"/>
      <c r="R753" s="85"/>
      <c r="S753" s="82"/>
      <c r="T753" s="88"/>
      <c r="U753" s="91">
        <f t="shared" ref="U753" si="739">IF(E753="Journée WE",(T753-S753)/5400,(T753-S753)/3600)</f>
        <v>0</v>
      </c>
      <c r="V753" s="73">
        <f t="shared" ref="V753" si="740">IF(E753="Journée WE",(T753-S753)/(7.5*(720-W753)),(T753-S753)/(7.5*(480-W753)))</f>
        <v>0</v>
      </c>
      <c r="W753" s="76" cm="1">
        <f t="array" ref="W753">SUM(F753:F755,H753:H755,J753:J755,L753:O755*5)</f>
        <v>0</v>
      </c>
    </row>
    <row r="754" spans="1:23" ht="15" customHeight="1" x14ac:dyDescent="0.25">
      <c r="A754" s="95"/>
      <c r="B754" s="83"/>
      <c r="C754" s="83"/>
      <c r="D754" s="83"/>
      <c r="E754" s="83"/>
      <c r="F754" s="54"/>
      <c r="G754" s="54"/>
      <c r="H754" s="26"/>
      <c r="I754" s="26"/>
      <c r="J754" s="26"/>
      <c r="K754" s="26"/>
      <c r="L754" s="83"/>
      <c r="M754" s="83"/>
      <c r="N754" s="83"/>
      <c r="O754" s="83"/>
      <c r="P754" s="26"/>
      <c r="Q754" s="86"/>
      <c r="R754" s="86"/>
      <c r="S754" s="83"/>
      <c r="T754" s="89"/>
      <c r="U754" s="92"/>
      <c r="V754" s="74"/>
      <c r="W754" s="77"/>
    </row>
    <row r="755" spans="1:23" ht="15.75" customHeight="1" thickBot="1" x14ac:dyDescent="0.3">
      <c r="A755" s="96"/>
      <c r="B755" s="84"/>
      <c r="C755" s="84"/>
      <c r="D755" s="84"/>
      <c r="E755" s="84"/>
      <c r="F755" s="55"/>
      <c r="G755" s="55"/>
      <c r="H755" s="55"/>
      <c r="I755" s="55"/>
      <c r="J755" s="55"/>
      <c r="K755" s="55"/>
      <c r="L755" s="84"/>
      <c r="M755" s="84"/>
      <c r="N755" s="84"/>
      <c r="O755" s="84"/>
      <c r="P755" s="55"/>
      <c r="Q755" s="87"/>
      <c r="R755" s="87"/>
      <c r="S755" s="84"/>
      <c r="T755" s="90"/>
      <c r="U755" s="93"/>
      <c r="V755" s="75"/>
      <c r="W755" s="78"/>
    </row>
    <row r="756" spans="1:23" ht="15" customHeight="1" x14ac:dyDescent="0.25">
      <c r="A756" s="79"/>
      <c r="B756" s="64">
        <f t="shared" ref="B756" si="741">_xlfn.ISOWEEKNUM(A756)</f>
        <v>52</v>
      </c>
      <c r="C756" s="64"/>
      <c r="D756" s="64"/>
      <c r="E756" s="64"/>
      <c r="F756" s="56"/>
      <c r="G756" s="56"/>
      <c r="H756" s="56"/>
      <c r="I756" s="56"/>
      <c r="J756" s="56"/>
      <c r="K756" s="56"/>
      <c r="L756" s="64"/>
      <c r="M756" s="64"/>
      <c r="N756" s="64"/>
      <c r="O756" s="64"/>
      <c r="P756" s="56"/>
      <c r="Q756" s="67"/>
      <c r="R756" s="67"/>
      <c r="S756" s="64"/>
      <c r="T756" s="64"/>
      <c r="U756" s="70">
        <f t="shared" ref="U756" si="742">IF(E756="Journée WE",(T756-S756)/5400,(T756-S756)/3600)</f>
        <v>0</v>
      </c>
      <c r="V756" s="58">
        <f t="shared" ref="V756" si="743">IF(E756="Journée WE",(T756-S756)/(7.5*(720-W756)),(T756-S756)/(7.5*(480-W756)))</f>
        <v>0</v>
      </c>
      <c r="W756" s="61" cm="1">
        <f t="array" ref="W756">SUM(F756:F758,H756:H758,J756:J758,L756:O758*5)</f>
        <v>0</v>
      </c>
    </row>
    <row r="757" spans="1:23" ht="15" customHeight="1" x14ac:dyDescent="0.25">
      <c r="A757" s="80"/>
      <c r="B757" s="65"/>
      <c r="C757" s="65"/>
      <c r="D757" s="65"/>
      <c r="E757" s="65"/>
      <c r="F757" s="24"/>
      <c r="G757" s="24"/>
      <c r="H757" s="24"/>
      <c r="I757" s="24"/>
      <c r="J757" s="24"/>
      <c r="K757" s="24"/>
      <c r="L757" s="65"/>
      <c r="M757" s="65"/>
      <c r="N757" s="65"/>
      <c r="O757" s="65"/>
      <c r="P757" s="24"/>
      <c r="Q757" s="68"/>
      <c r="R757" s="68"/>
      <c r="S757" s="65"/>
      <c r="T757" s="65"/>
      <c r="U757" s="71"/>
      <c r="V757" s="59"/>
      <c r="W757" s="62"/>
    </row>
    <row r="758" spans="1:23" ht="15.75" customHeight="1" thickBot="1" x14ac:dyDescent="0.3">
      <c r="A758" s="81"/>
      <c r="B758" s="66"/>
      <c r="C758" s="66"/>
      <c r="D758" s="66"/>
      <c r="E758" s="66"/>
      <c r="F758" s="57"/>
      <c r="G758" s="57"/>
      <c r="H758" s="57"/>
      <c r="I758" s="57"/>
      <c r="J758" s="57"/>
      <c r="K758" s="57"/>
      <c r="L758" s="66"/>
      <c r="M758" s="66"/>
      <c r="N758" s="66"/>
      <c r="O758" s="66"/>
      <c r="P758" s="57"/>
      <c r="Q758" s="69"/>
      <c r="R758" s="69"/>
      <c r="S758" s="66"/>
      <c r="T758" s="66"/>
      <c r="U758" s="72"/>
      <c r="V758" s="60"/>
      <c r="W758" s="63"/>
    </row>
    <row r="759" spans="1:23" ht="15" customHeight="1" x14ac:dyDescent="0.25">
      <c r="A759" s="94"/>
      <c r="B759" s="82">
        <f t="shared" ref="B759" si="744">_xlfn.ISOWEEKNUM(A759)</f>
        <v>52</v>
      </c>
      <c r="C759" s="82"/>
      <c r="D759" s="82"/>
      <c r="E759" s="82"/>
      <c r="F759" s="53"/>
      <c r="G759" s="53"/>
      <c r="H759" s="53"/>
      <c r="I759" s="53"/>
      <c r="J759" s="53"/>
      <c r="K759" s="53"/>
      <c r="L759" s="82"/>
      <c r="M759" s="82"/>
      <c r="N759" s="82"/>
      <c r="O759" s="82"/>
      <c r="P759" s="53"/>
      <c r="Q759" s="85"/>
      <c r="R759" s="85"/>
      <c r="S759" s="82"/>
      <c r="T759" s="88"/>
      <c r="U759" s="91">
        <f t="shared" ref="U759" si="745">IF(E759="Journée WE",(T759-S759)/5400,(T759-S759)/3600)</f>
        <v>0</v>
      </c>
      <c r="V759" s="73">
        <f t="shared" ref="V759" si="746">IF(E759="Journée WE",(T759-S759)/(7.5*(720-W759)),(T759-S759)/(7.5*(480-W759)))</f>
        <v>0</v>
      </c>
      <c r="W759" s="76" cm="1">
        <f t="array" ref="W759">SUM(F759:F761,H759:H761,J759:J761,L759:O761*5)</f>
        <v>0</v>
      </c>
    </row>
    <row r="760" spans="1:23" ht="15" customHeight="1" x14ac:dyDescent="0.25">
      <c r="A760" s="95"/>
      <c r="B760" s="83"/>
      <c r="C760" s="83"/>
      <c r="D760" s="83"/>
      <c r="E760" s="83"/>
      <c r="F760" s="54"/>
      <c r="G760" s="54"/>
      <c r="H760" s="26"/>
      <c r="I760" s="26"/>
      <c r="J760" s="26"/>
      <c r="K760" s="26"/>
      <c r="L760" s="83"/>
      <c r="M760" s="83"/>
      <c r="N760" s="83"/>
      <c r="O760" s="83"/>
      <c r="P760" s="26"/>
      <c r="Q760" s="86"/>
      <c r="R760" s="86"/>
      <c r="S760" s="83"/>
      <c r="T760" s="89"/>
      <c r="U760" s="92"/>
      <c r="V760" s="74"/>
      <c r="W760" s="77"/>
    </row>
    <row r="761" spans="1:23" ht="15.75" customHeight="1" thickBot="1" x14ac:dyDescent="0.3">
      <c r="A761" s="96"/>
      <c r="B761" s="84"/>
      <c r="C761" s="84"/>
      <c r="D761" s="84"/>
      <c r="E761" s="84"/>
      <c r="F761" s="55"/>
      <c r="G761" s="55"/>
      <c r="H761" s="55"/>
      <c r="I761" s="55"/>
      <c r="J761" s="55"/>
      <c r="K761" s="55"/>
      <c r="L761" s="84"/>
      <c r="M761" s="84"/>
      <c r="N761" s="84"/>
      <c r="O761" s="84"/>
      <c r="P761" s="55"/>
      <c r="Q761" s="87"/>
      <c r="R761" s="87"/>
      <c r="S761" s="84"/>
      <c r="T761" s="90"/>
      <c r="U761" s="93"/>
      <c r="V761" s="75"/>
      <c r="W761" s="78"/>
    </row>
    <row r="762" spans="1:23" ht="15" customHeight="1" x14ac:dyDescent="0.25">
      <c r="A762" s="79"/>
      <c r="B762" s="64">
        <f t="shared" ref="B762" si="747">_xlfn.ISOWEEKNUM(A762)</f>
        <v>52</v>
      </c>
      <c r="C762" s="64"/>
      <c r="D762" s="64"/>
      <c r="E762" s="64"/>
      <c r="F762" s="56"/>
      <c r="G762" s="56"/>
      <c r="H762" s="56"/>
      <c r="I762" s="56"/>
      <c r="J762" s="56"/>
      <c r="K762" s="56"/>
      <c r="L762" s="64"/>
      <c r="M762" s="64"/>
      <c r="N762" s="64"/>
      <c r="O762" s="64"/>
      <c r="P762" s="56"/>
      <c r="Q762" s="67"/>
      <c r="R762" s="67"/>
      <c r="S762" s="64"/>
      <c r="T762" s="64"/>
      <c r="U762" s="70">
        <f t="shared" ref="U762" si="748">IF(E762="Journée WE",(T762-S762)/5400,(T762-S762)/3600)</f>
        <v>0</v>
      </c>
      <c r="V762" s="58">
        <f t="shared" ref="V762" si="749">IF(E762="Journée WE",(T762-S762)/(7.5*(720-W762)),(T762-S762)/(7.5*(480-W762)))</f>
        <v>0</v>
      </c>
      <c r="W762" s="61" cm="1">
        <f t="array" ref="W762">SUM(F762:F764,H762:H764,J762:J764,L762:O764*5)</f>
        <v>0</v>
      </c>
    </row>
    <row r="763" spans="1:23" ht="15" customHeight="1" x14ac:dyDescent="0.25">
      <c r="A763" s="80"/>
      <c r="B763" s="65"/>
      <c r="C763" s="65"/>
      <c r="D763" s="65"/>
      <c r="E763" s="65"/>
      <c r="F763" s="24"/>
      <c r="G763" s="24"/>
      <c r="H763" s="24"/>
      <c r="I763" s="24"/>
      <c r="J763" s="24"/>
      <c r="K763" s="24"/>
      <c r="L763" s="65"/>
      <c r="M763" s="65"/>
      <c r="N763" s="65"/>
      <c r="O763" s="65"/>
      <c r="P763" s="24"/>
      <c r="Q763" s="68"/>
      <c r="R763" s="68"/>
      <c r="S763" s="65"/>
      <c r="T763" s="65"/>
      <c r="U763" s="71"/>
      <c r="V763" s="59"/>
      <c r="W763" s="62"/>
    </row>
    <row r="764" spans="1:23" ht="15.75" customHeight="1" thickBot="1" x14ac:dyDescent="0.3">
      <c r="A764" s="81"/>
      <c r="B764" s="66"/>
      <c r="C764" s="66"/>
      <c r="D764" s="66"/>
      <c r="E764" s="66"/>
      <c r="F764" s="57"/>
      <c r="G764" s="57"/>
      <c r="H764" s="57"/>
      <c r="I764" s="57"/>
      <c r="J764" s="57"/>
      <c r="K764" s="57"/>
      <c r="L764" s="66"/>
      <c r="M764" s="66"/>
      <c r="N764" s="66"/>
      <c r="O764" s="66"/>
      <c r="P764" s="57"/>
      <c r="Q764" s="69"/>
      <c r="R764" s="69"/>
      <c r="S764" s="66"/>
      <c r="T764" s="66"/>
      <c r="U764" s="72"/>
      <c r="V764" s="60"/>
      <c r="W764" s="63"/>
    </row>
    <row r="765" spans="1:23" ht="15" customHeight="1" x14ac:dyDescent="0.25">
      <c r="A765" s="94"/>
      <c r="B765" s="82">
        <f t="shared" ref="B765" si="750">_xlfn.ISOWEEKNUM(A765)</f>
        <v>52</v>
      </c>
      <c r="C765" s="82"/>
      <c r="D765" s="82"/>
      <c r="E765" s="82"/>
      <c r="F765" s="53"/>
      <c r="G765" s="53"/>
      <c r="H765" s="53"/>
      <c r="I765" s="53"/>
      <c r="J765" s="53"/>
      <c r="K765" s="53"/>
      <c r="L765" s="82"/>
      <c r="M765" s="82"/>
      <c r="N765" s="82"/>
      <c r="O765" s="82"/>
      <c r="P765" s="53"/>
      <c r="Q765" s="85"/>
      <c r="R765" s="85"/>
      <c r="S765" s="82"/>
      <c r="T765" s="88"/>
      <c r="U765" s="91">
        <f t="shared" ref="U765" si="751">IF(E765="Journée WE",(T765-S765)/5400,(T765-S765)/3600)</f>
        <v>0</v>
      </c>
      <c r="V765" s="73">
        <f t="shared" ref="V765" si="752">IF(E765="Journée WE",(T765-S765)/(7.5*(720-W765)),(T765-S765)/(7.5*(480-W765)))</f>
        <v>0</v>
      </c>
      <c r="W765" s="76" cm="1">
        <f t="array" ref="W765">SUM(F765:F767,H765:H767,J765:J767,L765:O767*5)</f>
        <v>0</v>
      </c>
    </row>
    <row r="766" spans="1:23" ht="15" customHeight="1" x14ac:dyDescent="0.25">
      <c r="A766" s="95"/>
      <c r="B766" s="83"/>
      <c r="C766" s="83"/>
      <c r="D766" s="83"/>
      <c r="E766" s="83"/>
      <c r="F766" s="54"/>
      <c r="G766" s="54"/>
      <c r="H766" s="26"/>
      <c r="I766" s="26"/>
      <c r="J766" s="26"/>
      <c r="K766" s="26"/>
      <c r="L766" s="83"/>
      <c r="M766" s="83"/>
      <c r="N766" s="83"/>
      <c r="O766" s="83"/>
      <c r="P766" s="26"/>
      <c r="Q766" s="86"/>
      <c r="R766" s="86"/>
      <c r="S766" s="83"/>
      <c r="T766" s="89"/>
      <c r="U766" s="92"/>
      <c r="V766" s="74"/>
      <c r="W766" s="77"/>
    </row>
    <row r="767" spans="1:23" ht="15.75" customHeight="1" thickBot="1" x14ac:dyDescent="0.3">
      <c r="A767" s="96"/>
      <c r="B767" s="84"/>
      <c r="C767" s="84"/>
      <c r="D767" s="84"/>
      <c r="E767" s="84"/>
      <c r="F767" s="55"/>
      <c r="G767" s="55"/>
      <c r="H767" s="55"/>
      <c r="I767" s="55"/>
      <c r="J767" s="55"/>
      <c r="K767" s="55"/>
      <c r="L767" s="84"/>
      <c r="M767" s="84"/>
      <c r="N767" s="84"/>
      <c r="O767" s="84"/>
      <c r="P767" s="55"/>
      <c r="Q767" s="87"/>
      <c r="R767" s="87"/>
      <c r="S767" s="84"/>
      <c r="T767" s="90"/>
      <c r="U767" s="93"/>
      <c r="V767" s="75"/>
      <c r="W767" s="78"/>
    </row>
    <row r="768" spans="1:23" ht="15" customHeight="1" x14ac:dyDescent="0.25">
      <c r="A768" s="79"/>
      <c r="B768" s="64">
        <f t="shared" ref="B768" si="753">_xlfn.ISOWEEKNUM(A768)</f>
        <v>52</v>
      </c>
      <c r="C768" s="64"/>
      <c r="D768" s="64"/>
      <c r="E768" s="64"/>
      <c r="F768" s="56"/>
      <c r="G768" s="56"/>
      <c r="H768" s="56"/>
      <c r="I768" s="56"/>
      <c r="J768" s="56"/>
      <c r="K768" s="56"/>
      <c r="L768" s="64"/>
      <c r="M768" s="64"/>
      <c r="N768" s="64"/>
      <c r="O768" s="64"/>
      <c r="P768" s="56"/>
      <c r="Q768" s="67"/>
      <c r="R768" s="67"/>
      <c r="S768" s="64"/>
      <c r="T768" s="64"/>
      <c r="U768" s="70">
        <f t="shared" ref="U768" si="754">IF(E768="Journée WE",(T768-S768)/5400,(T768-S768)/3600)</f>
        <v>0</v>
      </c>
      <c r="V768" s="58">
        <f t="shared" ref="V768" si="755">IF(E768="Journée WE",(T768-S768)/(7.5*(720-W768)),(T768-S768)/(7.5*(480-W768)))</f>
        <v>0</v>
      </c>
      <c r="W768" s="61" cm="1">
        <f t="array" ref="W768">SUM(F768:F770,H768:H770,J768:J770,L768:O770*5)</f>
        <v>0</v>
      </c>
    </row>
    <row r="769" spans="1:23" ht="15" customHeight="1" x14ac:dyDescent="0.25">
      <c r="A769" s="80"/>
      <c r="B769" s="65"/>
      <c r="C769" s="65"/>
      <c r="D769" s="65"/>
      <c r="E769" s="65"/>
      <c r="F769" s="24"/>
      <c r="G769" s="24"/>
      <c r="H769" s="24"/>
      <c r="I769" s="24"/>
      <c r="J769" s="24"/>
      <c r="K769" s="24"/>
      <c r="L769" s="65"/>
      <c r="M769" s="65"/>
      <c r="N769" s="65"/>
      <c r="O769" s="65"/>
      <c r="P769" s="24"/>
      <c r="Q769" s="68"/>
      <c r="R769" s="68"/>
      <c r="S769" s="65"/>
      <c r="T769" s="65"/>
      <c r="U769" s="71"/>
      <c r="V769" s="59"/>
      <c r="W769" s="62"/>
    </row>
    <row r="770" spans="1:23" ht="15.75" customHeight="1" thickBot="1" x14ac:dyDescent="0.3">
      <c r="A770" s="81"/>
      <c r="B770" s="66"/>
      <c r="C770" s="66"/>
      <c r="D770" s="66"/>
      <c r="E770" s="66"/>
      <c r="F770" s="57"/>
      <c r="G770" s="57"/>
      <c r="H770" s="57"/>
      <c r="I770" s="57"/>
      <c r="J770" s="57"/>
      <c r="K770" s="57"/>
      <c r="L770" s="66"/>
      <c r="M770" s="66"/>
      <c r="N770" s="66"/>
      <c r="O770" s="66"/>
      <c r="P770" s="57"/>
      <c r="Q770" s="69"/>
      <c r="R770" s="69"/>
      <c r="S770" s="66"/>
      <c r="T770" s="66"/>
      <c r="U770" s="72"/>
      <c r="V770" s="60"/>
      <c r="W770" s="63"/>
    </row>
    <row r="771" spans="1:23" ht="15" customHeight="1" x14ac:dyDescent="0.25">
      <c r="A771" s="94"/>
      <c r="B771" s="82">
        <f t="shared" ref="B771" si="756">_xlfn.ISOWEEKNUM(A771)</f>
        <v>52</v>
      </c>
      <c r="C771" s="82"/>
      <c r="D771" s="82"/>
      <c r="E771" s="82"/>
      <c r="F771" s="53"/>
      <c r="G771" s="53"/>
      <c r="H771" s="53"/>
      <c r="I771" s="53"/>
      <c r="J771" s="53"/>
      <c r="K771" s="53"/>
      <c r="L771" s="82"/>
      <c r="M771" s="82"/>
      <c r="N771" s="82"/>
      <c r="O771" s="82"/>
      <c r="P771" s="53"/>
      <c r="Q771" s="85"/>
      <c r="R771" s="85"/>
      <c r="S771" s="82"/>
      <c r="T771" s="88"/>
      <c r="U771" s="91">
        <f t="shared" ref="U771" si="757">IF(E771="Journée WE",(T771-S771)/5400,(T771-S771)/3600)</f>
        <v>0</v>
      </c>
      <c r="V771" s="73">
        <f t="shared" ref="V771" si="758">IF(E771="Journée WE",(T771-S771)/(7.5*(720-W771)),(T771-S771)/(7.5*(480-W771)))</f>
        <v>0</v>
      </c>
      <c r="W771" s="76" cm="1">
        <f t="array" ref="W771">SUM(F771:F773,H771:H773,J771:J773,L771:O773*5)</f>
        <v>0</v>
      </c>
    </row>
    <row r="772" spans="1:23" ht="15" customHeight="1" x14ac:dyDescent="0.25">
      <c r="A772" s="95"/>
      <c r="B772" s="83"/>
      <c r="C772" s="83"/>
      <c r="D772" s="83"/>
      <c r="E772" s="83"/>
      <c r="F772" s="54"/>
      <c r="G772" s="54"/>
      <c r="H772" s="26"/>
      <c r="I772" s="26"/>
      <c r="J772" s="26"/>
      <c r="K772" s="26"/>
      <c r="L772" s="83"/>
      <c r="M772" s="83"/>
      <c r="N772" s="83"/>
      <c r="O772" s="83"/>
      <c r="P772" s="26"/>
      <c r="Q772" s="86"/>
      <c r="R772" s="86"/>
      <c r="S772" s="83"/>
      <c r="T772" s="89"/>
      <c r="U772" s="92"/>
      <c r="V772" s="74"/>
      <c r="W772" s="77"/>
    </row>
    <row r="773" spans="1:23" ht="15.75" customHeight="1" thickBot="1" x14ac:dyDescent="0.3">
      <c r="A773" s="96"/>
      <c r="B773" s="84"/>
      <c r="C773" s="84"/>
      <c r="D773" s="84"/>
      <c r="E773" s="84"/>
      <c r="F773" s="55"/>
      <c r="G773" s="55"/>
      <c r="H773" s="55"/>
      <c r="I773" s="55"/>
      <c r="J773" s="55"/>
      <c r="K773" s="55"/>
      <c r="L773" s="84"/>
      <c r="M773" s="84"/>
      <c r="N773" s="84"/>
      <c r="O773" s="84"/>
      <c r="P773" s="55"/>
      <c r="Q773" s="87"/>
      <c r="R773" s="87"/>
      <c r="S773" s="84"/>
      <c r="T773" s="90"/>
      <c r="U773" s="93"/>
      <c r="V773" s="75"/>
      <c r="W773" s="78"/>
    </row>
    <row r="774" spans="1:23" ht="15" customHeight="1" x14ac:dyDescent="0.25">
      <c r="A774" s="79"/>
      <c r="B774" s="64">
        <f t="shared" ref="B774" si="759">_xlfn.ISOWEEKNUM(A774)</f>
        <v>52</v>
      </c>
      <c r="C774" s="64"/>
      <c r="D774" s="64"/>
      <c r="E774" s="64"/>
      <c r="F774" s="56"/>
      <c r="G774" s="56"/>
      <c r="H774" s="56"/>
      <c r="I774" s="56"/>
      <c r="J774" s="56"/>
      <c r="K774" s="56"/>
      <c r="L774" s="64"/>
      <c r="M774" s="64"/>
      <c r="N774" s="64"/>
      <c r="O774" s="64"/>
      <c r="P774" s="56"/>
      <c r="Q774" s="67"/>
      <c r="R774" s="67"/>
      <c r="S774" s="64"/>
      <c r="T774" s="64"/>
      <c r="U774" s="70">
        <f t="shared" ref="U774" si="760">IF(E774="Journée WE",(T774-S774)/5400,(T774-S774)/3600)</f>
        <v>0</v>
      </c>
      <c r="V774" s="58">
        <f t="shared" ref="V774" si="761">IF(E774="Journée WE",(T774-S774)/(7.5*(720-W774)),(T774-S774)/(7.5*(480-W774)))</f>
        <v>0</v>
      </c>
      <c r="W774" s="61" cm="1">
        <f t="array" ref="W774">SUM(F774:F776,H774:H776,J774:J776,L774:O776*5)</f>
        <v>0</v>
      </c>
    </row>
    <row r="775" spans="1:23" ht="15" customHeight="1" x14ac:dyDescent="0.25">
      <c r="A775" s="80"/>
      <c r="B775" s="65"/>
      <c r="C775" s="65"/>
      <c r="D775" s="65"/>
      <c r="E775" s="65"/>
      <c r="F775" s="24"/>
      <c r="G775" s="24"/>
      <c r="H775" s="24"/>
      <c r="I775" s="24"/>
      <c r="J775" s="24"/>
      <c r="K775" s="24"/>
      <c r="L775" s="65"/>
      <c r="M775" s="65"/>
      <c r="N775" s="65"/>
      <c r="O775" s="65"/>
      <c r="P775" s="24"/>
      <c r="Q775" s="68"/>
      <c r="R775" s="68"/>
      <c r="S775" s="65"/>
      <c r="T775" s="65"/>
      <c r="U775" s="71"/>
      <c r="V775" s="59"/>
      <c r="W775" s="62"/>
    </row>
    <row r="776" spans="1:23" ht="15.75" customHeight="1" thickBot="1" x14ac:dyDescent="0.3">
      <c r="A776" s="81"/>
      <c r="B776" s="66"/>
      <c r="C776" s="66"/>
      <c r="D776" s="66"/>
      <c r="E776" s="66"/>
      <c r="F776" s="57"/>
      <c r="G776" s="57"/>
      <c r="H776" s="57"/>
      <c r="I776" s="57"/>
      <c r="J776" s="57"/>
      <c r="K776" s="57"/>
      <c r="L776" s="66"/>
      <c r="M776" s="66"/>
      <c r="N776" s="66"/>
      <c r="O776" s="66"/>
      <c r="P776" s="57"/>
      <c r="Q776" s="69"/>
      <c r="R776" s="69"/>
      <c r="S776" s="66"/>
      <c r="T776" s="66"/>
      <c r="U776" s="72"/>
      <c r="V776" s="60"/>
      <c r="W776" s="63"/>
    </row>
    <row r="777" spans="1:23" ht="15" customHeight="1" x14ac:dyDescent="0.25">
      <c r="A777" s="94"/>
      <c r="B777" s="82">
        <f t="shared" ref="B777" si="762">_xlfn.ISOWEEKNUM(A777)</f>
        <v>52</v>
      </c>
      <c r="C777" s="82"/>
      <c r="D777" s="82"/>
      <c r="E777" s="82"/>
      <c r="F777" s="53"/>
      <c r="G777" s="53"/>
      <c r="H777" s="53"/>
      <c r="I777" s="53"/>
      <c r="J777" s="53"/>
      <c r="K777" s="53"/>
      <c r="L777" s="82"/>
      <c r="M777" s="82"/>
      <c r="N777" s="82"/>
      <c r="O777" s="82"/>
      <c r="P777" s="53"/>
      <c r="Q777" s="85"/>
      <c r="R777" s="85"/>
      <c r="S777" s="82"/>
      <c r="T777" s="88"/>
      <c r="U777" s="91">
        <f t="shared" ref="U777" si="763">IF(E777="Journée WE",(T777-S777)/5400,(T777-S777)/3600)</f>
        <v>0</v>
      </c>
      <c r="V777" s="73">
        <f t="shared" ref="V777" si="764">IF(E777="Journée WE",(T777-S777)/(7.5*(720-W777)),(T777-S777)/(7.5*(480-W777)))</f>
        <v>0</v>
      </c>
      <c r="W777" s="76" cm="1">
        <f t="array" ref="W777">SUM(F777:F779,H777:H779,J777:J779,L777:O779*5)</f>
        <v>0</v>
      </c>
    </row>
    <row r="778" spans="1:23" ht="15" customHeight="1" x14ac:dyDescent="0.25">
      <c r="A778" s="95"/>
      <c r="B778" s="83"/>
      <c r="C778" s="83"/>
      <c r="D778" s="83"/>
      <c r="E778" s="83"/>
      <c r="F778" s="54"/>
      <c r="G778" s="54"/>
      <c r="H778" s="26"/>
      <c r="I778" s="26"/>
      <c r="J778" s="26"/>
      <c r="K778" s="26"/>
      <c r="L778" s="83"/>
      <c r="M778" s="83"/>
      <c r="N778" s="83"/>
      <c r="O778" s="83"/>
      <c r="P778" s="26"/>
      <c r="Q778" s="86"/>
      <c r="R778" s="86"/>
      <c r="S778" s="83"/>
      <c r="T778" s="89"/>
      <c r="U778" s="92"/>
      <c r="V778" s="74"/>
      <c r="W778" s="77"/>
    </row>
    <row r="779" spans="1:23" ht="15.75" customHeight="1" thickBot="1" x14ac:dyDescent="0.3">
      <c r="A779" s="96"/>
      <c r="B779" s="84"/>
      <c r="C779" s="84"/>
      <c r="D779" s="84"/>
      <c r="E779" s="84"/>
      <c r="F779" s="55"/>
      <c r="G779" s="55"/>
      <c r="H779" s="55"/>
      <c r="I779" s="55"/>
      <c r="J779" s="55"/>
      <c r="K779" s="55"/>
      <c r="L779" s="84"/>
      <c r="M779" s="84"/>
      <c r="N779" s="84"/>
      <c r="O779" s="84"/>
      <c r="P779" s="55"/>
      <c r="Q779" s="87"/>
      <c r="R779" s="87"/>
      <c r="S779" s="84"/>
      <c r="T779" s="90"/>
      <c r="U779" s="93"/>
      <c r="V779" s="75"/>
      <c r="W779" s="78"/>
    </row>
    <row r="780" spans="1:23" ht="15" customHeight="1" x14ac:dyDescent="0.25">
      <c r="A780" s="79"/>
      <c r="B780" s="64">
        <f t="shared" ref="B780" si="765">_xlfn.ISOWEEKNUM(A780)</f>
        <v>52</v>
      </c>
      <c r="C780" s="64"/>
      <c r="D780" s="64"/>
      <c r="E780" s="64"/>
      <c r="F780" s="56"/>
      <c r="G780" s="56"/>
      <c r="H780" s="56"/>
      <c r="I780" s="56"/>
      <c r="J780" s="56"/>
      <c r="K780" s="56"/>
      <c r="L780" s="64"/>
      <c r="M780" s="64"/>
      <c r="N780" s="64"/>
      <c r="O780" s="64"/>
      <c r="P780" s="56"/>
      <c r="Q780" s="67"/>
      <c r="R780" s="67"/>
      <c r="S780" s="64"/>
      <c r="T780" s="64"/>
      <c r="U780" s="70">
        <f t="shared" ref="U780" si="766">IF(E780="Journée WE",(T780-S780)/5400,(T780-S780)/3600)</f>
        <v>0</v>
      </c>
      <c r="V780" s="58">
        <f t="shared" ref="V780" si="767">IF(E780="Journée WE",(T780-S780)/(7.5*(720-W780)),(T780-S780)/(7.5*(480-W780)))</f>
        <v>0</v>
      </c>
      <c r="W780" s="61" cm="1">
        <f t="array" ref="W780">SUM(F780:F782,H780:H782,J780:J782,L780:O782*5)</f>
        <v>0</v>
      </c>
    </row>
    <row r="781" spans="1:23" ht="15" customHeight="1" x14ac:dyDescent="0.25">
      <c r="A781" s="80"/>
      <c r="B781" s="65"/>
      <c r="C781" s="65"/>
      <c r="D781" s="65"/>
      <c r="E781" s="65"/>
      <c r="F781" s="24"/>
      <c r="G781" s="24"/>
      <c r="H781" s="24"/>
      <c r="I781" s="24"/>
      <c r="J781" s="24"/>
      <c r="K781" s="24"/>
      <c r="L781" s="65"/>
      <c r="M781" s="65"/>
      <c r="N781" s="65"/>
      <c r="O781" s="65"/>
      <c r="P781" s="24"/>
      <c r="Q781" s="68"/>
      <c r="R781" s="68"/>
      <c r="S781" s="65"/>
      <c r="T781" s="65"/>
      <c r="U781" s="71"/>
      <c r="V781" s="59"/>
      <c r="W781" s="62"/>
    </row>
    <row r="782" spans="1:23" ht="15.75" customHeight="1" thickBot="1" x14ac:dyDescent="0.3">
      <c r="A782" s="81"/>
      <c r="B782" s="66"/>
      <c r="C782" s="66"/>
      <c r="D782" s="66"/>
      <c r="E782" s="66"/>
      <c r="F782" s="57"/>
      <c r="G782" s="57"/>
      <c r="H782" s="57"/>
      <c r="I782" s="57"/>
      <c r="J782" s="57"/>
      <c r="K782" s="57"/>
      <c r="L782" s="66"/>
      <c r="M782" s="66"/>
      <c r="N782" s="66"/>
      <c r="O782" s="66"/>
      <c r="P782" s="57"/>
      <c r="Q782" s="69"/>
      <c r="R782" s="69"/>
      <c r="S782" s="66"/>
      <c r="T782" s="66"/>
      <c r="U782" s="72"/>
      <c r="V782" s="60"/>
      <c r="W782" s="63"/>
    </row>
    <row r="783" spans="1:23" ht="15" customHeight="1" x14ac:dyDescent="0.25">
      <c r="A783" s="94"/>
      <c r="B783" s="82">
        <f t="shared" ref="B783" si="768">_xlfn.ISOWEEKNUM(A783)</f>
        <v>52</v>
      </c>
      <c r="C783" s="82"/>
      <c r="D783" s="82"/>
      <c r="E783" s="82"/>
      <c r="F783" s="53"/>
      <c r="G783" s="53"/>
      <c r="H783" s="53"/>
      <c r="I783" s="53"/>
      <c r="J783" s="53"/>
      <c r="K783" s="53"/>
      <c r="L783" s="82"/>
      <c r="M783" s="82"/>
      <c r="N783" s="82"/>
      <c r="O783" s="82"/>
      <c r="P783" s="53"/>
      <c r="Q783" s="85"/>
      <c r="R783" s="85"/>
      <c r="S783" s="82"/>
      <c r="T783" s="88"/>
      <c r="U783" s="91">
        <f t="shared" ref="U783" si="769">IF(E783="Journée WE",(T783-S783)/5400,(T783-S783)/3600)</f>
        <v>0</v>
      </c>
      <c r="V783" s="73">
        <f t="shared" ref="V783" si="770">IF(E783="Journée WE",(T783-S783)/(7.5*(720-W783)),(T783-S783)/(7.5*(480-W783)))</f>
        <v>0</v>
      </c>
      <c r="W783" s="76" cm="1">
        <f t="array" ref="W783">SUM(F783:F785,H783:H785,J783:J785,L783:O785*5)</f>
        <v>0</v>
      </c>
    </row>
    <row r="784" spans="1:23" ht="15" customHeight="1" x14ac:dyDescent="0.25">
      <c r="A784" s="95"/>
      <c r="B784" s="83"/>
      <c r="C784" s="83"/>
      <c r="D784" s="83"/>
      <c r="E784" s="83"/>
      <c r="F784" s="54"/>
      <c r="G784" s="54"/>
      <c r="H784" s="26"/>
      <c r="I784" s="26"/>
      <c r="J784" s="26"/>
      <c r="K784" s="26"/>
      <c r="L784" s="83"/>
      <c r="M784" s="83"/>
      <c r="N784" s="83"/>
      <c r="O784" s="83"/>
      <c r="P784" s="26"/>
      <c r="Q784" s="86"/>
      <c r="R784" s="86"/>
      <c r="S784" s="83"/>
      <c r="T784" s="89"/>
      <c r="U784" s="92"/>
      <c r="V784" s="74"/>
      <c r="W784" s="77"/>
    </row>
    <row r="785" spans="1:23" ht="15.75" customHeight="1" thickBot="1" x14ac:dyDescent="0.3">
      <c r="A785" s="96"/>
      <c r="B785" s="84"/>
      <c r="C785" s="84"/>
      <c r="D785" s="84"/>
      <c r="E785" s="84"/>
      <c r="F785" s="55"/>
      <c r="G785" s="55"/>
      <c r="H785" s="55"/>
      <c r="I785" s="55"/>
      <c r="J785" s="55"/>
      <c r="K785" s="55"/>
      <c r="L785" s="84"/>
      <c r="M785" s="84"/>
      <c r="N785" s="84"/>
      <c r="O785" s="84"/>
      <c r="P785" s="55"/>
      <c r="Q785" s="87"/>
      <c r="R785" s="87"/>
      <c r="S785" s="84"/>
      <c r="T785" s="90"/>
      <c r="U785" s="93"/>
      <c r="V785" s="75"/>
      <c r="W785" s="78"/>
    </row>
    <row r="786" spans="1:23" ht="15" customHeight="1" x14ac:dyDescent="0.25">
      <c r="A786" s="79"/>
      <c r="B786" s="64">
        <f t="shared" ref="B786" si="771">_xlfn.ISOWEEKNUM(A786)</f>
        <v>52</v>
      </c>
      <c r="C786" s="64"/>
      <c r="D786" s="64"/>
      <c r="E786" s="64"/>
      <c r="F786" s="56"/>
      <c r="G786" s="56"/>
      <c r="H786" s="56"/>
      <c r="I786" s="56"/>
      <c r="J786" s="56"/>
      <c r="K786" s="56"/>
      <c r="L786" s="64"/>
      <c r="M786" s="64"/>
      <c r="N786" s="64"/>
      <c r="O786" s="64"/>
      <c r="P786" s="56"/>
      <c r="Q786" s="67"/>
      <c r="R786" s="67"/>
      <c r="S786" s="64"/>
      <c r="T786" s="64"/>
      <c r="U786" s="70">
        <f t="shared" ref="U786" si="772">IF(E786="Journée WE",(T786-S786)/5400,(T786-S786)/3600)</f>
        <v>0</v>
      </c>
      <c r="V786" s="58">
        <f t="shared" ref="V786" si="773">IF(E786="Journée WE",(T786-S786)/(7.5*(720-W786)),(T786-S786)/(7.5*(480-W786)))</f>
        <v>0</v>
      </c>
      <c r="W786" s="61" cm="1">
        <f t="array" ref="W786">SUM(F786:F788,H786:H788,J786:J788,L786:O788*5)</f>
        <v>0</v>
      </c>
    </row>
    <row r="787" spans="1:23" ht="15" customHeight="1" x14ac:dyDescent="0.25">
      <c r="A787" s="80"/>
      <c r="B787" s="65"/>
      <c r="C787" s="65"/>
      <c r="D787" s="65"/>
      <c r="E787" s="65"/>
      <c r="F787" s="24"/>
      <c r="G787" s="24"/>
      <c r="H787" s="24"/>
      <c r="I787" s="24"/>
      <c r="J787" s="24"/>
      <c r="K787" s="24"/>
      <c r="L787" s="65"/>
      <c r="M787" s="65"/>
      <c r="N787" s="65"/>
      <c r="O787" s="65"/>
      <c r="P787" s="24"/>
      <c r="Q787" s="68"/>
      <c r="R787" s="68"/>
      <c r="S787" s="65"/>
      <c r="T787" s="65"/>
      <c r="U787" s="71"/>
      <c r="V787" s="59"/>
      <c r="W787" s="62"/>
    </row>
    <row r="788" spans="1:23" ht="15.75" customHeight="1" thickBot="1" x14ac:dyDescent="0.3">
      <c r="A788" s="81"/>
      <c r="B788" s="66"/>
      <c r="C788" s="66"/>
      <c r="D788" s="66"/>
      <c r="E788" s="66"/>
      <c r="F788" s="57"/>
      <c r="G788" s="57"/>
      <c r="H788" s="57"/>
      <c r="I788" s="57"/>
      <c r="J788" s="57"/>
      <c r="K788" s="57"/>
      <c r="L788" s="66"/>
      <c r="M788" s="66"/>
      <c r="N788" s="66"/>
      <c r="O788" s="66"/>
      <c r="P788" s="57"/>
      <c r="Q788" s="69"/>
      <c r="R788" s="69"/>
      <c r="S788" s="66"/>
      <c r="T788" s="66"/>
      <c r="U788" s="72"/>
      <c r="V788" s="60"/>
      <c r="W788" s="63"/>
    </row>
    <row r="789" spans="1:23" ht="15" customHeight="1" x14ac:dyDescent="0.25">
      <c r="A789" s="94"/>
      <c r="B789" s="82">
        <f t="shared" ref="B789" si="774">_xlfn.ISOWEEKNUM(A789)</f>
        <v>52</v>
      </c>
      <c r="C789" s="82"/>
      <c r="D789" s="82"/>
      <c r="E789" s="82"/>
      <c r="F789" s="53"/>
      <c r="G789" s="53"/>
      <c r="H789" s="53"/>
      <c r="I789" s="53"/>
      <c r="J789" s="53"/>
      <c r="K789" s="53"/>
      <c r="L789" s="82"/>
      <c r="M789" s="82"/>
      <c r="N789" s="82"/>
      <c r="O789" s="82"/>
      <c r="P789" s="53"/>
      <c r="Q789" s="85"/>
      <c r="R789" s="85"/>
      <c r="S789" s="82"/>
      <c r="T789" s="88"/>
      <c r="U789" s="91">
        <f t="shared" ref="U789" si="775">IF(E789="Journée WE",(T789-S789)/5400,(T789-S789)/3600)</f>
        <v>0</v>
      </c>
      <c r="V789" s="73">
        <f t="shared" ref="V789" si="776">IF(E789="Journée WE",(T789-S789)/(7.5*(720-W789)),(T789-S789)/(7.5*(480-W789)))</f>
        <v>0</v>
      </c>
      <c r="W789" s="76" cm="1">
        <f t="array" ref="W789">SUM(F789:F791,H789:H791,J789:J791,L789:O791*5)</f>
        <v>0</v>
      </c>
    </row>
    <row r="790" spans="1:23" ht="15" customHeight="1" x14ac:dyDescent="0.25">
      <c r="A790" s="95"/>
      <c r="B790" s="83"/>
      <c r="C790" s="83"/>
      <c r="D790" s="83"/>
      <c r="E790" s="83"/>
      <c r="F790" s="54"/>
      <c r="G790" s="54"/>
      <c r="H790" s="26"/>
      <c r="I790" s="26"/>
      <c r="J790" s="26"/>
      <c r="K790" s="26"/>
      <c r="L790" s="83"/>
      <c r="M790" s="83"/>
      <c r="N790" s="83"/>
      <c r="O790" s="83"/>
      <c r="P790" s="26"/>
      <c r="Q790" s="86"/>
      <c r="R790" s="86"/>
      <c r="S790" s="83"/>
      <c r="T790" s="89"/>
      <c r="U790" s="92"/>
      <c r="V790" s="74"/>
      <c r="W790" s="77"/>
    </row>
    <row r="791" spans="1:23" ht="15.75" customHeight="1" thickBot="1" x14ac:dyDescent="0.3">
      <c r="A791" s="96"/>
      <c r="B791" s="84"/>
      <c r="C791" s="84"/>
      <c r="D791" s="84"/>
      <c r="E791" s="84"/>
      <c r="F791" s="55"/>
      <c r="G791" s="55"/>
      <c r="H791" s="55"/>
      <c r="I791" s="55"/>
      <c r="J791" s="55"/>
      <c r="K791" s="55"/>
      <c r="L791" s="84"/>
      <c r="M791" s="84"/>
      <c r="N791" s="84"/>
      <c r="O791" s="84"/>
      <c r="P791" s="55"/>
      <c r="Q791" s="87"/>
      <c r="R791" s="87"/>
      <c r="S791" s="84"/>
      <c r="T791" s="90"/>
      <c r="U791" s="93"/>
      <c r="V791" s="75"/>
      <c r="W791" s="78"/>
    </row>
    <row r="792" spans="1:23" ht="15" customHeight="1" x14ac:dyDescent="0.25">
      <c r="A792" s="79"/>
      <c r="B792" s="64">
        <f t="shared" ref="B792" si="777">_xlfn.ISOWEEKNUM(A792)</f>
        <v>52</v>
      </c>
      <c r="C792" s="64"/>
      <c r="D792" s="64"/>
      <c r="E792" s="64"/>
      <c r="F792" s="56"/>
      <c r="G792" s="56"/>
      <c r="H792" s="56"/>
      <c r="I792" s="56"/>
      <c r="J792" s="56"/>
      <c r="K792" s="56"/>
      <c r="L792" s="64"/>
      <c r="M792" s="64"/>
      <c r="N792" s="64"/>
      <c r="O792" s="64"/>
      <c r="P792" s="56"/>
      <c r="Q792" s="67"/>
      <c r="R792" s="67"/>
      <c r="S792" s="64"/>
      <c r="T792" s="64"/>
      <c r="U792" s="70">
        <f t="shared" ref="U792" si="778">IF(E792="Journée WE",(T792-S792)/5400,(T792-S792)/3600)</f>
        <v>0</v>
      </c>
      <c r="V792" s="58">
        <f t="shared" ref="V792" si="779">IF(E792="Journée WE",(T792-S792)/(7.5*(720-W792)),(T792-S792)/(7.5*(480-W792)))</f>
        <v>0</v>
      </c>
      <c r="W792" s="61" cm="1">
        <f t="array" ref="W792">SUM(F792:F794,H792:H794,J792:J794,L792:O794*5)</f>
        <v>0</v>
      </c>
    </row>
    <row r="793" spans="1:23" ht="15" customHeight="1" x14ac:dyDescent="0.25">
      <c r="A793" s="80"/>
      <c r="B793" s="65"/>
      <c r="C793" s="65"/>
      <c r="D793" s="65"/>
      <c r="E793" s="65"/>
      <c r="F793" s="24"/>
      <c r="G793" s="24"/>
      <c r="H793" s="24"/>
      <c r="I793" s="24"/>
      <c r="J793" s="24"/>
      <c r="K793" s="24"/>
      <c r="L793" s="65"/>
      <c r="M793" s="65"/>
      <c r="N793" s="65"/>
      <c r="O793" s="65"/>
      <c r="P793" s="24"/>
      <c r="Q793" s="68"/>
      <c r="R793" s="68"/>
      <c r="S793" s="65"/>
      <c r="T793" s="65"/>
      <c r="U793" s="71"/>
      <c r="V793" s="59"/>
      <c r="W793" s="62"/>
    </row>
    <row r="794" spans="1:23" ht="15.75" customHeight="1" thickBot="1" x14ac:dyDescent="0.3">
      <c r="A794" s="81"/>
      <c r="B794" s="66"/>
      <c r="C794" s="66"/>
      <c r="D794" s="66"/>
      <c r="E794" s="66"/>
      <c r="F794" s="57"/>
      <c r="G794" s="57"/>
      <c r="H794" s="57"/>
      <c r="I794" s="57"/>
      <c r="J794" s="57"/>
      <c r="K794" s="57"/>
      <c r="L794" s="66"/>
      <c r="M794" s="66"/>
      <c r="N794" s="66"/>
      <c r="O794" s="66"/>
      <c r="P794" s="57"/>
      <c r="Q794" s="69"/>
      <c r="R794" s="69"/>
      <c r="S794" s="66"/>
      <c r="T794" s="66"/>
      <c r="U794" s="72"/>
      <c r="V794" s="60"/>
      <c r="W794" s="63"/>
    </row>
    <row r="795" spans="1:23" ht="15" customHeight="1" x14ac:dyDescent="0.25">
      <c r="A795" s="94"/>
      <c r="B795" s="82">
        <f t="shared" ref="B795" si="780">_xlfn.ISOWEEKNUM(A795)</f>
        <v>52</v>
      </c>
      <c r="C795" s="82"/>
      <c r="D795" s="82"/>
      <c r="E795" s="82"/>
      <c r="F795" s="53"/>
      <c r="G795" s="53"/>
      <c r="H795" s="53"/>
      <c r="I795" s="53"/>
      <c r="J795" s="53"/>
      <c r="K795" s="53"/>
      <c r="L795" s="82"/>
      <c r="M795" s="82"/>
      <c r="N795" s="82"/>
      <c r="O795" s="82"/>
      <c r="P795" s="53"/>
      <c r="Q795" s="85"/>
      <c r="R795" s="85"/>
      <c r="S795" s="82"/>
      <c r="T795" s="88"/>
      <c r="U795" s="91">
        <f t="shared" ref="U795" si="781">IF(E795="Journée WE",(T795-S795)/5400,(T795-S795)/3600)</f>
        <v>0</v>
      </c>
      <c r="V795" s="73">
        <f t="shared" ref="V795" si="782">IF(E795="Journée WE",(T795-S795)/(7.5*(720-W795)),(T795-S795)/(7.5*(480-W795)))</f>
        <v>0</v>
      </c>
      <c r="W795" s="76" cm="1">
        <f t="array" ref="W795">SUM(F795:F797,H795:H797,J795:J797,L795:O797*5)</f>
        <v>0</v>
      </c>
    </row>
    <row r="796" spans="1:23" ht="15" customHeight="1" x14ac:dyDescent="0.25">
      <c r="A796" s="95"/>
      <c r="B796" s="83"/>
      <c r="C796" s="83"/>
      <c r="D796" s="83"/>
      <c r="E796" s="83"/>
      <c r="F796" s="54"/>
      <c r="G796" s="54"/>
      <c r="H796" s="26"/>
      <c r="I796" s="26"/>
      <c r="J796" s="26"/>
      <c r="K796" s="26"/>
      <c r="L796" s="83"/>
      <c r="M796" s="83"/>
      <c r="N796" s="83"/>
      <c r="O796" s="83"/>
      <c r="P796" s="26"/>
      <c r="Q796" s="86"/>
      <c r="R796" s="86"/>
      <c r="S796" s="83"/>
      <c r="T796" s="89"/>
      <c r="U796" s="92"/>
      <c r="V796" s="74"/>
      <c r="W796" s="77"/>
    </row>
    <row r="797" spans="1:23" ht="15.75" customHeight="1" thickBot="1" x14ac:dyDescent="0.3">
      <c r="A797" s="96"/>
      <c r="B797" s="84"/>
      <c r="C797" s="84"/>
      <c r="D797" s="84"/>
      <c r="E797" s="84"/>
      <c r="F797" s="55"/>
      <c r="G797" s="55"/>
      <c r="H797" s="55"/>
      <c r="I797" s="55"/>
      <c r="J797" s="55"/>
      <c r="K797" s="55"/>
      <c r="L797" s="84"/>
      <c r="M797" s="84"/>
      <c r="N797" s="84"/>
      <c r="O797" s="84"/>
      <c r="P797" s="55"/>
      <c r="Q797" s="87"/>
      <c r="R797" s="87"/>
      <c r="S797" s="84"/>
      <c r="T797" s="90"/>
      <c r="U797" s="93"/>
      <c r="V797" s="75"/>
      <c r="W797" s="78"/>
    </row>
    <row r="798" spans="1:23" ht="15" customHeight="1" x14ac:dyDescent="0.25">
      <c r="A798" s="79"/>
      <c r="B798" s="64">
        <f t="shared" ref="B798" si="783">_xlfn.ISOWEEKNUM(A798)</f>
        <v>52</v>
      </c>
      <c r="C798" s="64"/>
      <c r="D798" s="64"/>
      <c r="E798" s="64"/>
      <c r="F798" s="56"/>
      <c r="G798" s="56"/>
      <c r="H798" s="56"/>
      <c r="I798" s="56"/>
      <c r="J798" s="56"/>
      <c r="K798" s="56"/>
      <c r="L798" s="64"/>
      <c r="M798" s="64"/>
      <c r="N798" s="64"/>
      <c r="O798" s="64"/>
      <c r="P798" s="56"/>
      <c r="Q798" s="67"/>
      <c r="R798" s="67"/>
      <c r="S798" s="64"/>
      <c r="T798" s="64"/>
      <c r="U798" s="70">
        <f t="shared" ref="U798" si="784">IF(E798="Journée WE",(T798-S798)/5400,(T798-S798)/3600)</f>
        <v>0</v>
      </c>
      <c r="V798" s="58">
        <f t="shared" ref="V798" si="785">IF(E798="Journée WE",(T798-S798)/(7.5*(720-W798)),(T798-S798)/(7.5*(480-W798)))</f>
        <v>0</v>
      </c>
      <c r="W798" s="61" cm="1">
        <f t="array" ref="W798">SUM(F798:F800,H798:H800,J798:J800,L798:O800*5)</f>
        <v>0</v>
      </c>
    </row>
    <row r="799" spans="1:23" ht="15" customHeight="1" x14ac:dyDescent="0.25">
      <c r="A799" s="80"/>
      <c r="B799" s="65"/>
      <c r="C799" s="65"/>
      <c r="D799" s="65"/>
      <c r="E799" s="65"/>
      <c r="F799" s="24"/>
      <c r="G799" s="24"/>
      <c r="H799" s="24"/>
      <c r="I799" s="24"/>
      <c r="J799" s="24"/>
      <c r="K799" s="24"/>
      <c r="L799" s="65"/>
      <c r="M799" s="65"/>
      <c r="N799" s="65"/>
      <c r="O799" s="65"/>
      <c r="P799" s="24"/>
      <c r="Q799" s="68"/>
      <c r="R799" s="68"/>
      <c r="S799" s="65"/>
      <c r="T799" s="65"/>
      <c r="U799" s="71"/>
      <c r="V799" s="59"/>
      <c r="W799" s="62"/>
    </row>
    <row r="800" spans="1:23" ht="15.75" customHeight="1" thickBot="1" x14ac:dyDescent="0.3">
      <c r="A800" s="81"/>
      <c r="B800" s="66"/>
      <c r="C800" s="66"/>
      <c r="D800" s="66"/>
      <c r="E800" s="66"/>
      <c r="F800" s="57"/>
      <c r="G800" s="57"/>
      <c r="H800" s="57"/>
      <c r="I800" s="57"/>
      <c r="J800" s="57"/>
      <c r="K800" s="57"/>
      <c r="L800" s="66"/>
      <c r="M800" s="66"/>
      <c r="N800" s="66"/>
      <c r="O800" s="66"/>
      <c r="P800" s="57"/>
      <c r="Q800" s="69"/>
      <c r="R800" s="69"/>
      <c r="S800" s="66"/>
      <c r="T800" s="66"/>
      <c r="U800" s="72"/>
      <c r="V800" s="60"/>
      <c r="W800" s="63"/>
    </row>
    <row r="801" spans="1:23" ht="15" customHeight="1" x14ac:dyDescent="0.25">
      <c r="A801" s="94"/>
      <c r="B801" s="82">
        <f t="shared" ref="B801" si="786">_xlfn.ISOWEEKNUM(A801)</f>
        <v>52</v>
      </c>
      <c r="C801" s="82"/>
      <c r="D801" s="82"/>
      <c r="E801" s="82"/>
      <c r="F801" s="53"/>
      <c r="G801" s="53"/>
      <c r="H801" s="53"/>
      <c r="I801" s="53"/>
      <c r="J801" s="53"/>
      <c r="K801" s="53"/>
      <c r="L801" s="82"/>
      <c r="M801" s="82"/>
      <c r="N801" s="82"/>
      <c r="O801" s="82"/>
      <c r="P801" s="53"/>
      <c r="Q801" s="85"/>
      <c r="R801" s="85"/>
      <c r="S801" s="82"/>
      <c r="T801" s="88"/>
      <c r="U801" s="91">
        <f t="shared" ref="U801" si="787">IF(E801="Journée WE",(T801-S801)/5400,(T801-S801)/3600)</f>
        <v>0</v>
      </c>
      <c r="V801" s="73">
        <f t="shared" ref="V801" si="788">IF(E801="Journée WE",(T801-S801)/(7.5*(720-W801)),(T801-S801)/(7.5*(480-W801)))</f>
        <v>0</v>
      </c>
      <c r="W801" s="76" cm="1">
        <f t="array" ref="W801">SUM(F801:F803,H801:H803,J801:J803,L801:O803*5)</f>
        <v>0</v>
      </c>
    </row>
    <row r="802" spans="1:23" ht="15" customHeight="1" x14ac:dyDescent="0.25">
      <c r="A802" s="95"/>
      <c r="B802" s="83"/>
      <c r="C802" s="83"/>
      <c r="D802" s="83"/>
      <c r="E802" s="83"/>
      <c r="F802" s="54"/>
      <c r="G802" s="54"/>
      <c r="H802" s="26"/>
      <c r="I802" s="26"/>
      <c r="J802" s="26"/>
      <c r="K802" s="26"/>
      <c r="L802" s="83"/>
      <c r="M802" s="83"/>
      <c r="N802" s="83"/>
      <c r="O802" s="83"/>
      <c r="P802" s="26"/>
      <c r="Q802" s="86"/>
      <c r="R802" s="86"/>
      <c r="S802" s="83"/>
      <c r="T802" s="89"/>
      <c r="U802" s="92"/>
      <c r="V802" s="74"/>
      <c r="W802" s="77"/>
    </row>
    <row r="803" spans="1:23" ht="15.75" customHeight="1" thickBot="1" x14ac:dyDescent="0.3">
      <c r="A803" s="96"/>
      <c r="B803" s="84"/>
      <c r="C803" s="84"/>
      <c r="D803" s="84"/>
      <c r="E803" s="84"/>
      <c r="F803" s="55"/>
      <c r="G803" s="55"/>
      <c r="H803" s="55"/>
      <c r="I803" s="55"/>
      <c r="J803" s="55"/>
      <c r="K803" s="55"/>
      <c r="L803" s="84"/>
      <c r="M803" s="84"/>
      <c r="N803" s="84"/>
      <c r="O803" s="84"/>
      <c r="P803" s="55"/>
      <c r="Q803" s="87"/>
      <c r="R803" s="87"/>
      <c r="S803" s="84"/>
      <c r="T803" s="90"/>
      <c r="U803" s="93"/>
      <c r="V803" s="75"/>
      <c r="W803" s="78"/>
    </row>
    <row r="804" spans="1:23" ht="15" customHeight="1" x14ac:dyDescent="0.25">
      <c r="A804" s="79"/>
      <c r="B804" s="64">
        <f t="shared" ref="B804" si="789">_xlfn.ISOWEEKNUM(A804)</f>
        <v>52</v>
      </c>
      <c r="C804" s="64"/>
      <c r="D804" s="64"/>
      <c r="E804" s="64"/>
      <c r="F804" s="56"/>
      <c r="G804" s="56"/>
      <c r="H804" s="56"/>
      <c r="I804" s="56"/>
      <c r="J804" s="56"/>
      <c r="K804" s="56"/>
      <c r="L804" s="64"/>
      <c r="M804" s="64"/>
      <c r="N804" s="64"/>
      <c r="O804" s="64"/>
      <c r="P804" s="56"/>
      <c r="Q804" s="67"/>
      <c r="R804" s="67"/>
      <c r="S804" s="64"/>
      <c r="T804" s="64"/>
      <c r="U804" s="70">
        <f t="shared" ref="U804" si="790">IF(E804="Journée WE",(T804-S804)/5400,(T804-S804)/3600)</f>
        <v>0</v>
      </c>
      <c r="V804" s="58">
        <f t="shared" ref="V804" si="791">IF(E804="Journée WE",(T804-S804)/(7.5*(720-W804)),(T804-S804)/(7.5*(480-W804)))</f>
        <v>0</v>
      </c>
      <c r="W804" s="61" cm="1">
        <f t="array" ref="W804">SUM(F804:F806,H804:H806,J804:J806,L804:O806*5)</f>
        <v>0</v>
      </c>
    </row>
    <row r="805" spans="1:23" ht="15" customHeight="1" x14ac:dyDescent="0.25">
      <c r="A805" s="80"/>
      <c r="B805" s="65"/>
      <c r="C805" s="65"/>
      <c r="D805" s="65"/>
      <c r="E805" s="65"/>
      <c r="F805" s="24"/>
      <c r="G805" s="24"/>
      <c r="H805" s="24"/>
      <c r="I805" s="24"/>
      <c r="J805" s="24"/>
      <c r="K805" s="24"/>
      <c r="L805" s="65"/>
      <c r="M805" s="65"/>
      <c r="N805" s="65"/>
      <c r="O805" s="65"/>
      <c r="P805" s="24"/>
      <c r="Q805" s="68"/>
      <c r="R805" s="68"/>
      <c r="S805" s="65"/>
      <c r="T805" s="65"/>
      <c r="U805" s="71"/>
      <c r="V805" s="59"/>
      <c r="W805" s="62"/>
    </row>
    <row r="806" spans="1:23" ht="15.75" customHeight="1" thickBot="1" x14ac:dyDescent="0.3">
      <c r="A806" s="81"/>
      <c r="B806" s="66"/>
      <c r="C806" s="66"/>
      <c r="D806" s="66"/>
      <c r="E806" s="66"/>
      <c r="F806" s="57"/>
      <c r="G806" s="57"/>
      <c r="H806" s="57"/>
      <c r="I806" s="57"/>
      <c r="J806" s="57"/>
      <c r="K806" s="57"/>
      <c r="L806" s="66"/>
      <c r="M806" s="66"/>
      <c r="N806" s="66"/>
      <c r="O806" s="66"/>
      <c r="P806" s="57"/>
      <c r="Q806" s="69"/>
      <c r="R806" s="69"/>
      <c r="S806" s="66"/>
      <c r="T806" s="66"/>
      <c r="U806" s="72"/>
      <c r="V806" s="60"/>
      <c r="W806" s="63"/>
    </row>
    <row r="807" spans="1:23" ht="15" customHeight="1" x14ac:dyDescent="0.25">
      <c r="A807" s="94"/>
      <c r="B807" s="82">
        <f t="shared" ref="B807" si="792">_xlfn.ISOWEEKNUM(A807)</f>
        <v>52</v>
      </c>
      <c r="C807" s="82"/>
      <c r="D807" s="82"/>
      <c r="E807" s="82"/>
      <c r="F807" s="53"/>
      <c r="G807" s="53"/>
      <c r="H807" s="53"/>
      <c r="I807" s="53"/>
      <c r="J807" s="53"/>
      <c r="K807" s="53"/>
      <c r="L807" s="82"/>
      <c r="M807" s="82"/>
      <c r="N807" s="82"/>
      <c r="O807" s="82"/>
      <c r="P807" s="53"/>
      <c r="Q807" s="85"/>
      <c r="R807" s="85"/>
      <c r="S807" s="82"/>
      <c r="T807" s="88"/>
      <c r="U807" s="91">
        <f t="shared" ref="U807" si="793">IF(E807="Journée WE",(T807-S807)/5400,(T807-S807)/3600)</f>
        <v>0</v>
      </c>
      <c r="V807" s="73">
        <f t="shared" ref="V807" si="794">IF(E807="Journée WE",(T807-S807)/(7.5*(720-W807)),(T807-S807)/(7.5*(480-W807)))</f>
        <v>0</v>
      </c>
      <c r="W807" s="76" cm="1">
        <f t="array" ref="W807">SUM(F807:F809,H807:H809,J807:J809,L807:O809*5)</f>
        <v>0</v>
      </c>
    </row>
    <row r="808" spans="1:23" ht="15" customHeight="1" x14ac:dyDescent="0.25">
      <c r="A808" s="95"/>
      <c r="B808" s="83"/>
      <c r="C808" s="83"/>
      <c r="D808" s="83"/>
      <c r="E808" s="83"/>
      <c r="F808" s="54"/>
      <c r="G808" s="54"/>
      <c r="H808" s="26"/>
      <c r="I808" s="26"/>
      <c r="J808" s="26"/>
      <c r="K808" s="26"/>
      <c r="L808" s="83"/>
      <c r="M808" s="83"/>
      <c r="N808" s="83"/>
      <c r="O808" s="83"/>
      <c r="P808" s="26"/>
      <c r="Q808" s="86"/>
      <c r="R808" s="86"/>
      <c r="S808" s="83"/>
      <c r="T808" s="89"/>
      <c r="U808" s="92"/>
      <c r="V808" s="74"/>
      <c r="W808" s="77"/>
    </row>
    <row r="809" spans="1:23" ht="15.75" customHeight="1" thickBot="1" x14ac:dyDescent="0.3">
      <c r="A809" s="96"/>
      <c r="B809" s="84"/>
      <c r="C809" s="84"/>
      <c r="D809" s="84"/>
      <c r="E809" s="84"/>
      <c r="F809" s="55"/>
      <c r="G809" s="55"/>
      <c r="H809" s="55"/>
      <c r="I809" s="55"/>
      <c r="J809" s="55"/>
      <c r="K809" s="55"/>
      <c r="L809" s="84"/>
      <c r="M809" s="84"/>
      <c r="N809" s="84"/>
      <c r="O809" s="84"/>
      <c r="P809" s="55"/>
      <c r="Q809" s="87"/>
      <c r="R809" s="87"/>
      <c r="S809" s="84"/>
      <c r="T809" s="90"/>
      <c r="U809" s="93"/>
      <c r="V809" s="75"/>
      <c r="W809" s="78"/>
    </row>
    <row r="810" spans="1:23" ht="15" customHeight="1" x14ac:dyDescent="0.25">
      <c r="A810" s="79"/>
      <c r="B810" s="64">
        <f t="shared" ref="B810" si="795">_xlfn.ISOWEEKNUM(A810)</f>
        <v>52</v>
      </c>
      <c r="C810" s="64"/>
      <c r="D810" s="64"/>
      <c r="E810" s="64"/>
      <c r="F810" s="56"/>
      <c r="G810" s="56"/>
      <c r="H810" s="56"/>
      <c r="I810" s="56"/>
      <c r="J810" s="56"/>
      <c r="K810" s="56"/>
      <c r="L810" s="64"/>
      <c r="M810" s="64"/>
      <c r="N810" s="64"/>
      <c r="O810" s="64"/>
      <c r="P810" s="56"/>
      <c r="Q810" s="67"/>
      <c r="R810" s="67"/>
      <c r="S810" s="64"/>
      <c r="T810" s="64"/>
      <c r="U810" s="70">
        <f t="shared" ref="U810" si="796">IF(E810="Journée WE",(T810-S810)/5400,(T810-S810)/3600)</f>
        <v>0</v>
      </c>
      <c r="V810" s="58">
        <f t="shared" ref="V810" si="797">IF(E810="Journée WE",(T810-S810)/(7.5*(720-W810)),(T810-S810)/(7.5*(480-W810)))</f>
        <v>0</v>
      </c>
      <c r="W810" s="61" cm="1">
        <f t="array" ref="W810">SUM(F810:F812,H810:H812,J810:J812,L810:O812*5)</f>
        <v>0</v>
      </c>
    </row>
    <row r="811" spans="1:23" ht="15" customHeight="1" x14ac:dyDescent="0.25">
      <c r="A811" s="80"/>
      <c r="B811" s="65"/>
      <c r="C811" s="65"/>
      <c r="D811" s="65"/>
      <c r="E811" s="65"/>
      <c r="F811" s="24"/>
      <c r="G811" s="24"/>
      <c r="H811" s="24"/>
      <c r="I811" s="24"/>
      <c r="J811" s="24"/>
      <c r="K811" s="24"/>
      <c r="L811" s="65"/>
      <c r="M811" s="65"/>
      <c r="N811" s="65"/>
      <c r="O811" s="65"/>
      <c r="P811" s="24"/>
      <c r="Q811" s="68"/>
      <c r="R811" s="68"/>
      <c r="S811" s="65"/>
      <c r="T811" s="65"/>
      <c r="U811" s="71"/>
      <c r="V811" s="59"/>
      <c r="W811" s="62"/>
    </row>
    <row r="812" spans="1:23" ht="15.75" customHeight="1" thickBot="1" x14ac:dyDescent="0.3">
      <c r="A812" s="81"/>
      <c r="B812" s="66"/>
      <c r="C812" s="66"/>
      <c r="D812" s="66"/>
      <c r="E812" s="66"/>
      <c r="F812" s="57"/>
      <c r="G812" s="57"/>
      <c r="H812" s="57"/>
      <c r="I812" s="57"/>
      <c r="J812" s="57"/>
      <c r="K812" s="57"/>
      <c r="L812" s="66"/>
      <c r="M812" s="66"/>
      <c r="N812" s="66"/>
      <c r="O812" s="66"/>
      <c r="P812" s="57"/>
      <c r="Q812" s="69"/>
      <c r="R812" s="69"/>
      <c r="S812" s="66"/>
      <c r="T812" s="66"/>
      <c r="U812" s="72"/>
      <c r="V812" s="60"/>
      <c r="W812" s="63"/>
    </row>
    <row r="813" spans="1:23" ht="15" customHeight="1" x14ac:dyDescent="0.25">
      <c r="A813" s="94"/>
      <c r="B813" s="82">
        <f t="shared" ref="B813" si="798">_xlfn.ISOWEEKNUM(A813)</f>
        <v>52</v>
      </c>
      <c r="C813" s="82"/>
      <c r="D813" s="82"/>
      <c r="E813" s="82"/>
      <c r="F813" s="53"/>
      <c r="G813" s="53"/>
      <c r="H813" s="53"/>
      <c r="I813" s="53"/>
      <c r="J813" s="53"/>
      <c r="K813" s="53"/>
      <c r="L813" s="82"/>
      <c r="M813" s="82"/>
      <c r="N813" s="82"/>
      <c r="O813" s="82"/>
      <c r="P813" s="53"/>
      <c r="Q813" s="85"/>
      <c r="R813" s="85"/>
      <c r="S813" s="82"/>
      <c r="T813" s="88"/>
      <c r="U813" s="91">
        <f t="shared" ref="U813" si="799">IF(E813="Journée WE",(T813-S813)/5400,(T813-S813)/3600)</f>
        <v>0</v>
      </c>
      <c r="V813" s="73">
        <f t="shared" ref="V813" si="800">IF(E813="Journée WE",(T813-S813)/(7.5*(720-W813)),(T813-S813)/(7.5*(480-W813)))</f>
        <v>0</v>
      </c>
      <c r="W813" s="76" cm="1">
        <f t="array" ref="W813">SUM(F813:F815,H813:H815,J813:J815,L813:O815*5)</f>
        <v>0</v>
      </c>
    </row>
    <row r="814" spans="1:23" ht="15" customHeight="1" x14ac:dyDescent="0.25">
      <c r="A814" s="95"/>
      <c r="B814" s="83"/>
      <c r="C814" s="83"/>
      <c r="D814" s="83"/>
      <c r="E814" s="83"/>
      <c r="F814" s="54"/>
      <c r="G814" s="54"/>
      <c r="H814" s="26"/>
      <c r="I814" s="26"/>
      <c r="J814" s="26"/>
      <c r="K814" s="26"/>
      <c r="L814" s="83"/>
      <c r="M814" s="83"/>
      <c r="N814" s="83"/>
      <c r="O814" s="83"/>
      <c r="P814" s="26"/>
      <c r="Q814" s="86"/>
      <c r="R814" s="86"/>
      <c r="S814" s="83"/>
      <c r="T814" s="89"/>
      <c r="U814" s="92"/>
      <c r="V814" s="74"/>
      <c r="W814" s="77"/>
    </row>
    <row r="815" spans="1:23" ht="15.75" customHeight="1" thickBot="1" x14ac:dyDescent="0.3">
      <c r="A815" s="96"/>
      <c r="B815" s="84"/>
      <c r="C815" s="84"/>
      <c r="D815" s="84"/>
      <c r="E815" s="84"/>
      <c r="F815" s="55"/>
      <c r="G815" s="55"/>
      <c r="H815" s="55"/>
      <c r="I815" s="55"/>
      <c r="J815" s="55"/>
      <c r="K815" s="55"/>
      <c r="L815" s="84"/>
      <c r="M815" s="84"/>
      <c r="N815" s="84"/>
      <c r="O815" s="84"/>
      <c r="P815" s="55"/>
      <c r="Q815" s="87"/>
      <c r="R815" s="87"/>
      <c r="S815" s="84"/>
      <c r="T815" s="90"/>
      <c r="U815" s="93"/>
      <c r="V815" s="75"/>
      <c r="W815" s="78"/>
    </row>
    <row r="816" spans="1:23" ht="15" customHeight="1" x14ac:dyDescent="0.25">
      <c r="A816" s="79"/>
      <c r="B816" s="64">
        <f t="shared" ref="B816" si="801">_xlfn.ISOWEEKNUM(A816)</f>
        <v>52</v>
      </c>
      <c r="C816" s="64"/>
      <c r="D816" s="64"/>
      <c r="E816" s="64"/>
      <c r="F816" s="56"/>
      <c r="G816" s="56"/>
      <c r="H816" s="56"/>
      <c r="I816" s="56"/>
      <c r="J816" s="56"/>
      <c r="K816" s="56"/>
      <c r="L816" s="64"/>
      <c r="M816" s="64"/>
      <c r="N816" s="64"/>
      <c r="O816" s="64"/>
      <c r="P816" s="56"/>
      <c r="Q816" s="67"/>
      <c r="R816" s="67"/>
      <c r="S816" s="64"/>
      <c r="T816" s="64"/>
      <c r="U816" s="70">
        <f t="shared" ref="U816" si="802">IF(E816="Journée WE",(T816-S816)/5400,(T816-S816)/3600)</f>
        <v>0</v>
      </c>
      <c r="V816" s="58">
        <f t="shared" ref="V816" si="803">IF(E816="Journée WE",(T816-S816)/(7.5*(720-W816)),(T816-S816)/(7.5*(480-W816)))</f>
        <v>0</v>
      </c>
      <c r="W816" s="61" cm="1">
        <f t="array" ref="W816">SUM(F816:F818,H816:H818,J816:J818,L816:O818*5)</f>
        <v>0</v>
      </c>
    </row>
    <row r="817" spans="1:23" ht="15" customHeight="1" x14ac:dyDescent="0.25">
      <c r="A817" s="80"/>
      <c r="B817" s="65"/>
      <c r="C817" s="65"/>
      <c r="D817" s="65"/>
      <c r="E817" s="65"/>
      <c r="F817" s="24"/>
      <c r="G817" s="24"/>
      <c r="H817" s="24"/>
      <c r="I817" s="24"/>
      <c r="J817" s="24"/>
      <c r="K817" s="24"/>
      <c r="L817" s="65"/>
      <c r="M817" s="65"/>
      <c r="N817" s="65"/>
      <c r="O817" s="65"/>
      <c r="P817" s="24"/>
      <c r="Q817" s="68"/>
      <c r="R817" s="68"/>
      <c r="S817" s="65"/>
      <c r="T817" s="65"/>
      <c r="U817" s="71"/>
      <c r="V817" s="59"/>
      <c r="W817" s="62"/>
    </row>
    <row r="818" spans="1:23" ht="15.75" customHeight="1" thickBot="1" x14ac:dyDescent="0.3">
      <c r="A818" s="81"/>
      <c r="B818" s="66"/>
      <c r="C818" s="66"/>
      <c r="D818" s="66"/>
      <c r="E818" s="66"/>
      <c r="F818" s="57"/>
      <c r="G818" s="57"/>
      <c r="H818" s="57"/>
      <c r="I818" s="57"/>
      <c r="J818" s="57"/>
      <c r="K818" s="57"/>
      <c r="L818" s="66"/>
      <c r="M818" s="66"/>
      <c r="N818" s="66"/>
      <c r="O818" s="66"/>
      <c r="P818" s="57"/>
      <c r="Q818" s="69"/>
      <c r="R818" s="69"/>
      <c r="S818" s="66"/>
      <c r="T818" s="66"/>
      <c r="U818" s="72"/>
      <c r="V818" s="60"/>
      <c r="W818" s="63"/>
    </row>
    <row r="819" spans="1:23" ht="15" customHeight="1" x14ac:dyDescent="0.25">
      <c r="A819" s="94"/>
      <c r="B819" s="82">
        <f t="shared" ref="B819" si="804">_xlfn.ISOWEEKNUM(A819)</f>
        <v>52</v>
      </c>
      <c r="C819" s="82"/>
      <c r="D819" s="82"/>
      <c r="E819" s="82"/>
      <c r="F819" s="53"/>
      <c r="G819" s="53"/>
      <c r="H819" s="53"/>
      <c r="I819" s="53"/>
      <c r="J819" s="53"/>
      <c r="K819" s="53"/>
      <c r="L819" s="82"/>
      <c r="M819" s="82"/>
      <c r="N819" s="82"/>
      <c r="O819" s="82"/>
      <c r="P819" s="53"/>
      <c r="Q819" s="85"/>
      <c r="R819" s="85"/>
      <c r="S819" s="82"/>
      <c r="T819" s="88"/>
      <c r="U819" s="91">
        <f t="shared" ref="U819" si="805">IF(E819="Journée WE",(T819-S819)/5400,(T819-S819)/3600)</f>
        <v>0</v>
      </c>
      <c r="V819" s="73">
        <f t="shared" ref="V819" si="806">IF(E819="Journée WE",(T819-S819)/(7.5*(720-W819)),(T819-S819)/(7.5*(480-W819)))</f>
        <v>0</v>
      </c>
      <c r="W819" s="76" cm="1">
        <f t="array" ref="W819">SUM(F819:F821,H819:H821,J819:J821,L819:O821*5)</f>
        <v>0</v>
      </c>
    </row>
    <row r="820" spans="1:23" ht="15" customHeight="1" x14ac:dyDescent="0.25">
      <c r="A820" s="95"/>
      <c r="B820" s="83"/>
      <c r="C820" s="83"/>
      <c r="D820" s="83"/>
      <c r="E820" s="83"/>
      <c r="F820" s="54"/>
      <c r="G820" s="54"/>
      <c r="H820" s="26"/>
      <c r="I820" s="26"/>
      <c r="J820" s="26"/>
      <c r="K820" s="26"/>
      <c r="L820" s="83"/>
      <c r="M820" s="83"/>
      <c r="N820" s="83"/>
      <c r="O820" s="83"/>
      <c r="P820" s="26"/>
      <c r="Q820" s="86"/>
      <c r="R820" s="86"/>
      <c r="S820" s="83"/>
      <c r="T820" s="89"/>
      <c r="U820" s="92"/>
      <c r="V820" s="74"/>
      <c r="W820" s="77"/>
    </row>
    <row r="821" spans="1:23" ht="15.75" customHeight="1" thickBot="1" x14ac:dyDescent="0.3">
      <c r="A821" s="96"/>
      <c r="B821" s="84"/>
      <c r="C821" s="84"/>
      <c r="D821" s="84"/>
      <c r="E821" s="84"/>
      <c r="F821" s="55"/>
      <c r="G821" s="55"/>
      <c r="H821" s="55"/>
      <c r="I821" s="55"/>
      <c r="J821" s="55"/>
      <c r="K821" s="55"/>
      <c r="L821" s="84"/>
      <c r="M821" s="84"/>
      <c r="N821" s="84"/>
      <c r="O821" s="84"/>
      <c r="P821" s="55"/>
      <c r="Q821" s="87"/>
      <c r="R821" s="87"/>
      <c r="S821" s="84"/>
      <c r="T821" s="90"/>
      <c r="U821" s="93"/>
      <c r="V821" s="75"/>
      <c r="W821" s="78"/>
    </row>
    <row r="822" spans="1:23" ht="15" customHeight="1" x14ac:dyDescent="0.25">
      <c r="A822" s="79"/>
      <c r="B822" s="64">
        <f t="shared" ref="B822" si="807">_xlfn.ISOWEEKNUM(A822)</f>
        <v>52</v>
      </c>
      <c r="C822" s="64"/>
      <c r="D822" s="64"/>
      <c r="E822" s="64"/>
      <c r="F822" s="56"/>
      <c r="G822" s="56"/>
      <c r="H822" s="56"/>
      <c r="I822" s="56"/>
      <c r="J822" s="56"/>
      <c r="K822" s="56"/>
      <c r="L822" s="64"/>
      <c r="M822" s="64"/>
      <c r="N822" s="64"/>
      <c r="O822" s="64"/>
      <c r="P822" s="56"/>
      <c r="Q822" s="67"/>
      <c r="R822" s="67"/>
      <c r="S822" s="64"/>
      <c r="T822" s="64"/>
      <c r="U822" s="70">
        <f t="shared" ref="U822" si="808">IF(E822="Journée WE",(T822-S822)/5400,(T822-S822)/3600)</f>
        <v>0</v>
      </c>
      <c r="V822" s="58">
        <f t="shared" ref="V822" si="809">IF(E822="Journée WE",(T822-S822)/(7.5*(720-W822)),(T822-S822)/(7.5*(480-W822)))</f>
        <v>0</v>
      </c>
      <c r="W822" s="61" cm="1">
        <f t="array" ref="W822">SUM(F822:F824,H822:H824,J822:J824,L822:O824*5)</f>
        <v>0</v>
      </c>
    </row>
    <row r="823" spans="1:23" ht="15" customHeight="1" x14ac:dyDescent="0.25">
      <c r="A823" s="80"/>
      <c r="B823" s="65"/>
      <c r="C823" s="65"/>
      <c r="D823" s="65"/>
      <c r="E823" s="65"/>
      <c r="F823" s="24"/>
      <c r="G823" s="24"/>
      <c r="H823" s="24"/>
      <c r="I823" s="24"/>
      <c r="J823" s="24"/>
      <c r="K823" s="24"/>
      <c r="L823" s="65"/>
      <c r="M823" s="65"/>
      <c r="N823" s="65"/>
      <c r="O823" s="65"/>
      <c r="P823" s="24"/>
      <c r="Q823" s="68"/>
      <c r="R823" s="68"/>
      <c r="S823" s="65"/>
      <c r="T823" s="65"/>
      <c r="U823" s="71"/>
      <c r="V823" s="59"/>
      <c r="W823" s="62"/>
    </row>
    <row r="824" spans="1:23" ht="15.75" customHeight="1" thickBot="1" x14ac:dyDescent="0.3">
      <c r="A824" s="81"/>
      <c r="B824" s="66"/>
      <c r="C824" s="66"/>
      <c r="D824" s="66"/>
      <c r="E824" s="66"/>
      <c r="F824" s="57"/>
      <c r="G824" s="57"/>
      <c r="H824" s="57"/>
      <c r="I824" s="57"/>
      <c r="J824" s="57"/>
      <c r="K824" s="57"/>
      <c r="L824" s="66"/>
      <c r="M824" s="66"/>
      <c r="N824" s="66"/>
      <c r="O824" s="66"/>
      <c r="P824" s="57"/>
      <c r="Q824" s="69"/>
      <c r="R824" s="69"/>
      <c r="S824" s="66"/>
      <c r="T824" s="66"/>
      <c r="U824" s="72"/>
      <c r="V824" s="60"/>
      <c r="W824" s="63"/>
    </row>
    <row r="825" spans="1:23" ht="15" customHeight="1" x14ac:dyDescent="0.25">
      <c r="A825" s="94"/>
      <c r="B825" s="82">
        <f t="shared" ref="B825" si="810">_xlfn.ISOWEEKNUM(A825)</f>
        <v>52</v>
      </c>
      <c r="C825" s="82"/>
      <c r="D825" s="82"/>
      <c r="E825" s="82"/>
      <c r="F825" s="53"/>
      <c r="G825" s="53"/>
      <c r="H825" s="53"/>
      <c r="I825" s="53"/>
      <c r="J825" s="53"/>
      <c r="K825" s="53"/>
      <c r="L825" s="82"/>
      <c r="M825" s="82"/>
      <c r="N825" s="82"/>
      <c r="O825" s="82"/>
      <c r="P825" s="53"/>
      <c r="Q825" s="85"/>
      <c r="R825" s="85"/>
      <c r="S825" s="82"/>
      <c r="T825" s="88"/>
      <c r="U825" s="91">
        <f t="shared" ref="U825" si="811">IF(E825="Journée WE",(T825-S825)/5400,(T825-S825)/3600)</f>
        <v>0</v>
      </c>
      <c r="V825" s="73">
        <f t="shared" ref="V825" si="812">IF(E825="Journée WE",(T825-S825)/(7.5*(720-W825)),(T825-S825)/(7.5*(480-W825)))</f>
        <v>0</v>
      </c>
      <c r="W825" s="76" cm="1">
        <f t="array" ref="W825">SUM(F825:F827,H825:H827,J825:J827,L825:O827*5)</f>
        <v>0</v>
      </c>
    </row>
    <row r="826" spans="1:23" ht="15" customHeight="1" x14ac:dyDescent="0.25">
      <c r="A826" s="95"/>
      <c r="B826" s="83"/>
      <c r="C826" s="83"/>
      <c r="D826" s="83"/>
      <c r="E826" s="83"/>
      <c r="F826" s="54"/>
      <c r="G826" s="54"/>
      <c r="H826" s="26"/>
      <c r="I826" s="26"/>
      <c r="J826" s="26"/>
      <c r="K826" s="26"/>
      <c r="L826" s="83"/>
      <c r="M826" s="83"/>
      <c r="N826" s="83"/>
      <c r="O826" s="83"/>
      <c r="P826" s="26"/>
      <c r="Q826" s="86"/>
      <c r="R826" s="86"/>
      <c r="S826" s="83"/>
      <c r="T826" s="89"/>
      <c r="U826" s="92"/>
      <c r="V826" s="74"/>
      <c r="W826" s="77"/>
    </row>
    <row r="827" spans="1:23" ht="15.75" customHeight="1" thickBot="1" x14ac:dyDescent="0.3">
      <c r="A827" s="96"/>
      <c r="B827" s="84"/>
      <c r="C827" s="84"/>
      <c r="D827" s="84"/>
      <c r="E827" s="84"/>
      <c r="F827" s="55"/>
      <c r="G827" s="55"/>
      <c r="H827" s="55"/>
      <c r="I827" s="55"/>
      <c r="J827" s="55"/>
      <c r="K827" s="55"/>
      <c r="L827" s="84"/>
      <c r="M827" s="84"/>
      <c r="N827" s="84"/>
      <c r="O827" s="84"/>
      <c r="P827" s="55"/>
      <c r="Q827" s="87"/>
      <c r="R827" s="87"/>
      <c r="S827" s="84"/>
      <c r="T827" s="90"/>
      <c r="U827" s="93"/>
      <c r="V827" s="75"/>
      <c r="W827" s="78"/>
    </row>
    <row r="828" spans="1:23" ht="15" customHeight="1" x14ac:dyDescent="0.25">
      <c r="A828" s="79"/>
      <c r="B828" s="64">
        <f t="shared" ref="B828" si="813">_xlfn.ISOWEEKNUM(A828)</f>
        <v>52</v>
      </c>
      <c r="C828" s="64"/>
      <c r="D828" s="64"/>
      <c r="E828" s="64"/>
      <c r="F828" s="56"/>
      <c r="G828" s="56"/>
      <c r="H828" s="56"/>
      <c r="I828" s="56"/>
      <c r="J828" s="56"/>
      <c r="K828" s="56"/>
      <c r="L828" s="64"/>
      <c r="M828" s="64"/>
      <c r="N828" s="64"/>
      <c r="O828" s="64"/>
      <c r="P828" s="56"/>
      <c r="Q828" s="67"/>
      <c r="R828" s="67"/>
      <c r="S828" s="64"/>
      <c r="T828" s="64"/>
      <c r="U828" s="70">
        <f t="shared" ref="U828" si="814">IF(E828="Journée WE",(T828-S828)/5400,(T828-S828)/3600)</f>
        <v>0</v>
      </c>
      <c r="V828" s="58">
        <f t="shared" ref="V828" si="815">IF(E828="Journée WE",(T828-S828)/(7.5*(720-W828)),(T828-S828)/(7.5*(480-W828)))</f>
        <v>0</v>
      </c>
      <c r="W828" s="61" cm="1">
        <f t="array" ref="W828">SUM(F828:F830,H828:H830,J828:J830,L828:O830*5)</f>
        <v>0</v>
      </c>
    </row>
    <row r="829" spans="1:23" ht="15" customHeight="1" x14ac:dyDescent="0.25">
      <c r="A829" s="80"/>
      <c r="B829" s="65"/>
      <c r="C829" s="65"/>
      <c r="D829" s="65"/>
      <c r="E829" s="65"/>
      <c r="F829" s="24"/>
      <c r="G829" s="24"/>
      <c r="H829" s="24"/>
      <c r="I829" s="24"/>
      <c r="J829" s="24"/>
      <c r="K829" s="24"/>
      <c r="L829" s="65"/>
      <c r="M829" s="65"/>
      <c r="N829" s="65"/>
      <c r="O829" s="65"/>
      <c r="P829" s="24"/>
      <c r="Q829" s="68"/>
      <c r="R829" s="68"/>
      <c r="S829" s="65"/>
      <c r="T829" s="65"/>
      <c r="U829" s="71"/>
      <c r="V829" s="59"/>
      <c r="W829" s="62"/>
    </row>
    <row r="830" spans="1:23" ht="15.75" customHeight="1" thickBot="1" x14ac:dyDescent="0.3">
      <c r="A830" s="81"/>
      <c r="B830" s="66"/>
      <c r="C830" s="66"/>
      <c r="D830" s="66"/>
      <c r="E830" s="66"/>
      <c r="F830" s="57"/>
      <c r="G830" s="57"/>
      <c r="H830" s="57"/>
      <c r="I830" s="57"/>
      <c r="J830" s="57"/>
      <c r="K830" s="57"/>
      <c r="L830" s="66"/>
      <c r="M830" s="66"/>
      <c r="N830" s="66"/>
      <c r="O830" s="66"/>
      <c r="P830" s="57"/>
      <c r="Q830" s="69"/>
      <c r="R830" s="69"/>
      <c r="S830" s="66"/>
      <c r="T830" s="66"/>
      <c r="U830" s="72"/>
      <c r="V830" s="60"/>
      <c r="W830" s="63"/>
    </row>
    <row r="831" spans="1:23" ht="15" customHeight="1" x14ac:dyDescent="0.25">
      <c r="A831" s="94"/>
      <c r="B831" s="82">
        <f t="shared" ref="B831" si="816">_xlfn.ISOWEEKNUM(A831)</f>
        <v>52</v>
      </c>
      <c r="C831" s="82"/>
      <c r="D831" s="82"/>
      <c r="E831" s="82"/>
      <c r="F831" s="53"/>
      <c r="G831" s="53"/>
      <c r="H831" s="53"/>
      <c r="I831" s="53"/>
      <c r="J831" s="53"/>
      <c r="K831" s="53"/>
      <c r="L831" s="82"/>
      <c r="M831" s="82"/>
      <c r="N831" s="82"/>
      <c r="O831" s="82"/>
      <c r="P831" s="53"/>
      <c r="Q831" s="85"/>
      <c r="R831" s="85"/>
      <c r="S831" s="82"/>
      <c r="T831" s="88"/>
      <c r="U831" s="91">
        <f t="shared" ref="U831" si="817">IF(E831="Journée WE",(T831-S831)/5400,(T831-S831)/3600)</f>
        <v>0</v>
      </c>
      <c r="V831" s="73">
        <f t="shared" ref="V831" si="818">IF(E831="Journée WE",(T831-S831)/(7.5*(720-W831)),(T831-S831)/(7.5*(480-W831)))</f>
        <v>0</v>
      </c>
      <c r="W831" s="76" cm="1">
        <f t="array" ref="W831">SUM(F831:F833,H831:H833,J831:J833,L831:O833*5)</f>
        <v>0</v>
      </c>
    </row>
    <row r="832" spans="1:23" ht="15" customHeight="1" x14ac:dyDescent="0.25">
      <c r="A832" s="95"/>
      <c r="B832" s="83"/>
      <c r="C832" s="83"/>
      <c r="D832" s="83"/>
      <c r="E832" s="83"/>
      <c r="F832" s="54"/>
      <c r="G832" s="54"/>
      <c r="H832" s="26"/>
      <c r="I832" s="26"/>
      <c r="J832" s="26"/>
      <c r="K832" s="26"/>
      <c r="L832" s="83"/>
      <c r="M832" s="83"/>
      <c r="N832" s="83"/>
      <c r="O832" s="83"/>
      <c r="P832" s="26"/>
      <c r="Q832" s="86"/>
      <c r="R832" s="86"/>
      <c r="S832" s="83"/>
      <c r="T832" s="89"/>
      <c r="U832" s="92"/>
      <c r="V832" s="74"/>
      <c r="W832" s="77"/>
    </row>
    <row r="833" spans="1:23" ht="15.75" customHeight="1" thickBot="1" x14ac:dyDescent="0.3">
      <c r="A833" s="96"/>
      <c r="B833" s="84"/>
      <c r="C833" s="84"/>
      <c r="D833" s="84"/>
      <c r="E833" s="84"/>
      <c r="F833" s="55"/>
      <c r="G833" s="55"/>
      <c r="H833" s="55"/>
      <c r="I833" s="55"/>
      <c r="J833" s="55"/>
      <c r="K833" s="55"/>
      <c r="L833" s="84"/>
      <c r="M833" s="84"/>
      <c r="N833" s="84"/>
      <c r="O833" s="84"/>
      <c r="P833" s="55"/>
      <c r="Q833" s="87"/>
      <c r="R833" s="87"/>
      <c r="S833" s="84"/>
      <c r="T833" s="90"/>
      <c r="U833" s="93"/>
      <c r="V833" s="75"/>
      <c r="W833" s="78"/>
    </row>
    <row r="834" spans="1:23" ht="15" customHeight="1" x14ac:dyDescent="0.25">
      <c r="A834" s="79"/>
      <c r="B834" s="64">
        <f t="shared" ref="B834" si="819">_xlfn.ISOWEEKNUM(A834)</f>
        <v>52</v>
      </c>
      <c r="C834" s="64"/>
      <c r="D834" s="64"/>
      <c r="E834" s="64"/>
      <c r="F834" s="56"/>
      <c r="G834" s="56"/>
      <c r="H834" s="56"/>
      <c r="I834" s="56"/>
      <c r="J834" s="56"/>
      <c r="K834" s="56"/>
      <c r="L834" s="64"/>
      <c r="M834" s="64"/>
      <c r="N834" s="64"/>
      <c r="O834" s="64"/>
      <c r="P834" s="56"/>
      <c r="Q834" s="67"/>
      <c r="R834" s="67"/>
      <c r="S834" s="64"/>
      <c r="T834" s="64"/>
      <c r="U834" s="70">
        <f t="shared" ref="U834" si="820">IF(E834="Journée WE",(T834-S834)/5400,(T834-S834)/3600)</f>
        <v>0</v>
      </c>
      <c r="V834" s="58">
        <f t="shared" ref="V834" si="821">IF(E834="Journée WE",(T834-S834)/(7.5*(720-W834)),(T834-S834)/(7.5*(480-W834)))</f>
        <v>0</v>
      </c>
      <c r="W834" s="61" cm="1">
        <f t="array" ref="W834">SUM(F834:F836,H834:H836,J834:J836,L834:O836*5)</f>
        <v>0</v>
      </c>
    </row>
    <row r="835" spans="1:23" ht="15" customHeight="1" x14ac:dyDescent="0.25">
      <c r="A835" s="80"/>
      <c r="B835" s="65"/>
      <c r="C835" s="65"/>
      <c r="D835" s="65"/>
      <c r="E835" s="65"/>
      <c r="F835" s="24"/>
      <c r="G835" s="24"/>
      <c r="H835" s="24"/>
      <c r="I835" s="24"/>
      <c r="J835" s="24"/>
      <c r="K835" s="24"/>
      <c r="L835" s="65"/>
      <c r="M835" s="65"/>
      <c r="N835" s="65"/>
      <c r="O835" s="65"/>
      <c r="P835" s="24"/>
      <c r="Q835" s="68"/>
      <c r="R835" s="68"/>
      <c r="S835" s="65"/>
      <c r="T835" s="65"/>
      <c r="U835" s="71"/>
      <c r="V835" s="59"/>
      <c r="W835" s="62"/>
    </row>
    <row r="836" spans="1:23" ht="15.75" customHeight="1" thickBot="1" x14ac:dyDescent="0.3">
      <c r="A836" s="81"/>
      <c r="B836" s="66"/>
      <c r="C836" s="66"/>
      <c r="D836" s="66"/>
      <c r="E836" s="66"/>
      <c r="F836" s="57"/>
      <c r="G836" s="57"/>
      <c r="H836" s="57"/>
      <c r="I836" s="57"/>
      <c r="J836" s="57"/>
      <c r="K836" s="57"/>
      <c r="L836" s="66"/>
      <c r="M836" s="66"/>
      <c r="N836" s="66"/>
      <c r="O836" s="66"/>
      <c r="P836" s="57"/>
      <c r="Q836" s="69"/>
      <c r="R836" s="69"/>
      <c r="S836" s="66"/>
      <c r="T836" s="66"/>
      <c r="U836" s="72"/>
      <c r="V836" s="60"/>
      <c r="W836" s="63"/>
    </row>
    <row r="837" spans="1:23" ht="15" customHeight="1" x14ac:dyDescent="0.25">
      <c r="A837" s="94"/>
      <c r="B837" s="82">
        <f t="shared" ref="B837" si="822">_xlfn.ISOWEEKNUM(A837)</f>
        <v>52</v>
      </c>
      <c r="C837" s="82"/>
      <c r="D837" s="82"/>
      <c r="E837" s="82"/>
      <c r="F837" s="53"/>
      <c r="G837" s="53"/>
      <c r="H837" s="53"/>
      <c r="I837" s="53"/>
      <c r="J837" s="53"/>
      <c r="K837" s="53"/>
      <c r="L837" s="82"/>
      <c r="M837" s="82"/>
      <c r="N837" s="82"/>
      <c r="O837" s="82"/>
      <c r="P837" s="53"/>
      <c r="Q837" s="85"/>
      <c r="R837" s="85"/>
      <c r="S837" s="82"/>
      <c r="T837" s="88"/>
      <c r="U837" s="91">
        <f t="shared" ref="U837" si="823">IF(E837="Journée WE",(T837-S837)/5400,(T837-S837)/3600)</f>
        <v>0</v>
      </c>
      <c r="V837" s="73">
        <f t="shared" ref="V837" si="824">IF(E837="Journée WE",(T837-S837)/(7.5*(720-W837)),(T837-S837)/(7.5*(480-W837)))</f>
        <v>0</v>
      </c>
      <c r="W837" s="76" cm="1">
        <f t="array" ref="W837">SUM(F837:F839,H837:H839,J837:J839,L837:O839*5)</f>
        <v>0</v>
      </c>
    </row>
    <row r="838" spans="1:23" ht="15" customHeight="1" x14ac:dyDescent="0.25">
      <c r="A838" s="95"/>
      <c r="B838" s="83"/>
      <c r="C838" s="83"/>
      <c r="D838" s="83"/>
      <c r="E838" s="83"/>
      <c r="F838" s="54"/>
      <c r="G838" s="54"/>
      <c r="H838" s="26"/>
      <c r="I838" s="26"/>
      <c r="J838" s="26"/>
      <c r="K838" s="26"/>
      <c r="L838" s="83"/>
      <c r="M838" s="83"/>
      <c r="N838" s="83"/>
      <c r="O838" s="83"/>
      <c r="P838" s="26"/>
      <c r="Q838" s="86"/>
      <c r="R838" s="86"/>
      <c r="S838" s="83"/>
      <c r="T838" s="89"/>
      <c r="U838" s="92"/>
      <c r="V838" s="74"/>
      <c r="W838" s="77"/>
    </row>
    <row r="839" spans="1:23" ht="15.75" customHeight="1" thickBot="1" x14ac:dyDescent="0.3">
      <c r="A839" s="96"/>
      <c r="B839" s="84"/>
      <c r="C839" s="84"/>
      <c r="D839" s="84"/>
      <c r="E839" s="84"/>
      <c r="F839" s="55"/>
      <c r="G839" s="55"/>
      <c r="H839" s="55"/>
      <c r="I839" s="55"/>
      <c r="J839" s="55"/>
      <c r="K839" s="55"/>
      <c r="L839" s="84"/>
      <c r="M839" s="84"/>
      <c r="N839" s="84"/>
      <c r="O839" s="84"/>
      <c r="P839" s="55"/>
      <c r="Q839" s="87"/>
      <c r="R839" s="87"/>
      <c r="S839" s="84"/>
      <c r="T839" s="90"/>
      <c r="U839" s="93"/>
      <c r="V839" s="75"/>
      <c r="W839" s="78"/>
    </row>
    <row r="840" spans="1:23" ht="15" customHeight="1" x14ac:dyDescent="0.25">
      <c r="A840" s="79"/>
      <c r="B840" s="64">
        <f t="shared" ref="B840" si="825">_xlfn.ISOWEEKNUM(A840)</f>
        <v>52</v>
      </c>
      <c r="C840" s="64"/>
      <c r="D840" s="64"/>
      <c r="E840" s="64"/>
      <c r="F840" s="56"/>
      <c r="G840" s="56"/>
      <c r="H840" s="56"/>
      <c r="I840" s="56"/>
      <c r="J840" s="56"/>
      <c r="K840" s="56"/>
      <c r="L840" s="64"/>
      <c r="M840" s="64"/>
      <c r="N840" s="64"/>
      <c r="O840" s="64"/>
      <c r="P840" s="56"/>
      <c r="Q840" s="67"/>
      <c r="R840" s="67"/>
      <c r="S840" s="64"/>
      <c r="T840" s="64"/>
      <c r="U840" s="70">
        <f t="shared" ref="U840" si="826">IF(E840="Journée WE",(T840-S840)/5400,(T840-S840)/3600)</f>
        <v>0</v>
      </c>
      <c r="V840" s="58">
        <f t="shared" ref="V840" si="827">IF(E840="Journée WE",(T840-S840)/(7.5*(720-W840)),(T840-S840)/(7.5*(480-W840)))</f>
        <v>0</v>
      </c>
      <c r="W840" s="61" cm="1">
        <f t="array" ref="W840">SUM(F840:F842,H840:H842,J840:J842,L840:O842*5)</f>
        <v>0</v>
      </c>
    </row>
    <row r="841" spans="1:23" ht="15" customHeight="1" x14ac:dyDescent="0.25">
      <c r="A841" s="80"/>
      <c r="B841" s="65"/>
      <c r="C841" s="65"/>
      <c r="D841" s="65"/>
      <c r="E841" s="65"/>
      <c r="F841" s="24"/>
      <c r="G841" s="24"/>
      <c r="H841" s="24"/>
      <c r="I841" s="24"/>
      <c r="J841" s="24"/>
      <c r="K841" s="24"/>
      <c r="L841" s="65"/>
      <c r="M841" s="65"/>
      <c r="N841" s="65"/>
      <c r="O841" s="65"/>
      <c r="P841" s="24"/>
      <c r="Q841" s="68"/>
      <c r="R841" s="68"/>
      <c r="S841" s="65"/>
      <c r="T841" s="65"/>
      <c r="U841" s="71"/>
      <c r="V841" s="59"/>
      <c r="W841" s="62"/>
    </row>
    <row r="842" spans="1:23" ht="15.75" customHeight="1" thickBot="1" x14ac:dyDescent="0.3">
      <c r="A842" s="81"/>
      <c r="B842" s="66"/>
      <c r="C842" s="66"/>
      <c r="D842" s="66"/>
      <c r="E842" s="66"/>
      <c r="F842" s="57"/>
      <c r="G842" s="57"/>
      <c r="H842" s="57"/>
      <c r="I842" s="57"/>
      <c r="J842" s="57"/>
      <c r="K842" s="57"/>
      <c r="L842" s="66"/>
      <c r="M842" s="66"/>
      <c r="N842" s="66"/>
      <c r="O842" s="66"/>
      <c r="P842" s="57"/>
      <c r="Q842" s="69"/>
      <c r="R842" s="69"/>
      <c r="S842" s="66"/>
      <c r="T842" s="66"/>
      <c r="U842" s="72"/>
      <c r="V842" s="60"/>
      <c r="W842" s="63"/>
    </row>
    <row r="843" spans="1:23" ht="15" customHeight="1" x14ac:dyDescent="0.25">
      <c r="A843" s="94"/>
      <c r="B843" s="82">
        <f t="shared" ref="B843" si="828">_xlfn.ISOWEEKNUM(A843)</f>
        <v>52</v>
      </c>
      <c r="C843" s="82"/>
      <c r="D843" s="82"/>
      <c r="E843" s="82"/>
      <c r="F843" s="53"/>
      <c r="G843" s="53"/>
      <c r="H843" s="53"/>
      <c r="I843" s="53"/>
      <c r="J843" s="53"/>
      <c r="K843" s="53"/>
      <c r="L843" s="82"/>
      <c r="M843" s="82"/>
      <c r="N843" s="82"/>
      <c r="O843" s="82"/>
      <c r="P843" s="53"/>
      <c r="Q843" s="85"/>
      <c r="R843" s="85"/>
      <c r="S843" s="82"/>
      <c r="T843" s="88"/>
      <c r="U843" s="91">
        <f t="shared" ref="U843" si="829">IF(E843="Journée WE",(T843-S843)/5400,(T843-S843)/3600)</f>
        <v>0</v>
      </c>
      <c r="V843" s="73">
        <f t="shared" ref="V843" si="830">IF(E843="Journée WE",(T843-S843)/(7.5*(720-W843)),(T843-S843)/(7.5*(480-W843)))</f>
        <v>0</v>
      </c>
      <c r="W843" s="76" cm="1">
        <f t="array" ref="W843">SUM(F843:F845,H843:H845,J843:J845,L843:O845*5)</f>
        <v>0</v>
      </c>
    </row>
    <row r="844" spans="1:23" ht="15" customHeight="1" x14ac:dyDescent="0.25">
      <c r="A844" s="95"/>
      <c r="B844" s="83"/>
      <c r="C844" s="83"/>
      <c r="D844" s="83"/>
      <c r="E844" s="83"/>
      <c r="F844" s="54"/>
      <c r="G844" s="54"/>
      <c r="H844" s="26"/>
      <c r="I844" s="26"/>
      <c r="J844" s="26"/>
      <c r="K844" s="26"/>
      <c r="L844" s="83"/>
      <c r="M844" s="83"/>
      <c r="N844" s="83"/>
      <c r="O844" s="83"/>
      <c r="P844" s="26"/>
      <c r="Q844" s="86"/>
      <c r="R844" s="86"/>
      <c r="S844" s="83"/>
      <c r="T844" s="89"/>
      <c r="U844" s="92"/>
      <c r="V844" s="74"/>
      <c r="W844" s="77"/>
    </row>
    <row r="845" spans="1:23" ht="15.75" customHeight="1" thickBot="1" x14ac:dyDescent="0.3">
      <c r="A845" s="96"/>
      <c r="B845" s="84"/>
      <c r="C845" s="84"/>
      <c r="D845" s="84"/>
      <c r="E845" s="84"/>
      <c r="F845" s="55"/>
      <c r="G845" s="55"/>
      <c r="H845" s="55"/>
      <c r="I845" s="55"/>
      <c r="J845" s="55"/>
      <c r="K845" s="55"/>
      <c r="L845" s="84"/>
      <c r="M845" s="84"/>
      <c r="N845" s="84"/>
      <c r="O845" s="84"/>
      <c r="P845" s="55"/>
      <c r="Q845" s="87"/>
      <c r="R845" s="87"/>
      <c r="S845" s="84"/>
      <c r="T845" s="90"/>
      <c r="U845" s="93"/>
      <c r="V845" s="75"/>
      <c r="W845" s="78"/>
    </row>
    <row r="846" spans="1:23" ht="15" customHeight="1" x14ac:dyDescent="0.25">
      <c r="A846" s="79"/>
      <c r="B846" s="64">
        <f t="shared" ref="B846" si="831">_xlfn.ISOWEEKNUM(A846)</f>
        <v>52</v>
      </c>
      <c r="C846" s="64"/>
      <c r="D846" s="64"/>
      <c r="E846" s="64"/>
      <c r="F846" s="56"/>
      <c r="G846" s="56"/>
      <c r="H846" s="56"/>
      <c r="I846" s="56"/>
      <c r="J846" s="56"/>
      <c r="K846" s="56"/>
      <c r="L846" s="64"/>
      <c r="M846" s="64"/>
      <c r="N846" s="64"/>
      <c r="O846" s="64"/>
      <c r="P846" s="56"/>
      <c r="Q846" s="67"/>
      <c r="R846" s="67"/>
      <c r="S846" s="64"/>
      <c r="T846" s="64"/>
      <c r="U846" s="70">
        <f t="shared" ref="U846" si="832">IF(E846="Journée WE",(T846-S846)/5400,(T846-S846)/3600)</f>
        <v>0</v>
      </c>
      <c r="V846" s="58">
        <f t="shared" ref="V846" si="833">IF(E846="Journée WE",(T846-S846)/(7.5*(720-W846)),(T846-S846)/(7.5*(480-W846)))</f>
        <v>0</v>
      </c>
      <c r="W846" s="61" cm="1">
        <f t="array" ref="W846">SUM(F846:F848,H846:H848,J846:J848,L846:O848*5)</f>
        <v>0</v>
      </c>
    </row>
    <row r="847" spans="1:23" ht="15" customHeight="1" x14ac:dyDescent="0.25">
      <c r="A847" s="80"/>
      <c r="B847" s="65"/>
      <c r="C847" s="65"/>
      <c r="D847" s="65"/>
      <c r="E847" s="65"/>
      <c r="F847" s="24"/>
      <c r="G847" s="24"/>
      <c r="H847" s="24"/>
      <c r="I847" s="24"/>
      <c r="J847" s="24"/>
      <c r="K847" s="24"/>
      <c r="L847" s="65"/>
      <c r="M847" s="65"/>
      <c r="N847" s="65"/>
      <c r="O847" s="65"/>
      <c r="P847" s="24"/>
      <c r="Q847" s="68"/>
      <c r="R847" s="68"/>
      <c r="S847" s="65"/>
      <c r="T847" s="65"/>
      <c r="U847" s="71"/>
      <c r="V847" s="59"/>
      <c r="W847" s="62"/>
    </row>
    <row r="848" spans="1:23" ht="15.75" customHeight="1" thickBot="1" x14ac:dyDescent="0.3">
      <c r="A848" s="81"/>
      <c r="B848" s="66"/>
      <c r="C848" s="66"/>
      <c r="D848" s="66"/>
      <c r="E848" s="66"/>
      <c r="F848" s="57"/>
      <c r="G848" s="57"/>
      <c r="H848" s="57"/>
      <c r="I848" s="57"/>
      <c r="J848" s="57"/>
      <c r="K848" s="57"/>
      <c r="L848" s="66"/>
      <c r="M848" s="66"/>
      <c r="N848" s="66"/>
      <c r="O848" s="66"/>
      <c r="P848" s="57"/>
      <c r="Q848" s="69"/>
      <c r="R848" s="69"/>
      <c r="S848" s="66"/>
      <c r="T848" s="66"/>
      <c r="U848" s="72"/>
      <c r="V848" s="60"/>
      <c r="W848" s="63"/>
    </row>
    <row r="849" spans="1:23" ht="15" customHeight="1" x14ac:dyDescent="0.25">
      <c r="A849" s="94"/>
      <c r="B849" s="82">
        <f t="shared" ref="B849" si="834">_xlfn.ISOWEEKNUM(A849)</f>
        <v>52</v>
      </c>
      <c r="C849" s="82"/>
      <c r="D849" s="82"/>
      <c r="E849" s="82"/>
      <c r="F849" s="53"/>
      <c r="G849" s="53"/>
      <c r="H849" s="53"/>
      <c r="I849" s="53"/>
      <c r="J849" s="53"/>
      <c r="K849" s="53"/>
      <c r="L849" s="82"/>
      <c r="M849" s="82"/>
      <c r="N849" s="82"/>
      <c r="O849" s="82"/>
      <c r="P849" s="53"/>
      <c r="Q849" s="85"/>
      <c r="R849" s="85"/>
      <c r="S849" s="82"/>
      <c r="T849" s="88"/>
      <c r="U849" s="91">
        <f t="shared" ref="U849" si="835">IF(E849="Journée WE",(T849-S849)/5400,(T849-S849)/3600)</f>
        <v>0</v>
      </c>
      <c r="V849" s="73">
        <f t="shared" ref="V849" si="836">IF(E849="Journée WE",(T849-S849)/(7.5*(720-W849)),(T849-S849)/(7.5*(480-W849)))</f>
        <v>0</v>
      </c>
      <c r="W849" s="76" cm="1">
        <f t="array" ref="W849">SUM(F849:F851,H849:H851,J849:J851,L849:O851*5)</f>
        <v>0</v>
      </c>
    </row>
    <row r="850" spans="1:23" ht="15" customHeight="1" x14ac:dyDescent="0.25">
      <c r="A850" s="95"/>
      <c r="B850" s="83"/>
      <c r="C850" s="83"/>
      <c r="D850" s="83"/>
      <c r="E850" s="83"/>
      <c r="F850" s="54"/>
      <c r="G850" s="54"/>
      <c r="H850" s="26"/>
      <c r="I850" s="26"/>
      <c r="J850" s="26"/>
      <c r="K850" s="26"/>
      <c r="L850" s="83"/>
      <c r="M850" s="83"/>
      <c r="N850" s="83"/>
      <c r="O850" s="83"/>
      <c r="P850" s="26"/>
      <c r="Q850" s="86"/>
      <c r="R850" s="86"/>
      <c r="S850" s="83"/>
      <c r="T850" s="89"/>
      <c r="U850" s="92"/>
      <c r="V850" s="74"/>
      <c r="W850" s="77"/>
    </row>
    <row r="851" spans="1:23" ht="15.75" customHeight="1" thickBot="1" x14ac:dyDescent="0.3">
      <c r="A851" s="96"/>
      <c r="B851" s="84"/>
      <c r="C851" s="84"/>
      <c r="D851" s="84"/>
      <c r="E851" s="84"/>
      <c r="F851" s="55"/>
      <c r="G851" s="55"/>
      <c r="H851" s="55"/>
      <c r="I851" s="55"/>
      <c r="J851" s="55"/>
      <c r="K851" s="55"/>
      <c r="L851" s="84"/>
      <c r="M851" s="84"/>
      <c r="N851" s="84"/>
      <c r="O851" s="84"/>
      <c r="P851" s="55"/>
      <c r="Q851" s="87"/>
      <c r="R851" s="87"/>
      <c r="S851" s="84"/>
      <c r="T851" s="90"/>
      <c r="U851" s="93"/>
      <c r="V851" s="75"/>
      <c r="W851" s="78"/>
    </row>
    <row r="852" spans="1:23" ht="15" customHeight="1" x14ac:dyDescent="0.25">
      <c r="A852" s="79"/>
      <c r="B852" s="64">
        <f t="shared" ref="B852" si="837">_xlfn.ISOWEEKNUM(A852)</f>
        <v>52</v>
      </c>
      <c r="C852" s="64"/>
      <c r="D852" s="64"/>
      <c r="E852" s="64"/>
      <c r="F852" s="56"/>
      <c r="G852" s="56"/>
      <c r="H852" s="56"/>
      <c r="I852" s="56"/>
      <c r="J852" s="56"/>
      <c r="K852" s="56"/>
      <c r="L852" s="64"/>
      <c r="M852" s="64"/>
      <c r="N852" s="64"/>
      <c r="O852" s="64"/>
      <c r="P852" s="56"/>
      <c r="Q852" s="67"/>
      <c r="R852" s="67"/>
      <c r="S852" s="64"/>
      <c r="T852" s="64"/>
      <c r="U852" s="70">
        <f t="shared" ref="U852" si="838">IF(E852="Journée WE",(T852-S852)/5400,(T852-S852)/3600)</f>
        <v>0</v>
      </c>
      <c r="V852" s="58">
        <f t="shared" ref="V852" si="839">IF(E852="Journée WE",(T852-S852)/(7.5*(720-W852)),(T852-S852)/(7.5*(480-W852)))</f>
        <v>0</v>
      </c>
      <c r="W852" s="61" cm="1">
        <f t="array" ref="W852">SUM(F852:F854,H852:H854,J852:J854,L852:O854*5)</f>
        <v>0</v>
      </c>
    </row>
    <row r="853" spans="1:23" ht="15" customHeight="1" x14ac:dyDescent="0.25">
      <c r="A853" s="80"/>
      <c r="B853" s="65"/>
      <c r="C853" s="65"/>
      <c r="D853" s="65"/>
      <c r="E853" s="65"/>
      <c r="F853" s="24"/>
      <c r="G853" s="24"/>
      <c r="H853" s="24"/>
      <c r="I853" s="24"/>
      <c r="J853" s="24"/>
      <c r="K853" s="24"/>
      <c r="L853" s="65"/>
      <c r="M853" s="65"/>
      <c r="N853" s="65"/>
      <c r="O853" s="65"/>
      <c r="P853" s="24"/>
      <c r="Q853" s="68"/>
      <c r="R853" s="68"/>
      <c r="S853" s="65"/>
      <c r="T853" s="65"/>
      <c r="U853" s="71"/>
      <c r="V853" s="59"/>
      <c r="W853" s="62"/>
    </row>
    <row r="854" spans="1:23" ht="15.75" customHeight="1" thickBot="1" x14ac:dyDescent="0.3">
      <c r="A854" s="81"/>
      <c r="B854" s="66"/>
      <c r="C854" s="66"/>
      <c r="D854" s="66"/>
      <c r="E854" s="66"/>
      <c r="F854" s="57"/>
      <c r="G854" s="57"/>
      <c r="H854" s="57"/>
      <c r="I854" s="57"/>
      <c r="J854" s="57"/>
      <c r="K854" s="57"/>
      <c r="L854" s="66"/>
      <c r="M854" s="66"/>
      <c r="N854" s="66"/>
      <c r="O854" s="66"/>
      <c r="P854" s="57"/>
      <c r="Q854" s="69"/>
      <c r="R854" s="69"/>
      <c r="S854" s="66"/>
      <c r="T854" s="66"/>
      <c r="U854" s="72"/>
      <c r="V854" s="60"/>
      <c r="W854" s="63"/>
    </row>
    <row r="855" spans="1:23" ht="15" customHeight="1" x14ac:dyDescent="0.25">
      <c r="A855" s="94"/>
      <c r="B855" s="82">
        <f t="shared" ref="B855" si="840">_xlfn.ISOWEEKNUM(A855)</f>
        <v>52</v>
      </c>
      <c r="C855" s="82"/>
      <c r="D855" s="82"/>
      <c r="E855" s="82"/>
      <c r="F855" s="53"/>
      <c r="G855" s="53"/>
      <c r="H855" s="53"/>
      <c r="I855" s="53"/>
      <c r="J855" s="53"/>
      <c r="K855" s="53"/>
      <c r="L855" s="82"/>
      <c r="M855" s="82"/>
      <c r="N855" s="82"/>
      <c r="O855" s="82"/>
      <c r="P855" s="53"/>
      <c r="Q855" s="85"/>
      <c r="R855" s="85"/>
      <c r="S855" s="82"/>
      <c r="T855" s="88"/>
      <c r="U855" s="91">
        <f t="shared" ref="U855" si="841">IF(E855="Journée WE",(T855-S855)/5400,(T855-S855)/3600)</f>
        <v>0</v>
      </c>
      <c r="V855" s="73">
        <f t="shared" ref="V855" si="842">IF(E855="Journée WE",(T855-S855)/(7.5*(720-W855)),(T855-S855)/(7.5*(480-W855)))</f>
        <v>0</v>
      </c>
      <c r="W855" s="76" cm="1">
        <f t="array" ref="W855">SUM(F855:F857,H855:H857,J855:J857,L855:O857*5)</f>
        <v>0</v>
      </c>
    </row>
    <row r="856" spans="1:23" ht="15" customHeight="1" x14ac:dyDescent="0.25">
      <c r="A856" s="95"/>
      <c r="B856" s="83"/>
      <c r="C856" s="83"/>
      <c r="D856" s="83"/>
      <c r="E856" s="83"/>
      <c r="F856" s="54"/>
      <c r="G856" s="54"/>
      <c r="H856" s="26"/>
      <c r="I856" s="26"/>
      <c r="J856" s="26"/>
      <c r="K856" s="26"/>
      <c r="L856" s="83"/>
      <c r="M856" s="83"/>
      <c r="N856" s="83"/>
      <c r="O856" s="83"/>
      <c r="P856" s="26"/>
      <c r="Q856" s="86"/>
      <c r="R856" s="86"/>
      <c r="S856" s="83"/>
      <c r="T856" s="89"/>
      <c r="U856" s="92"/>
      <c r="V856" s="74"/>
      <c r="W856" s="77"/>
    </row>
    <row r="857" spans="1:23" ht="15.75" customHeight="1" thickBot="1" x14ac:dyDescent="0.3">
      <c r="A857" s="96"/>
      <c r="B857" s="84"/>
      <c r="C857" s="84"/>
      <c r="D857" s="84"/>
      <c r="E857" s="84"/>
      <c r="F857" s="55"/>
      <c r="G857" s="55"/>
      <c r="H857" s="55"/>
      <c r="I857" s="55"/>
      <c r="J857" s="55"/>
      <c r="K857" s="55"/>
      <c r="L857" s="84"/>
      <c r="M857" s="84"/>
      <c r="N857" s="84"/>
      <c r="O857" s="84"/>
      <c r="P857" s="55"/>
      <c r="Q857" s="87"/>
      <c r="R857" s="87"/>
      <c r="S857" s="84"/>
      <c r="T857" s="90"/>
      <c r="U857" s="93"/>
      <c r="V857" s="75"/>
      <c r="W857" s="78"/>
    </row>
    <row r="858" spans="1:23" ht="15" customHeight="1" x14ac:dyDescent="0.25">
      <c r="A858" s="79"/>
      <c r="B858" s="64">
        <f t="shared" ref="B858" si="843">_xlfn.ISOWEEKNUM(A858)</f>
        <v>52</v>
      </c>
      <c r="C858" s="64"/>
      <c r="D858" s="64"/>
      <c r="E858" s="64"/>
      <c r="F858" s="56"/>
      <c r="G858" s="56"/>
      <c r="H858" s="56"/>
      <c r="I858" s="56"/>
      <c r="J858" s="56"/>
      <c r="K858" s="56"/>
      <c r="L858" s="64"/>
      <c r="M858" s="64"/>
      <c r="N858" s="64"/>
      <c r="O858" s="64"/>
      <c r="P858" s="56"/>
      <c r="Q858" s="67"/>
      <c r="R858" s="67"/>
      <c r="S858" s="64"/>
      <c r="T858" s="64"/>
      <c r="U858" s="70">
        <f t="shared" ref="U858" si="844">IF(E858="Journée WE",(T858-S858)/5400,(T858-S858)/3600)</f>
        <v>0</v>
      </c>
      <c r="V858" s="58">
        <f t="shared" ref="V858" si="845">IF(E858="Journée WE",(T858-S858)/(7.5*(720-W858)),(T858-S858)/(7.5*(480-W858)))</f>
        <v>0</v>
      </c>
      <c r="W858" s="61" cm="1">
        <f t="array" ref="W858">SUM(F858:F860,H858:H860,J858:J860,L858:O860*5)</f>
        <v>0</v>
      </c>
    </row>
    <row r="859" spans="1:23" ht="15" customHeight="1" x14ac:dyDescent="0.25">
      <c r="A859" s="80"/>
      <c r="B859" s="65"/>
      <c r="C859" s="65"/>
      <c r="D859" s="65"/>
      <c r="E859" s="65"/>
      <c r="F859" s="24"/>
      <c r="G859" s="24"/>
      <c r="H859" s="24"/>
      <c r="I859" s="24"/>
      <c r="J859" s="24"/>
      <c r="K859" s="24"/>
      <c r="L859" s="65"/>
      <c r="M859" s="65"/>
      <c r="N859" s="65"/>
      <c r="O859" s="65"/>
      <c r="P859" s="24"/>
      <c r="Q859" s="68"/>
      <c r="R859" s="68"/>
      <c r="S859" s="65"/>
      <c r="T859" s="65"/>
      <c r="U859" s="71"/>
      <c r="V859" s="59"/>
      <c r="W859" s="62"/>
    </row>
    <row r="860" spans="1:23" ht="15.75" customHeight="1" thickBot="1" x14ac:dyDescent="0.3">
      <c r="A860" s="81"/>
      <c r="B860" s="66"/>
      <c r="C860" s="66"/>
      <c r="D860" s="66"/>
      <c r="E860" s="66"/>
      <c r="F860" s="57"/>
      <c r="G860" s="57"/>
      <c r="H860" s="57"/>
      <c r="I860" s="57"/>
      <c r="J860" s="57"/>
      <c r="K860" s="57"/>
      <c r="L860" s="66"/>
      <c r="M860" s="66"/>
      <c r="N860" s="66"/>
      <c r="O860" s="66"/>
      <c r="P860" s="57"/>
      <c r="Q860" s="69"/>
      <c r="R860" s="69"/>
      <c r="S860" s="66"/>
      <c r="T860" s="66"/>
      <c r="U860" s="72"/>
      <c r="V860" s="60"/>
      <c r="W860" s="63"/>
    </row>
    <row r="861" spans="1:23" ht="15" customHeight="1" x14ac:dyDescent="0.25">
      <c r="A861" s="94"/>
      <c r="B861" s="82">
        <f t="shared" ref="B861" si="846">_xlfn.ISOWEEKNUM(A861)</f>
        <v>52</v>
      </c>
      <c r="C861" s="82"/>
      <c r="D861" s="82"/>
      <c r="E861" s="82"/>
      <c r="F861" s="53"/>
      <c r="G861" s="53"/>
      <c r="H861" s="53"/>
      <c r="I861" s="53"/>
      <c r="J861" s="53"/>
      <c r="K861" s="53"/>
      <c r="L861" s="82"/>
      <c r="M861" s="82"/>
      <c r="N861" s="82"/>
      <c r="O861" s="82"/>
      <c r="P861" s="53"/>
      <c r="Q861" s="85"/>
      <c r="R861" s="85"/>
      <c r="S861" s="82"/>
      <c r="T861" s="88"/>
      <c r="U861" s="91">
        <f t="shared" ref="U861" si="847">IF(E861="Journée WE",(T861-S861)/5400,(T861-S861)/3600)</f>
        <v>0</v>
      </c>
      <c r="V861" s="73">
        <f t="shared" ref="V861" si="848">IF(E861="Journée WE",(T861-S861)/(7.5*(720-W861)),(T861-S861)/(7.5*(480-W861)))</f>
        <v>0</v>
      </c>
      <c r="W861" s="76" cm="1">
        <f t="array" ref="W861">SUM(F861:F863,H861:H863,J861:J863,L861:O863*5)</f>
        <v>0</v>
      </c>
    </row>
    <row r="862" spans="1:23" ht="15" customHeight="1" x14ac:dyDescent="0.25">
      <c r="A862" s="95"/>
      <c r="B862" s="83"/>
      <c r="C862" s="83"/>
      <c r="D862" s="83"/>
      <c r="E862" s="83"/>
      <c r="F862" s="54"/>
      <c r="G862" s="54"/>
      <c r="H862" s="26"/>
      <c r="I862" s="26"/>
      <c r="J862" s="26"/>
      <c r="K862" s="26"/>
      <c r="L862" s="83"/>
      <c r="M862" s="83"/>
      <c r="N862" s="83"/>
      <c r="O862" s="83"/>
      <c r="P862" s="26"/>
      <c r="Q862" s="86"/>
      <c r="R862" s="86"/>
      <c r="S862" s="83"/>
      <c r="T862" s="89"/>
      <c r="U862" s="92"/>
      <c r="V862" s="74"/>
      <c r="W862" s="77"/>
    </row>
    <row r="863" spans="1:23" ht="15.75" customHeight="1" thickBot="1" x14ac:dyDescent="0.3">
      <c r="A863" s="96"/>
      <c r="B863" s="84"/>
      <c r="C863" s="84"/>
      <c r="D863" s="84"/>
      <c r="E863" s="84"/>
      <c r="F863" s="55"/>
      <c r="G863" s="55"/>
      <c r="H863" s="55"/>
      <c r="I863" s="55"/>
      <c r="J863" s="55"/>
      <c r="K863" s="55"/>
      <c r="L863" s="84"/>
      <c r="M863" s="84"/>
      <c r="N863" s="84"/>
      <c r="O863" s="84"/>
      <c r="P863" s="55"/>
      <c r="Q863" s="87"/>
      <c r="R863" s="87"/>
      <c r="S863" s="84"/>
      <c r="T863" s="90"/>
      <c r="U863" s="93"/>
      <c r="V863" s="75"/>
      <c r="W863" s="78"/>
    </row>
    <row r="864" spans="1:23" ht="15" customHeight="1" x14ac:dyDescent="0.25">
      <c r="A864" s="79"/>
      <c r="B864" s="64">
        <f t="shared" ref="B864" si="849">_xlfn.ISOWEEKNUM(A864)</f>
        <v>52</v>
      </c>
      <c r="C864" s="64"/>
      <c r="D864" s="64"/>
      <c r="E864" s="64"/>
      <c r="F864" s="56"/>
      <c r="G864" s="56"/>
      <c r="H864" s="56"/>
      <c r="I864" s="56"/>
      <c r="J864" s="56"/>
      <c r="K864" s="56"/>
      <c r="L864" s="64"/>
      <c r="M864" s="64"/>
      <c r="N864" s="64"/>
      <c r="O864" s="64"/>
      <c r="P864" s="56"/>
      <c r="Q864" s="67"/>
      <c r="R864" s="67"/>
      <c r="S864" s="64"/>
      <c r="T864" s="64"/>
      <c r="U864" s="70">
        <f t="shared" ref="U864" si="850">IF(E864="Journée WE",(T864-S864)/5400,(T864-S864)/3600)</f>
        <v>0</v>
      </c>
      <c r="V864" s="58">
        <f t="shared" ref="V864" si="851">IF(E864="Journée WE",(T864-S864)/(7.5*(720-W864)),(T864-S864)/(7.5*(480-W864)))</f>
        <v>0</v>
      </c>
      <c r="W864" s="61" cm="1">
        <f t="array" ref="W864">SUM(F864:F866,H864:H866,J864:J866,L864:O866*5)</f>
        <v>0</v>
      </c>
    </row>
    <row r="865" spans="1:23" ht="15" customHeight="1" x14ac:dyDescent="0.25">
      <c r="A865" s="80"/>
      <c r="B865" s="65"/>
      <c r="C865" s="65"/>
      <c r="D865" s="65"/>
      <c r="E865" s="65"/>
      <c r="F865" s="24"/>
      <c r="G865" s="24"/>
      <c r="H865" s="24"/>
      <c r="I865" s="24"/>
      <c r="J865" s="24"/>
      <c r="K865" s="24"/>
      <c r="L865" s="65"/>
      <c r="M865" s="65"/>
      <c r="N865" s="65"/>
      <c r="O865" s="65"/>
      <c r="P865" s="24"/>
      <c r="Q865" s="68"/>
      <c r="R865" s="68"/>
      <c r="S865" s="65"/>
      <c r="T865" s="65"/>
      <c r="U865" s="71"/>
      <c r="V865" s="59"/>
      <c r="W865" s="62"/>
    </row>
    <row r="866" spans="1:23" ht="15.75" customHeight="1" thickBot="1" x14ac:dyDescent="0.3">
      <c r="A866" s="81"/>
      <c r="B866" s="66"/>
      <c r="C866" s="66"/>
      <c r="D866" s="66"/>
      <c r="E866" s="66"/>
      <c r="F866" s="57"/>
      <c r="G866" s="57"/>
      <c r="H866" s="57"/>
      <c r="I866" s="57"/>
      <c r="J866" s="57"/>
      <c r="K866" s="57"/>
      <c r="L866" s="66"/>
      <c r="M866" s="66"/>
      <c r="N866" s="66"/>
      <c r="O866" s="66"/>
      <c r="P866" s="57"/>
      <c r="Q866" s="69"/>
      <c r="R866" s="69"/>
      <c r="S866" s="66"/>
      <c r="T866" s="66"/>
      <c r="U866" s="72"/>
      <c r="V866" s="60"/>
      <c r="W866" s="63"/>
    </row>
    <row r="867" spans="1:23" ht="15" customHeight="1" x14ac:dyDescent="0.25">
      <c r="A867" s="94"/>
      <c r="B867" s="82">
        <f t="shared" ref="B867" si="852">_xlfn.ISOWEEKNUM(A867)</f>
        <v>52</v>
      </c>
      <c r="C867" s="82"/>
      <c r="D867" s="82"/>
      <c r="E867" s="82"/>
      <c r="F867" s="53"/>
      <c r="G867" s="53"/>
      <c r="H867" s="53"/>
      <c r="I867" s="53"/>
      <c r="J867" s="53"/>
      <c r="K867" s="53"/>
      <c r="L867" s="82"/>
      <c r="M867" s="82"/>
      <c r="N867" s="82"/>
      <c r="O867" s="82"/>
      <c r="P867" s="53"/>
      <c r="Q867" s="85"/>
      <c r="R867" s="85"/>
      <c r="S867" s="82"/>
      <c r="T867" s="88"/>
      <c r="U867" s="91">
        <f t="shared" ref="U867" si="853">IF(E867="Journée WE",(T867-S867)/5400,(T867-S867)/3600)</f>
        <v>0</v>
      </c>
      <c r="V867" s="73">
        <f t="shared" ref="V867" si="854">IF(E867="Journée WE",(T867-S867)/(7.5*(720-W867)),(T867-S867)/(7.5*(480-W867)))</f>
        <v>0</v>
      </c>
      <c r="W867" s="76" cm="1">
        <f t="array" ref="W867">SUM(F867:F869,H867:H869,J867:J869,L867:O869*5)</f>
        <v>0</v>
      </c>
    </row>
    <row r="868" spans="1:23" ht="15" customHeight="1" x14ac:dyDescent="0.25">
      <c r="A868" s="95"/>
      <c r="B868" s="83"/>
      <c r="C868" s="83"/>
      <c r="D868" s="83"/>
      <c r="E868" s="83"/>
      <c r="F868" s="54"/>
      <c r="G868" s="54"/>
      <c r="H868" s="26"/>
      <c r="I868" s="26"/>
      <c r="J868" s="26"/>
      <c r="K868" s="26"/>
      <c r="L868" s="83"/>
      <c r="M868" s="83"/>
      <c r="N868" s="83"/>
      <c r="O868" s="83"/>
      <c r="P868" s="26"/>
      <c r="Q868" s="86"/>
      <c r="R868" s="86"/>
      <c r="S868" s="83"/>
      <c r="T868" s="89"/>
      <c r="U868" s="92"/>
      <c r="V868" s="74"/>
      <c r="W868" s="77"/>
    </row>
    <row r="869" spans="1:23" ht="15.75" customHeight="1" thickBot="1" x14ac:dyDescent="0.3">
      <c r="A869" s="96"/>
      <c r="B869" s="84"/>
      <c r="C869" s="84"/>
      <c r="D869" s="84"/>
      <c r="E869" s="84"/>
      <c r="F869" s="55"/>
      <c r="G869" s="55"/>
      <c r="H869" s="55"/>
      <c r="I869" s="55"/>
      <c r="J869" s="55"/>
      <c r="K869" s="55"/>
      <c r="L869" s="84"/>
      <c r="M869" s="84"/>
      <c r="N869" s="84"/>
      <c r="O869" s="84"/>
      <c r="P869" s="55"/>
      <c r="Q869" s="87"/>
      <c r="R869" s="87"/>
      <c r="S869" s="84"/>
      <c r="T869" s="90"/>
      <c r="U869" s="93"/>
      <c r="V869" s="75"/>
      <c r="W869" s="78"/>
    </row>
    <row r="870" spans="1:23" ht="15" customHeight="1" x14ac:dyDescent="0.25">
      <c r="A870" s="79"/>
      <c r="B870" s="64">
        <f t="shared" ref="B870" si="855">_xlfn.ISOWEEKNUM(A870)</f>
        <v>52</v>
      </c>
      <c r="C870" s="64"/>
      <c r="D870" s="64"/>
      <c r="E870" s="64"/>
      <c r="F870" s="56"/>
      <c r="G870" s="56"/>
      <c r="H870" s="56"/>
      <c r="I870" s="56"/>
      <c r="J870" s="56"/>
      <c r="K870" s="56"/>
      <c r="L870" s="64"/>
      <c r="M870" s="64"/>
      <c r="N870" s="64"/>
      <c r="O870" s="64"/>
      <c r="P870" s="56"/>
      <c r="Q870" s="67"/>
      <c r="R870" s="67"/>
      <c r="S870" s="64"/>
      <c r="T870" s="64"/>
      <c r="U870" s="70">
        <f t="shared" ref="U870" si="856">IF(E870="Journée WE",(T870-S870)/5400,(T870-S870)/3600)</f>
        <v>0</v>
      </c>
      <c r="V870" s="58">
        <f t="shared" ref="V870" si="857">IF(E870="Journée WE",(T870-S870)/(7.5*(720-W870)),(T870-S870)/(7.5*(480-W870)))</f>
        <v>0</v>
      </c>
      <c r="W870" s="61" cm="1">
        <f t="array" ref="W870">SUM(F870:F872,H870:H872,J870:J872,L870:O872*5)</f>
        <v>0</v>
      </c>
    </row>
    <row r="871" spans="1:23" ht="15" customHeight="1" x14ac:dyDescent="0.25">
      <c r="A871" s="80"/>
      <c r="B871" s="65"/>
      <c r="C871" s="65"/>
      <c r="D871" s="65"/>
      <c r="E871" s="65"/>
      <c r="F871" s="24"/>
      <c r="G871" s="24"/>
      <c r="H871" s="24"/>
      <c r="I871" s="24"/>
      <c r="J871" s="24"/>
      <c r="K871" s="24"/>
      <c r="L871" s="65"/>
      <c r="M871" s="65"/>
      <c r="N871" s="65"/>
      <c r="O871" s="65"/>
      <c r="P871" s="24"/>
      <c r="Q871" s="68"/>
      <c r="R871" s="68"/>
      <c r="S871" s="65"/>
      <c r="T871" s="65"/>
      <c r="U871" s="71"/>
      <c r="V871" s="59"/>
      <c r="W871" s="62"/>
    </row>
    <row r="872" spans="1:23" ht="15.75" customHeight="1" thickBot="1" x14ac:dyDescent="0.3">
      <c r="A872" s="81"/>
      <c r="B872" s="66"/>
      <c r="C872" s="66"/>
      <c r="D872" s="66"/>
      <c r="E872" s="66"/>
      <c r="F872" s="57"/>
      <c r="G872" s="57"/>
      <c r="H872" s="57"/>
      <c r="I872" s="57"/>
      <c r="J872" s="57"/>
      <c r="K872" s="57"/>
      <c r="L872" s="66"/>
      <c r="M872" s="66"/>
      <c r="N872" s="66"/>
      <c r="O872" s="66"/>
      <c r="P872" s="57"/>
      <c r="Q872" s="69"/>
      <c r="R872" s="69"/>
      <c r="S872" s="66"/>
      <c r="T872" s="66"/>
      <c r="U872" s="72"/>
      <c r="V872" s="60"/>
      <c r="W872" s="63"/>
    </row>
    <row r="873" spans="1:23" ht="15" customHeight="1" x14ac:dyDescent="0.25">
      <c r="A873" s="94"/>
      <c r="B873" s="82">
        <f t="shared" ref="B873" si="858">_xlfn.ISOWEEKNUM(A873)</f>
        <v>52</v>
      </c>
      <c r="C873" s="82"/>
      <c r="D873" s="82"/>
      <c r="E873" s="82"/>
      <c r="F873" s="53"/>
      <c r="G873" s="53"/>
      <c r="H873" s="53"/>
      <c r="I873" s="53"/>
      <c r="J873" s="53"/>
      <c r="K873" s="53"/>
      <c r="L873" s="82"/>
      <c r="M873" s="82"/>
      <c r="N873" s="82"/>
      <c r="O873" s="82"/>
      <c r="P873" s="53"/>
      <c r="Q873" s="85"/>
      <c r="R873" s="85"/>
      <c r="S873" s="82"/>
      <c r="T873" s="88"/>
      <c r="U873" s="91">
        <f t="shared" ref="U873" si="859">IF(E873="Journée WE",(T873-S873)/5400,(T873-S873)/3600)</f>
        <v>0</v>
      </c>
      <c r="V873" s="73">
        <f t="shared" ref="V873" si="860">IF(E873="Journée WE",(T873-S873)/(7.5*(720-W873)),(T873-S873)/(7.5*(480-W873)))</f>
        <v>0</v>
      </c>
      <c r="W873" s="76" cm="1">
        <f t="array" ref="W873">SUM(F873:F875,H873:H875,J873:J875,L873:O875*5)</f>
        <v>0</v>
      </c>
    </row>
    <row r="874" spans="1:23" ht="15" customHeight="1" x14ac:dyDescent="0.25">
      <c r="A874" s="95"/>
      <c r="B874" s="83"/>
      <c r="C874" s="83"/>
      <c r="D874" s="83"/>
      <c r="E874" s="83"/>
      <c r="F874" s="54"/>
      <c r="G874" s="54"/>
      <c r="H874" s="26"/>
      <c r="I874" s="26"/>
      <c r="J874" s="26"/>
      <c r="K874" s="26"/>
      <c r="L874" s="83"/>
      <c r="M874" s="83"/>
      <c r="N874" s="83"/>
      <c r="O874" s="83"/>
      <c r="P874" s="26"/>
      <c r="Q874" s="86"/>
      <c r="R874" s="86"/>
      <c r="S874" s="83"/>
      <c r="T874" s="89"/>
      <c r="U874" s="92"/>
      <c r="V874" s="74"/>
      <c r="W874" s="77"/>
    </row>
    <row r="875" spans="1:23" ht="15.75" customHeight="1" thickBot="1" x14ac:dyDescent="0.3">
      <c r="A875" s="96"/>
      <c r="B875" s="84"/>
      <c r="C875" s="84"/>
      <c r="D875" s="84"/>
      <c r="E875" s="84"/>
      <c r="F875" s="55"/>
      <c r="G875" s="55"/>
      <c r="H875" s="55"/>
      <c r="I875" s="55"/>
      <c r="J875" s="55"/>
      <c r="K875" s="55"/>
      <c r="L875" s="84"/>
      <c r="M875" s="84"/>
      <c r="N875" s="84"/>
      <c r="O875" s="84"/>
      <c r="P875" s="55"/>
      <c r="Q875" s="87"/>
      <c r="R875" s="87"/>
      <c r="S875" s="84"/>
      <c r="T875" s="90"/>
      <c r="U875" s="93"/>
      <c r="V875" s="75"/>
      <c r="W875" s="78"/>
    </row>
    <row r="876" spans="1:23" ht="15" customHeight="1" x14ac:dyDescent="0.25">
      <c r="A876" s="79"/>
      <c r="B876" s="64">
        <f t="shared" ref="B876" si="861">_xlfn.ISOWEEKNUM(A876)</f>
        <v>52</v>
      </c>
      <c r="C876" s="64"/>
      <c r="D876" s="64"/>
      <c r="E876" s="64"/>
      <c r="F876" s="56"/>
      <c r="G876" s="56"/>
      <c r="H876" s="56"/>
      <c r="I876" s="56"/>
      <c r="J876" s="56"/>
      <c r="K876" s="56"/>
      <c r="L876" s="64"/>
      <c r="M876" s="64"/>
      <c r="N876" s="64"/>
      <c r="O876" s="64"/>
      <c r="P876" s="56"/>
      <c r="Q876" s="67"/>
      <c r="R876" s="67"/>
      <c r="S876" s="64"/>
      <c r="T876" s="64"/>
      <c r="U876" s="70">
        <f t="shared" ref="U876" si="862">IF(E876="Journée WE",(T876-S876)/5400,(T876-S876)/3600)</f>
        <v>0</v>
      </c>
      <c r="V876" s="58">
        <f t="shared" ref="V876" si="863">IF(E876="Journée WE",(T876-S876)/(7.5*(720-W876)),(T876-S876)/(7.5*(480-W876)))</f>
        <v>0</v>
      </c>
      <c r="W876" s="61" cm="1">
        <f t="array" ref="W876">SUM(F876:F878,H876:H878,J876:J878,L876:O878*5)</f>
        <v>0</v>
      </c>
    </row>
    <row r="877" spans="1:23" ht="15" customHeight="1" x14ac:dyDescent="0.25">
      <c r="A877" s="80"/>
      <c r="B877" s="65"/>
      <c r="C877" s="65"/>
      <c r="D877" s="65"/>
      <c r="E877" s="65"/>
      <c r="F877" s="24"/>
      <c r="G877" s="24"/>
      <c r="H877" s="24"/>
      <c r="I877" s="24"/>
      <c r="J877" s="24"/>
      <c r="K877" s="24"/>
      <c r="L877" s="65"/>
      <c r="M877" s="65"/>
      <c r="N877" s="65"/>
      <c r="O877" s="65"/>
      <c r="P877" s="24"/>
      <c r="Q877" s="68"/>
      <c r="R877" s="68"/>
      <c r="S877" s="65"/>
      <c r="T877" s="65"/>
      <c r="U877" s="71"/>
      <c r="V877" s="59"/>
      <c r="W877" s="62"/>
    </row>
    <row r="878" spans="1:23" ht="15.75" customHeight="1" thickBot="1" x14ac:dyDescent="0.3">
      <c r="A878" s="81"/>
      <c r="B878" s="66"/>
      <c r="C878" s="66"/>
      <c r="D878" s="66"/>
      <c r="E878" s="66"/>
      <c r="F878" s="57"/>
      <c r="G878" s="57"/>
      <c r="H878" s="57"/>
      <c r="I878" s="57"/>
      <c r="J878" s="57"/>
      <c r="K878" s="57"/>
      <c r="L878" s="66"/>
      <c r="M878" s="66"/>
      <c r="N878" s="66"/>
      <c r="O878" s="66"/>
      <c r="P878" s="57"/>
      <c r="Q878" s="69"/>
      <c r="R878" s="69"/>
      <c r="S878" s="66"/>
      <c r="T878" s="66"/>
      <c r="U878" s="72"/>
      <c r="V878" s="60"/>
      <c r="W878" s="63"/>
    </row>
    <row r="879" spans="1:23" ht="15" customHeight="1" x14ac:dyDescent="0.25">
      <c r="A879" s="94"/>
      <c r="B879" s="82">
        <f t="shared" ref="B879" si="864">_xlfn.ISOWEEKNUM(A879)</f>
        <v>52</v>
      </c>
      <c r="C879" s="82"/>
      <c r="D879" s="82"/>
      <c r="E879" s="82"/>
      <c r="F879" s="53"/>
      <c r="G879" s="53"/>
      <c r="H879" s="53"/>
      <c r="I879" s="53"/>
      <c r="J879" s="53"/>
      <c r="K879" s="53"/>
      <c r="L879" s="82"/>
      <c r="M879" s="82"/>
      <c r="N879" s="82"/>
      <c r="O879" s="82"/>
      <c r="P879" s="53"/>
      <c r="Q879" s="85"/>
      <c r="R879" s="85"/>
      <c r="S879" s="82"/>
      <c r="T879" s="88"/>
      <c r="U879" s="91">
        <f t="shared" ref="U879" si="865">IF(E879="Journée WE",(T879-S879)/5400,(T879-S879)/3600)</f>
        <v>0</v>
      </c>
      <c r="V879" s="73">
        <f t="shared" ref="V879" si="866">IF(E879="Journée WE",(T879-S879)/(7.5*(720-W879)),(T879-S879)/(7.5*(480-W879)))</f>
        <v>0</v>
      </c>
      <c r="W879" s="76" cm="1">
        <f t="array" ref="W879">SUM(F879:F881,H879:H881,J879:J881,L879:O881*5)</f>
        <v>0</v>
      </c>
    </row>
    <row r="880" spans="1:23" ht="15" customHeight="1" x14ac:dyDescent="0.25">
      <c r="A880" s="95"/>
      <c r="B880" s="83"/>
      <c r="C880" s="83"/>
      <c r="D880" s="83"/>
      <c r="E880" s="83"/>
      <c r="F880" s="54"/>
      <c r="G880" s="54"/>
      <c r="H880" s="26"/>
      <c r="I880" s="26"/>
      <c r="J880" s="26"/>
      <c r="K880" s="26"/>
      <c r="L880" s="83"/>
      <c r="M880" s="83"/>
      <c r="N880" s="83"/>
      <c r="O880" s="83"/>
      <c r="P880" s="26"/>
      <c r="Q880" s="86"/>
      <c r="R880" s="86"/>
      <c r="S880" s="83"/>
      <c r="T880" s="89"/>
      <c r="U880" s="92"/>
      <c r="V880" s="74"/>
      <c r="W880" s="77"/>
    </row>
    <row r="881" spans="1:23" ht="15.75" customHeight="1" thickBot="1" x14ac:dyDescent="0.3">
      <c r="A881" s="96"/>
      <c r="B881" s="84"/>
      <c r="C881" s="84"/>
      <c r="D881" s="84"/>
      <c r="E881" s="84"/>
      <c r="F881" s="55"/>
      <c r="G881" s="55"/>
      <c r="H881" s="55"/>
      <c r="I881" s="55"/>
      <c r="J881" s="55"/>
      <c r="K881" s="55"/>
      <c r="L881" s="84"/>
      <c r="M881" s="84"/>
      <c r="N881" s="84"/>
      <c r="O881" s="84"/>
      <c r="P881" s="55"/>
      <c r="Q881" s="87"/>
      <c r="R881" s="87"/>
      <c r="S881" s="84"/>
      <c r="T881" s="90"/>
      <c r="U881" s="93"/>
      <c r="V881" s="75"/>
      <c r="W881" s="78"/>
    </row>
    <row r="882" spans="1:23" ht="15" customHeight="1" x14ac:dyDescent="0.25">
      <c r="A882" s="79"/>
      <c r="B882" s="64">
        <f t="shared" ref="B882" si="867">_xlfn.ISOWEEKNUM(A882)</f>
        <v>52</v>
      </c>
      <c r="C882" s="64"/>
      <c r="D882" s="64"/>
      <c r="E882" s="64"/>
      <c r="F882" s="56"/>
      <c r="G882" s="56"/>
      <c r="H882" s="56"/>
      <c r="I882" s="56"/>
      <c r="J882" s="56"/>
      <c r="K882" s="56"/>
      <c r="L882" s="64"/>
      <c r="M882" s="64"/>
      <c r="N882" s="64"/>
      <c r="O882" s="64"/>
      <c r="P882" s="56"/>
      <c r="Q882" s="67"/>
      <c r="R882" s="67"/>
      <c r="S882" s="64"/>
      <c r="T882" s="64"/>
      <c r="U882" s="70">
        <f t="shared" ref="U882" si="868">IF(E882="Journée WE",(T882-S882)/5400,(T882-S882)/3600)</f>
        <v>0</v>
      </c>
      <c r="V882" s="58">
        <f t="shared" ref="V882" si="869">IF(E882="Journée WE",(T882-S882)/(7.5*(720-W882)),(T882-S882)/(7.5*(480-W882)))</f>
        <v>0</v>
      </c>
      <c r="W882" s="61" cm="1">
        <f t="array" ref="W882">SUM(F882:F884,H882:H884,J882:J884,L882:O884*5)</f>
        <v>0</v>
      </c>
    </row>
    <row r="883" spans="1:23" ht="15" customHeight="1" x14ac:dyDescent="0.25">
      <c r="A883" s="80"/>
      <c r="B883" s="65"/>
      <c r="C883" s="65"/>
      <c r="D883" s="65"/>
      <c r="E883" s="65"/>
      <c r="F883" s="24"/>
      <c r="G883" s="24"/>
      <c r="H883" s="24"/>
      <c r="I883" s="24"/>
      <c r="J883" s="24"/>
      <c r="K883" s="24"/>
      <c r="L883" s="65"/>
      <c r="M883" s="65"/>
      <c r="N883" s="65"/>
      <c r="O883" s="65"/>
      <c r="P883" s="24"/>
      <c r="Q883" s="68"/>
      <c r="R883" s="68"/>
      <c r="S883" s="65"/>
      <c r="T883" s="65"/>
      <c r="U883" s="71"/>
      <c r="V883" s="59"/>
      <c r="W883" s="62"/>
    </row>
    <row r="884" spans="1:23" ht="15.75" customHeight="1" thickBot="1" x14ac:dyDescent="0.3">
      <c r="A884" s="81"/>
      <c r="B884" s="66"/>
      <c r="C884" s="66"/>
      <c r="D884" s="66"/>
      <c r="E884" s="66"/>
      <c r="F884" s="57"/>
      <c r="G884" s="57"/>
      <c r="H884" s="57"/>
      <c r="I884" s="57"/>
      <c r="J884" s="57"/>
      <c r="K884" s="57"/>
      <c r="L884" s="66"/>
      <c r="M884" s="66"/>
      <c r="N884" s="66"/>
      <c r="O884" s="66"/>
      <c r="P884" s="57"/>
      <c r="Q884" s="69"/>
      <c r="R884" s="69"/>
      <c r="S884" s="66"/>
      <c r="T884" s="66"/>
      <c r="U884" s="72"/>
      <c r="V884" s="60"/>
      <c r="W884" s="63"/>
    </row>
    <row r="885" spans="1:23" ht="15" customHeight="1" x14ac:dyDescent="0.25">
      <c r="A885" s="94"/>
      <c r="B885" s="82">
        <f t="shared" ref="B885" si="870">_xlfn.ISOWEEKNUM(A885)</f>
        <v>52</v>
      </c>
      <c r="C885" s="82"/>
      <c r="D885" s="82"/>
      <c r="E885" s="82"/>
      <c r="F885" s="53"/>
      <c r="G885" s="53"/>
      <c r="H885" s="53"/>
      <c r="I885" s="53"/>
      <c r="J885" s="53"/>
      <c r="K885" s="53"/>
      <c r="L885" s="82"/>
      <c r="M885" s="82"/>
      <c r="N885" s="82"/>
      <c r="O885" s="82"/>
      <c r="P885" s="53"/>
      <c r="Q885" s="85"/>
      <c r="R885" s="85"/>
      <c r="S885" s="82"/>
      <c r="T885" s="88"/>
      <c r="U885" s="91">
        <f t="shared" ref="U885" si="871">IF(E885="Journée WE",(T885-S885)/5400,(T885-S885)/3600)</f>
        <v>0</v>
      </c>
      <c r="V885" s="73">
        <f t="shared" ref="V885" si="872">IF(E885="Journée WE",(T885-S885)/(7.5*(720-W885)),(T885-S885)/(7.5*(480-W885)))</f>
        <v>0</v>
      </c>
      <c r="W885" s="76" cm="1">
        <f t="array" ref="W885">SUM(F885:F887,H885:H887,J885:J887,L885:O887*5)</f>
        <v>0</v>
      </c>
    </row>
    <row r="886" spans="1:23" ht="15" customHeight="1" x14ac:dyDescent="0.25">
      <c r="A886" s="95"/>
      <c r="B886" s="83"/>
      <c r="C886" s="83"/>
      <c r="D886" s="83"/>
      <c r="E886" s="83"/>
      <c r="F886" s="54"/>
      <c r="G886" s="54"/>
      <c r="H886" s="26"/>
      <c r="I886" s="26"/>
      <c r="J886" s="26"/>
      <c r="K886" s="26"/>
      <c r="L886" s="83"/>
      <c r="M886" s="83"/>
      <c r="N886" s="83"/>
      <c r="O886" s="83"/>
      <c r="P886" s="26"/>
      <c r="Q886" s="86"/>
      <c r="R886" s="86"/>
      <c r="S886" s="83"/>
      <c r="T886" s="89"/>
      <c r="U886" s="92"/>
      <c r="V886" s="74"/>
      <c r="W886" s="77"/>
    </row>
    <row r="887" spans="1:23" ht="15.75" customHeight="1" thickBot="1" x14ac:dyDescent="0.3">
      <c r="A887" s="96"/>
      <c r="B887" s="84"/>
      <c r="C887" s="84"/>
      <c r="D887" s="84"/>
      <c r="E887" s="84"/>
      <c r="F887" s="55"/>
      <c r="G887" s="55"/>
      <c r="H887" s="55"/>
      <c r="I887" s="55"/>
      <c r="J887" s="55"/>
      <c r="K887" s="55"/>
      <c r="L887" s="84"/>
      <c r="M887" s="84"/>
      <c r="N887" s="84"/>
      <c r="O887" s="84"/>
      <c r="P887" s="55"/>
      <c r="Q887" s="87"/>
      <c r="R887" s="87"/>
      <c r="S887" s="84"/>
      <c r="T887" s="90"/>
      <c r="U887" s="93"/>
      <c r="V887" s="75"/>
      <c r="W887" s="78"/>
    </row>
    <row r="888" spans="1:23" ht="15" customHeight="1" x14ac:dyDescent="0.25">
      <c r="A888" s="79"/>
      <c r="B888" s="64">
        <f t="shared" ref="B888" si="873">_xlfn.ISOWEEKNUM(A888)</f>
        <v>52</v>
      </c>
      <c r="C888" s="64"/>
      <c r="D888" s="64"/>
      <c r="E888" s="64"/>
      <c r="F888" s="56"/>
      <c r="G888" s="56"/>
      <c r="H888" s="56"/>
      <c r="I888" s="56"/>
      <c r="J888" s="56"/>
      <c r="K888" s="56"/>
      <c r="L888" s="64"/>
      <c r="M888" s="64"/>
      <c r="N888" s="64"/>
      <c r="O888" s="64"/>
      <c r="P888" s="56"/>
      <c r="Q888" s="67"/>
      <c r="R888" s="67"/>
      <c r="S888" s="64"/>
      <c r="T888" s="64"/>
      <c r="U888" s="70">
        <f t="shared" ref="U888" si="874">IF(E888="Journée WE",(T888-S888)/5400,(T888-S888)/3600)</f>
        <v>0</v>
      </c>
      <c r="V888" s="58">
        <f t="shared" ref="V888" si="875">IF(E888="Journée WE",(T888-S888)/(7.5*(720-W888)),(T888-S888)/(7.5*(480-W888)))</f>
        <v>0</v>
      </c>
      <c r="W888" s="61" cm="1">
        <f t="array" ref="W888">SUM(F888:F890,H888:H890,J888:J890,L888:O890*5)</f>
        <v>0</v>
      </c>
    </row>
    <row r="889" spans="1:23" ht="15" customHeight="1" x14ac:dyDescent="0.25">
      <c r="A889" s="80"/>
      <c r="B889" s="65"/>
      <c r="C889" s="65"/>
      <c r="D889" s="65"/>
      <c r="E889" s="65"/>
      <c r="F889" s="24"/>
      <c r="G889" s="24"/>
      <c r="H889" s="24"/>
      <c r="I889" s="24"/>
      <c r="J889" s="24"/>
      <c r="K889" s="24"/>
      <c r="L889" s="65"/>
      <c r="M889" s="65"/>
      <c r="N889" s="65"/>
      <c r="O889" s="65"/>
      <c r="P889" s="24"/>
      <c r="Q889" s="68"/>
      <c r="R889" s="68"/>
      <c r="S889" s="65"/>
      <c r="T889" s="65"/>
      <c r="U889" s="71"/>
      <c r="V889" s="59"/>
      <c r="W889" s="62"/>
    </row>
    <row r="890" spans="1:23" ht="15.75" customHeight="1" thickBot="1" x14ac:dyDescent="0.3">
      <c r="A890" s="81"/>
      <c r="B890" s="66"/>
      <c r="C890" s="66"/>
      <c r="D890" s="66"/>
      <c r="E890" s="66"/>
      <c r="F890" s="57"/>
      <c r="G890" s="57"/>
      <c r="H890" s="57"/>
      <c r="I890" s="57"/>
      <c r="J890" s="57"/>
      <c r="K890" s="57"/>
      <c r="L890" s="66"/>
      <c r="M890" s="66"/>
      <c r="N890" s="66"/>
      <c r="O890" s="66"/>
      <c r="P890" s="57"/>
      <c r="Q890" s="69"/>
      <c r="R890" s="69"/>
      <c r="S890" s="66"/>
      <c r="T890" s="66"/>
      <c r="U890" s="72"/>
      <c r="V890" s="60"/>
      <c r="W890" s="63"/>
    </row>
    <row r="891" spans="1:23" ht="15" customHeight="1" x14ac:dyDescent="0.25">
      <c r="A891" s="94"/>
      <c r="B891" s="82">
        <f t="shared" ref="B891" si="876">_xlfn.ISOWEEKNUM(A891)</f>
        <v>52</v>
      </c>
      <c r="C891" s="82"/>
      <c r="D891" s="82"/>
      <c r="E891" s="82"/>
      <c r="F891" s="53"/>
      <c r="G891" s="53"/>
      <c r="H891" s="53"/>
      <c r="I891" s="53"/>
      <c r="J891" s="53"/>
      <c r="K891" s="53"/>
      <c r="L891" s="82"/>
      <c r="M891" s="82"/>
      <c r="N891" s="82"/>
      <c r="O891" s="82"/>
      <c r="P891" s="53"/>
      <c r="Q891" s="85"/>
      <c r="R891" s="85"/>
      <c r="S891" s="82"/>
      <c r="T891" s="88"/>
      <c r="U891" s="91">
        <f t="shared" ref="U891" si="877">IF(E891="Journée WE",(T891-S891)/5400,(T891-S891)/3600)</f>
        <v>0</v>
      </c>
      <c r="V891" s="73">
        <f t="shared" ref="V891" si="878">IF(E891="Journée WE",(T891-S891)/(7.5*(720-W891)),(T891-S891)/(7.5*(480-W891)))</f>
        <v>0</v>
      </c>
      <c r="W891" s="76" cm="1">
        <f t="array" ref="W891">SUM(F891:F893,H891:H893,J891:J893,L891:O893*5)</f>
        <v>0</v>
      </c>
    </row>
    <row r="892" spans="1:23" ht="15" customHeight="1" x14ac:dyDescent="0.25">
      <c r="A892" s="95"/>
      <c r="B892" s="83"/>
      <c r="C892" s="83"/>
      <c r="D892" s="83"/>
      <c r="E892" s="83"/>
      <c r="F892" s="54"/>
      <c r="G892" s="54"/>
      <c r="H892" s="26"/>
      <c r="I892" s="26"/>
      <c r="J892" s="26"/>
      <c r="K892" s="26"/>
      <c r="L892" s="83"/>
      <c r="M892" s="83"/>
      <c r="N892" s="83"/>
      <c r="O892" s="83"/>
      <c r="P892" s="26"/>
      <c r="Q892" s="86"/>
      <c r="R892" s="86"/>
      <c r="S892" s="83"/>
      <c r="T892" s="89"/>
      <c r="U892" s="92"/>
      <c r="V892" s="74"/>
      <c r="W892" s="77"/>
    </row>
    <row r="893" spans="1:23" ht="15.75" customHeight="1" thickBot="1" x14ac:dyDescent="0.3">
      <c r="A893" s="96"/>
      <c r="B893" s="84"/>
      <c r="C893" s="84"/>
      <c r="D893" s="84"/>
      <c r="E893" s="84"/>
      <c r="F893" s="55"/>
      <c r="G893" s="55"/>
      <c r="H893" s="55"/>
      <c r="I893" s="55"/>
      <c r="J893" s="55"/>
      <c r="K893" s="55"/>
      <c r="L893" s="84"/>
      <c r="M893" s="84"/>
      <c r="N893" s="84"/>
      <c r="O893" s="84"/>
      <c r="P893" s="55"/>
      <c r="Q893" s="87"/>
      <c r="R893" s="87"/>
      <c r="S893" s="84"/>
      <c r="T893" s="90"/>
      <c r="U893" s="93"/>
      <c r="V893" s="75"/>
      <c r="W893" s="78"/>
    </row>
    <row r="894" spans="1:23" ht="15" customHeight="1" x14ac:dyDescent="0.25">
      <c r="A894" s="79"/>
      <c r="B894" s="64">
        <f t="shared" ref="B894" si="879">_xlfn.ISOWEEKNUM(A894)</f>
        <v>52</v>
      </c>
      <c r="C894" s="64"/>
      <c r="D894" s="64"/>
      <c r="E894" s="64"/>
      <c r="F894" s="56"/>
      <c r="G894" s="56"/>
      <c r="H894" s="56"/>
      <c r="I894" s="56"/>
      <c r="J894" s="56"/>
      <c r="K894" s="56"/>
      <c r="L894" s="64"/>
      <c r="M894" s="64"/>
      <c r="N894" s="64"/>
      <c r="O894" s="64"/>
      <c r="P894" s="56"/>
      <c r="Q894" s="67"/>
      <c r="R894" s="67"/>
      <c r="S894" s="64"/>
      <c r="T894" s="64"/>
      <c r="U894" s="70">
        <f t="shared" ref="U894" si="880">IF(E894="Journée WE",(T894-S894)/5400,(T894-S894)/3600)</f>
        <v>0</v>
      </c>
      <c r="V894" s="58">
        <f t="shared" ref="V894" si="881">IF(E894="Journée WE",(T894-S894)/(7.5*(720-W894)),(T894-S894)/(7.5*(480-W894)))</f>
        <v>0</v>
      </c>
      <c r="W894" s="61" cm="1">
        <f t="array" ref="W894">SUM(F894:F896,H894:H896,J894:J896,L894:O896*5)</f>
        <v>0</v>
      </c>
    </row>
    <row r="895" spans="1:23" ht="15" customHeight="1" x14ac:dyDescent="0.25">
      <c r="A895" s="80"/>
      <c r="B895" s="65"/>
      <c r="C895" s="65"/>
      <c r="D895" s="65"/>
      <c r="E895" s="65"/>
      <c r="F895" s="24"/>
      <c r="G895" s="24"/>
      <c r="H895" s="24"/>
      <c r="I895" s="24"/>
      <c r="J895" s="24"/>
      <c r="K895" s="24"/>
      <c r="L895" s="65"/>
      <c r="M895" s="65"/>
      <c r="N895" s="65"/>
      <c r="O895" s="65"/>
      <c r="P895" s="24"/>
      <c r="Q895" s="68"/>
      <c r="R895" s="68"/>
      <c r="S895" s="65"/>
      <c r="T895" s="65"/>
      <c r="U895" s="71"/>
      <c r="V895" s="59"/>
      <c r="W895" s="62"/>
    </row>
    <row r="896" spans="1:23" ht="15.75" customHeight="1" thickBot="1" x14ac:dyDescent="0.3">
      <c r="A896" s="81"/>
      <c r="B896" s="66"/>
      <c r="C896" s="66"/>
      <c r="D896" s="66"/>
      <c r="E896" s="66"/>
      <c r="F896" s="57"/>
      <c r="G896" s="57"/>
      <c r="H896" s="57"/>
      <c r="I896" s="57"/>
      <c r="J896" s="57"/>
      <c r="K896" s="57"/>
      <c r="L896" s="66"/>
      <c r="M896" s="66"/>
      <c r="N896" s="66"/>
      <c r="O896" s="66"/>
      <c r="P896" s="57"/>
      <c r="Q896" s="69"/>
      <c r="R896" s="69"/>
      <c r="S896" s="66"/>
      <c r="T896" s="66"/>
      <c r="U896" s="72"/>
      <c r="V896" s="60"/>
      <c r="W896" s="63"/>
    </row>
    <row r="897" spans="1:23" ht="15" customHeight="1" x14ac:dyDescent="0.25">
      <c r="A897" s="94"/>
      <c r="B897" s="82">
        <f t="shared" ref="B897" si="882">_xlfn.ISOWEEKNUM(A897)</f>
        <v>52</v>
      </c>
      <c r="C897" s="82"/>
      <c r="D897" s="82"/>
      <c r="E897" s="82"/>
      <c r="F897" s="53"/>
      <c r="G897" s="53"/>
      <c r="H897" s="53"/>
      <c r="I897" s="53"/>
      <c r="J897" s="53"/>
      <c r="K897" s="53"/>
      <c r="L897" s="82"/>
      <c r="M897" s="82"/>
      <c r="N897" s="82"/>
      <c r="O897" s="82"/>
      <c r="P897" s="53"/>
      <c r="Q897" s="85"/>
      <c r="R897" s="85"/>
      <c r="S897" s="82"/>
      <c r="T897" s="88"/>
      <c r="U897" s="91">
        <f t="shared" ref="U897" si="883">IF(E897="Journée WE",(T897-S897)/5400,(T897-S897)/3600)</f>
        <v>0</v>
      </c>
      <c r="V897" s="73">
        <f t="shared" ref="V897" si="884">IF(E897="Journée WE",(T897-S897)/(7.5*(720-W897)),(T897-S897)/(7.5*(480-W897)))</f>
        <v>0</v>
      </c>
      <c r="W897" s="76" cm="1">
        <f t="array" ref="W897">SUM(F897:F899,H897:H899,J897:J899,L897:O899*5)</f>
        <v>0</v>
      </c>
    </row>
    <row r="898" spans="1:23" ht="15" customHeight="1" x14ac:dyDescent="0.25">
      <c r="A898" s="95"/>
      <c r="B898" s="83"/>
      <c r="C898" s="83"/>
      <c r="D898" s="83"/>
      <c r="E898" s="83"/>
      <c r="F898" s="54"/>
      <c r="G898" s="54"/>
      <c r="H898" s="26"/>
      <c r="I898" s="26"/>
      <c r="J898" s="26"/>
      <c r="K898" s="26"/>
      <c r="L898" s="83"/>
      <c r="M898" s="83"/>
      <c r="N898" s="83"/>
      <c r="O898" s="83"/>
      <c r="P898" s="26"/>
      <c r="Q898" s="86"/>
      <c r="R898" s="86"/>
      <c r="S898" s="83"/>
      <c r="T898" s="89"/>
      <c r="U898" s="92"/>
      <c r="V898" s="74"/>
      <c r="W898" s="77"/>
    </row>
    <row r="899" spans="1:23" ht="15.75" customHeight="1" thickBot="1" x14ac:dyDescent="0.3">
      <c r="A899" s="96"/>
      <c r="B899" s="84"/>
      <c r="C899" s="84"/>
      <c r="D899" s="84"/>
      <c r="E899" s="84"/>
      <c r="F899" s="55"/>
      <c r="G899" s="55"/>
      <c r="H899" s="55"/>
      <c r="I899" s="55"/>
      <c r="J899" s="55"/>
      <c r="K899" s="55"/>
      <c r="L899" s="84"/>
      <c r="M899" s="84"/>
      <c r="N899" s="84"/>
      <c r="O899" s="84"/>
      <c r="P899" s="55"/>
      <c r="Q899" s="87"/>
      <c r="R899" s="87"/>
      <c r="S899" s="84"/>
      <c r="T899" s="90"/>
      <c r="U899" s="93"/>
      <c r="V899" s="75"/>
      <c r="W899" s="78"/>
    </row>
    <row r="900" spans="1:23" ht="15" customHeight="1" x14ac:dyDescent="0.25">
      <c r="A900" s="79"/>
      <c r="B900" s="64">
        <f t="shared" ref="B900" si="885">_xlfn.ISOWEEKNUM(A900)</f>
        <v>52</v>
      </c>
      <c r="C900" s="64"/>
      <c r="D900" s="64"/>
      <c r="E900" s="64"/>
      <c r="F900" s="56"/>
      <c r="G900" s="56"/>
      <c r="H900" s="56"/>
      <c r="I900" s="56"/>
      <c r="J900" s="56"/>
      <c r="K900" s="56"/>
      <c r="L900" s="64"/>
      <c r="M900" s="64"/>
      <c r="N900" s="64"/>
      <c r="O900" s="64"/>
      <c r="P900" s="56"/>
      <c r="Q900" s="67"/>
      <c r="R900" s="67"/>
      <c r="S900" s="64"/>
      <c r="T900" s="64"/>
      <c r="U900" s="70">
        <f t="shared" ref="U900" si="886">IF(E900="Journée WE",(T900-S900)/5400,(T900-S900)/3600)</f>
        <v>0</v>
      </c>
      <c r="V900" s="58">
        <f t="shared" ref="V900" si="887">IF(E900="Journée WE",(T900-S900)/(7.5*(720-W900)),(T900-S900)/(7.5*(480-W900)))</f>
        <v>0</v>
      </c>
      <c r="W900" s="61" cm="1">
        <f t="array" ref="W900">SUM(F900:F902,H900:H902,J900:J902,L900:O902*5)</f>
        <v>0</v>
      </c>
    </row>
    <row r="901" spans="1:23" ht="15" customHeight="1" x14ac:dyDescent="0.25">
      <c r="A901" s="80"/>
      <c r="B901" s="65"/>
      <c r="C901" s="65"/>
      <c r="D901" s="65"/>
      <c r="E901" s="65"/>
      <c r="F901" s="24"/>
      <c r="G901" s="24"/>
      <c r="H901" s="24"/>
      <c r="I901" s="24"/>
      <c r="J901" s="24"/>
      <c r="K901" s="24"/>
      <c r="L901" s="65"/>
      <c r="M901" s="65"/>
      <c r="N901" s="65"/>
      <c r="O901" s="65"/>
      <c r="P901" s="24"/>
      <c r="Q901" s="68"/>
      <c r="R901" s="68"/>
      <c r="S901" s="65"/>
      <c r="T901" s="65"/>
      <c r="U901" s="71"/>
      <c r="V901" s="59"/>
      <c r="W901" s="62"/>
    </row>
    <row r="902" spans="1:23" ht="15.75" customHeight="1" thickBot="1" x14ac:dyDescent="0.3">
      <c r="A902" s="81"/>
      <c r="B902" s="66"/>
      <c r="C902" s="66"/>
      <c r="D902" s="66"/>
      <c r="E902" s="66"/>
      <c r="F902" s="57"/>
      <c r="G902" s="57"/>
      <c r="H902" s="57"/>
      <c r="I902" s="57"/>
      <c r="J902" s="57"/>
      <c r="K902" s="57"/>
      <c r="L902" s="66"/>
      <c r="M902" s="66"/>
      <c r="N902" s="66"/>
      <c r="O902" s="66"/>
      <c r="P902" s="57"/>
      <c r="Q902" s="69"/>
      <c r="R902" s="69"/>
      <c r="S902" s="66"/>
      <c r="T902" s="66"/>
      <c r="U902" s="72"/>
      <c r="V902" s="60"/>
      <c r="W902" s="63"/>
    </row>
    <row r="903" spans="1:23" ht="15" customHeight="1" x14ac:dyDescent="0.25">
      <c r="A903" s="94"/>
      <c r="B903" s="82">
        <f t="shared" ref="B903" si="888">_xlfn.ISOWEEKNUM(A903)</f>
        <v>52</v>
      </c>
      <c r="C903" s="82"/>
      <c r="D903" s="82"/>
      <c r="E903" s="82"/>
      <c r="F903" s="53"/>
      <c r="G903" s="53"/>
      <c r="H903" s="53"/>
      <c r="I903" s="53"/>
      <c r="J903" s="53"/>
      <c r="K903" s="53"/>
      <c r="L903" s="82"/>
      <c r="M903" s="82"/>
      <c r="N903" s="82"/>
      <c r="O903" s="82"/>
      <c r="P903" s="53"/>
      <c r="Q903" s="85"/>
      <c r="R903" s="85"/>
      <c r="S903" s="82"/>
      <c r="T903" s="88"/>
      <c r="U903" s="91">
        <f t="shared" ref="U903" si="889">IF(E903="Journée WE",(T903-S903)/5400,(T903-S903)/3600)</f>
        <v>0</v>
      </c>
      <c r="V903" s="73">
        <f t="shared" ref="V903" si="890">IF(E903="Journée WE",(T903-S903)/(7.5*(720-W903)),(T903-S903)/(7.5*(480-W903)))</f>
        <v>0</v>
      </c>
      <c r="W903" s="76" cm="1">
        <f t="array" ref="W903">SUM(F903:F905,H903:H905,J903:J905,L903:O905*5)</f>
        <v>0</v>
      </c>
    </row>
    <row r="904" spans="1:23" ht="15" customHeight="1" x14ac:dyDescent="0.25">
      <c r="A904" s="95"/>
      <c r="B904" s="83"/>
      <c r="C904" s="83"/>
      <c r="D904" s="83"/>
      <c r="E904" s="83"/>
      <c r="F904" s="54"/>
      <c r="G904" s="54"/>
      <c r="H904" s="26"/>
      <c r="I904" s="26"/>
      <c r="J904" s="26"/>
      <c r="K904" s="26"/>
      <c r="L904" s="83"/>
      <c r="M904" s="83"/>
      <c r="N904" s="83"/>
      <c r="O904" s="83"/>
      <c r="P904" s="26"/>
      <c r="Q904" s="86"/>
      <c r="R904" s="86"/>
      <c r="S904" s="83"/>
      <c r="T904" s="89"/>
      <c r="U904" s="92"/>
      <c r="V904" s="74"/>
      <c r="W904" s="77"/>
    </row>
    <row r="905" spans="1:23" ht="15.75" customHeight="1" thickBot="1" x14ac:dyDescent="0.3">
      <c r="A905" s="96"/>
      <c r="B905" s="84"/>
      <c r="C905" s="84"/>
      <c r="D905" s="84"/>
      <c r="E905" s="84"/>
      <c r="F905" s="55"/>
      <c r="G905" s="55"/>
      <c r="H905" s="55"/>
      <c r="I905" s="55"/>
      <c r="J905" s="55"/>
      <c r="K905" s="55"/>
      <c r="L905" s="84"/>
      <c r="M905" s="84"/>
      <c r="N905" s="84"/>
      <c r="O905" s="84"/>
      <c r="P905" s="55"/>
      <c r="Q905" s="87"/>
      <c r="R905" s="87"/>
      <c r="S905" s="84"/>
      <c r="T905" s="90"/>
      <c r="U905" s="93"/>
      <c r="V905" s="75"/>
      <c r="W905" s="78"/>
    </row>
    <row r="906" spans="1:23" ht="15" customHeight="1" x14ac:dyDescent="0.25">
      <c r="A906" s="79"/>
      <c r="B906" s="64">
        <f t="shared" ref="B906" si="891">_xlfn.ISOWEEKNUM(A906)</f>
        <v>52</v>
      </c>
      <c r="C906" s="64"/>
      <c r="D906" s="64"/>
      <c r="E906" s="64"/>
      <c r="F906" s="56"/>
      <c r="G906" s="56"/>
      <c r="H906" s="56"/>
      <c r="I906" s="56"/>
      <c r="J906" s="56"/>
      <c r="K906" s="56"/>
      <c r="L906" s="64"/>
      <c r="M906" s="64"/>
      <c r="N906" s="64"/>
      <c r="O906" s="64"/>
      <c r="P906" s="56"/>
      <c r="Q906" s="67"/>
      <c r="R906" s="67"/>
      <c r="S906" s="64"/>
      <c r="T906" s="64"/>
      <c r="U906" s="70">
        <f t="shared" ref="U906" si="892">IF(E906="Journée WE",(T906-S906)/5400,(T906-S906)/3600)</f>
        <v>0</v>
      </c>
      <c r="V906" s="58">
        <f t="shared" ref="V906" si="893">IF(E906="Journée WE",(T906-S906)/(7.5*(720-W906)),(T906-S906)/(7.5*(480-W906)))</f>
        <v>0</v>
      </c>
      <c r="W906" s="61" cm="1">
        <f t="array" ref="W906">SUM(F906:F908,H906:H908,J906:J908,L906:O908*5)</f>
        <v>0</v>
      </c>
    </row>
    <row r="907" spans="1:23" ht="15" customHeight="1" x14ac:dyDescent="0.25">
      <c r="A907" s="80"/>
      <c r="B907" s="65"/>
      <c r="C907" s="65"/>
      <c r="D907" s="65"/>
      <c r="E907" s="65"/>
      <c r="F907" s="24"/>
      <c r="G907" s="24"/>
      <c r="H907" s="24"/>
      <c r="I907" s="24"/>
      <c r="J907" s="24"/>
      <c r="K907" s="24"/>
      <c r="L907" s="65"/>
      <c r="M907" s="65"/>
      <c r="N907" s="65"/>
      <c r="O907" s="65"/>
      <c r="P907" s="24"/>
      <c r="Q907" s="68"/>
      <c r="R907" s="68"/>
      <c r="S907" s="65"/>
      <c r="T907" s="65"/>
      <c r="U907" s="71"/>
      <c r="V907" s="59"/>
      <c r="W907" s="62"/>
    </row>
    <row r="908" spans="1:23" ht="15.75" customHeight="1" thickBot="1" x14ac:dyDescent="0.3">
      <c r="A908" s="81"/>
      <c r="B908" s="66"/>
      <c r="C908" s="66"/>
      <c r="D908" s="66"/>
      <c r="E908" s="66"/>
      <c r="F908" s="57"/>
      <c r="G908" s="57"/>
      <c r="H908" s="57"/>
      <c r="I908" s="57"/>
      <c r="J908" s="57"/>
      <c r="K908" s="57"/>
      <c r="L908" s="66"/>
      <c r="M908" s="66"/>
      <c r="N908" s="66"/>
      <c r="O908" s="66"/>
      <c r="P908" s="57"/>
      <c r="Q908" s="69"/>
      <c r="R908" s="69"/>
      <c r="S908" s="66"/>
      <c r="T908" s="66"/>
      <c r="U908" s="72"/>
      <c r="V908" s="60"/>
      <c r="W908" s="63"/>
    </row>
    <row r="909" spans="1:23" ht="15" customHeight="1" x14ac:dyDescent="0.25">
      <c r="A909" s="94"/>
      <c r="B909" s="82">
        <f t="shared" ref="B909" si="894">_xlfn.ISOWEEKNUM(A909)</f>
        <v>52</v>
      </c>
      <c r="C909" s="82"/>
      <c r="D909" s="82"/>
      <c r="E909" s="82"/>
      <c r="F909" s="53"/>
      <c r="G909" s="53"/>
      <c r="H909" s="53"/>
      <c r="I909" s="53"/>
      <c r="J909" s="53"/>
      <c r="K909" s="53"/>
      <c r="L909" s="82"/>
      <c r="M909" s="82"/>
      <c r="N909" s="82"/>
      <c r="O909" s="82"/>
      <c r="P909" s="53"/>
      <c r="Q909" s="85"/>
      <c r="R909" s="85"/>
      <c r="S909" s="82"/>
      <c r="T909" s="88"/>
      <c r="U909" s="91">
        <f t="shared" ref="U909" si="895">IF(E909="Journée WE",(T909-S909)/5400,(T909-S909)/3600)</f>
        <v>0</v>
      </c>
      <c r="V909" s="73">
        <f t="shared" ref="V909" si="896">IF(E909="Journée WE",(T909-S909)/(7.5*(720-W909)),(T909-S909)/(7.5*(480-W909)))</f>
        <v>0</v>
      </c>
      <c r="W909" s="76" cm="1">
        <f t="array" ref="W909">SUM(F909:F911,H909:H911,J909:J911,L909:O911*5)</f>
        <v>0</v>
      </c>
    </row>
    <row r="910" spans="1:23" ht="15" customHeight="1" x14ac:dyDescent="0.25">
      <c r="A910" s="95"/>
      <c r="B910" s="83"/>
      <c r="C910" s="83"/>
      <c r="D910" s="83"/>
      <c r="E910" s="83"/>
      <c r="F910" s="54"/>
      <c r="G910" s="54"/>
      <c r="H910" s="26"/>
      <c r="I910" s="26"/>
      <c r="J910" s="26"/>
      <c r="K910" s="26"/>
      <c r="L910" s="83"/>
      <c r="M910" s="83"/>
      <c r="N910" s="83"/>
      <c r="O910" s="83"/>
      <c r="P910" s="26"/>
      <c r="Q910" s="86"/>
      <c r="R910" s="86"/>
      <c r="S910" s="83"/>
      <c r="T910" s="89"/>
      <c r="U910" s="92"/>
      <c r="V910" s="74"/>
      <c r="W910" s="77"/>
    </row>
    <row r="911" spans="1:23" ht="15.75" customHeight="1" thickBot="1" x14ac:dyDescent="0.3">
      <c r="A911" s="96"/>
      <c r="B911" s="84"/>
      <c r="C911" s="84"/>
      <c r="D911" s="84"/>
      <c r="E911" s="84"/>
      <c r="F911" s="55"/>
      <c r="G911" s="55"/>
      <c r="H911" s="55"/>
      <c r="I911" s="55"/>
      <c r="J911" s="55"/>
      <c r="K911" s="55"/>
      <c r="L911" s="84"/>
      <c r="M911" s="84"/>
      <c r="N911" s="84"/>
      <c r="O911" s="84"/>
      <c r="P911" s="55"/>
      <c r="Q911" s="87"/>
      <c r="R911" s="87"/>
      <c r="S911" s="84"/>
      <c r="T911" s="90"/>
      <c r="U911" s="93"/>
      <c r="V911" s="75"/>
      <c r="W911" s="78"/>
    </row>
    <row r="912" spans="1:23" ht="15" customHeight="1" x14ac:dyDescent="0.25">
      <c r="A912" s="79"/>
      <c r="B912" s="64">
        <f t="shared" ref="B912" si="897">_xlfn.ISOWEEKNUM(A912)</f>
        <v>52</v>
      </c>
      <c r="C912" s="64"/>
      <c r="D912" s="64"/>
      <c r="E912" s="64"/>
      <c r="F912" s="56"/>
      <c r="G912" s="56"/>
      <c r="H912" s="56"/>
      <c r="I912" s="56"/>
      <c r="J912" s="56"/>
      <c r="K912" s="56"/>
      <c r="L912" s="64"/>
      <c r="M912" s="64"/>
      <c r="N912" s="64"/>
      <c r="O912" s="64"/>
      <c r="P912" s="56"/>
      <c r="Q912" s="67"/>
      <c r="R912" s="67"/>
      <c r="S912" s="64"/>
      <c r="T912" s="64"/>
      <c r="U912" s="70">
        <f t="shared" ref="U912" si="898">IF(E912="Journée WE",(T912-S912)/5400,(T912-S912)/3600)</f>
        <v>0</v>
      </c>
      <c r="V912" s="58">
        <f t="shared" ref="V912" si="899">IF(E912="Journée WE",(T912-S912)/(7.5*(720-W912)),(T912-S912)/(7.5*(480-W912)))</f>
        <v>0</v>
      </c>
      <c r="W912" s="61" cm="1">
        <f t="array" ref="W912">SUM(F912:F914,H912:H914,J912:J914,L912:O914*5)</f>
        <v>0</v>
      </c>
    </row>
    <row r="913" spans="1:23" ht="15" customHeight="1" x14ac:dyDescent="0.25">
      <c r="A913" s="80"/>
      <c r="B913" s="65"/>
      <c r="C913" s="65"/>
      <c r="D913" s="65"/>
      <c r="E913" s="65"/>
      <c r="F913" s="24"/>
      <c r="G913" s="24"/>
      <c r="H913" s="24"/>
      <c r="I913" s="24"/>
      <c r="J913" s="24"/>
      <c r="K913" s="24"/>
      <c r="L913" s="65"/>
      <c r="M913" s="65"/>
      <c r="N913" s="65"/>
      <c r="O913" s="65"/>
      <c r="P913" s="24"/>
      <c r="Q913" s="68"/>
      <c r="R913" s="68"/>
      <c r="S913" s="65"/>
      <c r="T913" s="65"/>
      <c r="U913" s="71"/>
      <c r="V913" s="59"/>
      <c r="W913" s="62"/>
    </row>
    <row r="914" spans="1:23" ht="15.75" customHeight="1" thickBot="1" x14ac:dyDescent="0.3">
      <c r="A914" s="81"/>
      <c r="B914" s="66"/>
      <c r="C914" s="66"/>
      <c r="D914" s="66"/>
      <c r="E914" s="66"/>
      <c r="F914" s="57"/>
      <c r="G914" s="57"/>
      <c r="H914" s="57"/>
      <c r="I914" s="57"/>
      <c r="J914" s="57"/>
      <c r="K914" s="57"/>
      <c r="L914" s="66"/>
      <c r="M914" s="66"/>
      <c r="N914" s="66"/>
      <c r="O914" s="66"/>
      <c r="P914" s="57"/>
      <c r="Q914" s="69"/>
      <c r="R914" s="69"/>
      <c r="S914" s="66"/>
      <c r="T914" s="66"/>
      <c r="U914" s="72"/>
      <c r="V914" s="60"/>
      <c r="W914" s="63"/>
    </row>
    <row r="915" spans="1:23" ht="15" customHeight="1" x14ac:dyDescent="0.25">
      <c r="A915" s="94"/>
      <c r="B915" s="82">
        <f t="shared" ref="B915" si="900">_xlfn.ISOWEEKNUM(A915)</f>
        <v>52</v>
      </c>
      <c r="C915" s="82"/>
      <c r="D915" s="82"/>
      <c r="E915" s="82"/>
      <c r="F915" s="53"/>
      <c r="G915" s="53"/>
      <c r="H915" s="53"/>
      <c r="I915" s="53"/>
      <c r="J915" s="53"/>
      <c r="K915" s="53"/>
      <c r="L915" s="82"/>
      <c r="M915" s="82"/>
      <c r="N915" s="82"/>
      <c r="O915" s="82"/>
      <c r="P915" s="53"/>
      <c r="Q915" s="85"/>
      <c r="R915" s="85"/>
      <c r="S915" s="82"/>
      <c r="T915" s="88"/>
      <c r="U915" s="91">
        <f t="shared" ref="U915" si="901">IF(E915="Journée WE",(T915-S915)/5400,(T915-S915)/3600)</f>
        <v>0</v>
      </c>
      <c r="V915" s="73">
        <f t="shared" ref="V915" si="902">IF(E915="Journée WE",(T915-S915)/(7.5*(720-W915)),(T915-S915)/(7.5*(480-W915)))</f>
        <v>0</v>
      </c>
      <c r="W915" s="76" cm="1">
        <f t="array" ref="W915">SUM(F915:F917,H915:H917,J915:J917,L915:O917*5)</f>
        <v>0</v>
      </c>
    </row>
    <row r="916" spans="1:23" ht="15" customHeight="1" x14ac:dyDescent="0.25">
      <c r="A916" s="95"/>
      <c r="B916" s="83"/>
      <c r="C916" s="83"/>
      <c r="D916" s="83"/>
      <c r="E916" s="83"/>
      <c r="F916" s="54"/>
      <c r="G916" s="54"/>
      <c r="H916" s="26"/>
      <c r="I916" s="26"/>
      <c r="J916" s="26"/>
      <c r="K916" s="26"/>
      <c r="L916" s="83"/>
      <c r="M916" s="83"/>
      <c r="N916" s="83"/>
      <c r="O916" s="83"/>
      <c r="P916" s="26"/>
      <c r="Q916" s="86"/>
      <c r="R916" s="86"/>
      <c r="S916" s="83"/>
      <c r="T916" s="89"/>
      <c r="U916" s="92"/>
      <c r="V916" s="74"/>
      <c r="W916" s="77"/>
    </row>
    <row r="917" spans="1:23" ht="15.75" customHeight="1" thickBot="1" x14ac:dyDescent="0.3">
      <c r="A917" s="96"/>
      <c r="B917" s="84"/>
      <c r="C917" s="84"/>
      <c r="D917" s="84"/>
      <c r="E917" s="84"/>
      <c r="F917" s="55"/>
      <c r="G917" s="55"/>
      <c r="H917" s="55"/>
      <c r="I917" s="55"/>
      <c r="J917" s="55"/>
      <c r="K917" s="55"/>
      <c r="L917" s="84"/>
      <c r="M917" s="84"/>
      <c r="N917" s="84"/>
      <c r="O917" s="84"/>
      <c r="P917" s="55"/>
      <c r="Q917" s="87"/>
      <c r="R917" s="87"/>
      <c r="S917" s="84"/>
      <c r="T917" s="90"/>
      <c r="U917" s="93"/>
      <c r="V917" s="75"/>
      <c r="W917" s="78"/>
    </row>
    <row r="918" spans="1:23" ht="15" customHeight="1" x14ac:dyDescent="0.25">
      <c r="A918" s="79"/>
      <c r="B918" s="64">
        <f t="shared" ref="B918" si="903">_xlfn.ISOWEEKNUM(A918)</f>
        <v>52</v>
      </c>
      <c r="C918" s="64"/>
      <c r="D918" s="64"/>
      <c r="E918" s="64"/>
      <c r="F918" s="56"/>
      <c r="G918" s="56"/>
      <c r="H918" s="56"/>
      <c r="I918" s="56"/>
      <c r="J918" s="56"/>
      <c r="K918" s="56"/>
      <c r="L918" s="64"/>
      <c r="M918" s="64"/>
      <c r="N918" s="64"/>
      <c r="O918" s="64"/>
      <c r="P918" s="56"/>
      <c r="Q918" s="67"/>
      <c r="R918" s="67"/>
      <c r="S918" s="64"/>
      <c r="T918" s="64"/>
      <c r="U918" s="70">
        <f t="shared" ref="U918" si="904">IF(E918="Journée WE",(T918-S918)/5400,(T918-S918)/3600)</f>
        <v>0</v>
      </c>
      <c r="V918" s="58">
        <f t="shared" ref="V918" si="905">IF(E918="Journée WE",(T918-S918)/(7.5*(720-W918)),(T918-S918)/(7.5*(480-W918)))</f>
        <v>0</v>
      </c>
      <c r="W918" s="61" cm="1">
        <f t="array" ref="W918">SUM(F918:F920,H918:H920,J918:J920,L918:O920*5)</f>
        <v>0</v>
      </c>
    </row>
    <row r="919" spans="1:23" ht="15" customHeight="1" x14ac:dyDescent="0.25">
      <c r="A919" s="80"/>
      <c r="B919" s="65"/>
      <c r="C919" s="65"/>
      <c r="D919" s="65"/>
      <c r="E919" s="65"/>
      <c r="F919" s="24"/>
      <c r="G919" s="24"/>
      <c r="H919" s="24"/>
      <c r="I919" s="24"/>
      <c r="J919" s="24"/>
      <c r="K919" s="24"/>
      <c r="L919" s="65"/>
      <c r="M919" s="65"/>
      <c r="N919" s="65"/>
      <c r="O919" s="65"/>
      <c r="P919" s="24"/>
      <c r="Q919" s="68"/>
      <c r="R919" s="68"/>
      <c r="S919" s="65"/>
      <c r="T919" s="65"/>
      <c r="U919" s="71"/>
      <c r="V919" s="59"/>
      <c r="W919" s="62"/>
    </row>
    <row r="920" spans="1:23" ht="15.75" customHeight="1" thickBot="1" x14ac:dyDescent="0.3">
      <c r="A920" s="81"/>
      <c r="B920" s="66"/>
      <c r="C920" s="66"/>
      <c r="D920" s="66"/>
      <c r="E920" s="66"/>
      <c r="F920" s="57"/>
      <c r="G920" s="57"/>
      <c r="H920" s="57"/>
      <c r="I920" s="57"/>
      <c r="J920" s="57"/>
      <c r="K920" s="57"/>
      <c r="L920" s="66"/>
      <c r="M920" s="66"/>
      <c r="N920" s="66"/>
      <c r="O920" s="66"/>
      <c r="P920" s="57"/>
      <c r="Q920" s="69"/>
      <c r="R920" s="69"/>
      <c r="S920" s="66"/>
      <c r="T920" s="66"/>
      <c r="U920" s="72"/>
      <c r="V920" s="60"/>
      <c r="W920" s="63"/>
    </row>
    <row r="921" spans="1:23" ht="15" customHeight="1" x14ac:dyDescent="0.25">
      <c r="A921" s="94"/>
      <c r="B921" s="82">
        <f t="shared" ref="B921" si="906">_xlfn.ISOWEEKNUM(A921)</f>
        <v>52</v>
      </c>
      <c r="C921" s="82"/>
      <c r="D921" s="82"/>
      <c r="E921" s="82"/>
      <c r="F921" s="53"/>
      <c r="G921" s="53"/>
      <c r="H921" s="53"/>
      <c r="I921" s="53"/>
      <c r="J921" s="53"/>
      <c r="K921" s="53"/>
      <c r="L921" s="82"/>
      <c r="M921" s="82"/>
      <c r="N921" s="82"/>
      <c r="O921" s="82"/>
      <c r="P921" s="53"/>
      <c r="Q921" s="85"/>
      <c r="R921" s="85"/>
      <c r="S921" s="82"/>
      <c r="T921" s="88"/>
      <c r="U921" s="91">
        <f t="shared" ref="U921" si="907">IF(E921="Journée WE",(T921-S921)/5400,(T921-S921)/3600)</f>
        <v>0</v>
      </c>
      <c r="V921" s="73">
        <f t="shared" ref="V921" si="908">IF(E921="Journée WE",(T921-S921)/(7.5*(720-W921)),(T921-S921)/(7.5*(480-W921)))</f>
        <v>0</v>
      </c>
      <c r="W921" s="76" cm="1">
        <f t="array" ref="W921">SUM(F921:F923,H921:H923,J921:J923,L921:O923*5)</f>
        <v>0</v>
      </c>
    </row>
    <row r="922" spans="1:23" ht="15" customHeight="1" x14ac:dyDescent="0.25">
      <c r="A922" s="95"/>
      <c r="B922" s="83"/>
      <c r="C922" s="83"/>
      <c r="D922" s="83"/>
      <c r="E922" s="83"/>
      <c r="F922" s="54"/>
      <c r="G922" s="54"/>
      <c r="H922" s="26"/>
      <c r="I922" s="26"/>
      <c r="J922" s="26"/>
      <c r="K922" s="26"/>
      <c r="L922" s="83"/>
      <c r="M922" s="83"/>
      <c r="N922" s="83"/>
      <c r="O922" s="83"/>
      <c r="P922" s="26"/>
      <c r="Q922" s="86"/>
      <c r="R922" s="86"/>
      <c r="S922" s="83"/>
      <c r="T922" s="89"/>
      <c r="U922" s="92"/>
      <c r="V922" s="74"/>
      <c r="W922" s="77"/>
    </row>
    <row r="923" spans="1:23" ht="15.75" customHeight="1" thickBot="1" x14ac:dyDescent="0.3">
      <c r="A923" s="96"/>
      <c r="B923" s="84"/>
      <c r="C923" s="84"/>
      <c r="D923" s="84"/>
      <c r="E923" s="84"/>
      <c r="F923" s="55"/>
      <c r="G923" s="55"/>
      <c r="H923" s="55"/>
      <c r="I923" s="55"/>
      <c r="J923" s="55"/>
      <c r="K923" s="55"/>
      <c r="L923" s="84"/>
      <c r="M923" s="84"/>
      <c r="N923" s="84"/>
      <c r="O923" s="84"/>
      <c r="P923" s="55"/>
      <c r="Q923" s="87"/>
      <c r="R923" s="87"/>
      <c r="S923" s="84"/>
      <c r="T923" s="90"/>
      <c r="U923" s="93"/>
      <c r="V923" s="75"/>
      <c r="W923" s="78"/>
    </row>
    <row r="924" spans="1:23" ht="15" customHeight="1" x14ac:dyDescent="0.25">
      <c r="A924" s="79"/>
      <c r="B924" s="64">
        <f t="shared" ref="B924" si="909">_xlfn.ISOWEEKNUM(A924)</f>
        <v>52</v>
      </c>
      <c r="C924" s="64"/>
      <c r="D924" s="64"/>
      <c r="E924" s="64"/>
      <c r="F924" s="56"/>
      <c r="G924" s="56"/>
      <c r="H924" s="56"/>
      <c r="I924" s="56"/>
      <c r="J924" s="56"/>
      <c r="K924" s="56"/>
      <c r="L924" s="64"/>
      <c r="M924" s="64"/>
      <c r="N924" s="64"/>
      <c r="O924" s="64"/>
      <c r="P924" s="56"/>
      <c r="Q924" s="67"/>
      <c r="R924" s="67"/>
      <c r="S924" s="64"/>
      <c r="T924" s="64"/>
      <c r="U924" s="70">
        <f t="shared" ref="U924" si="910">IF(E924="Journée WE",(T924-S924)/5400,(T924-S924)/3600)</f>
        <v>0</v>
      </c>
      <c r="V924" s="58">
        <f t="shared" ref="V924" si="911">IF(E924="Journée WE",(T924-S924)/(7.5*(720-W924)),(T924-S924)/(7.5*(480-W924)))</f>
        <v>0</v>
      </c>
      <c r="W924" s="61" cm="1">
        <f t="array" ref="W924">SUM(F924:F926,H924:H926,J924:J926,L924:O926*5)</f>
        <v>0</v>
      </c>
    </row>
    <row r="925" spans="1:23" ht="15" customHeight="1" x14ac:dyDescent="0.25">
      <c r="A925" s="80"/>
      <c r="B925" s="65"/>
      <c r="C925" s="65"/>
      <c r="D925" s="65"/>
      <c r="E925" s="65"/>
      <c r="F925" s="24"/>
      <c r="G925" s="24"/>
      <c r="H925" s="24"/>
      <c r="I925" s="24"/>
      <c r="J925" s="24"/>
      <c r="K925" s="24"/>
      <c r="L925" s="65"/>
      <c r="M925" s="65"/>
      <c r="N925" s="65"/>
      <c r="O925" s="65"/>
      <c r="P925" s="24"/>
      <c r="Q925" s="68"/>
      <c r="R925" s="68"/>
      <c r="S925" s="65"/>
      <c r="T925" s="65"/>
      <c r="U925" s="71"/>
      <c r="V925" s="59"/>
      <c r="W925" s="62"/>
    </row>
    <row r="926" spans="1:23" ht="15.75" customHeight="1" thickBot="1" x14ac:dyDescent="0.3">
      <c r="A926" s="81"/>
      <c r="B926" s="66"/>
      <c r="C926" s="66"/>
      <c r="D926" s="66"/>
      <c r="E926" s="66"/>
      <c r="F926" s="57"/>
      <c r="G926" s="57"/>
      <c r="H926" s="57"/>
      <c r="I926" s="57"/>
      <c r="J926" s="57"/>
      <c r="K926" s="57"/>
      <c r="L926" s="66"/>
      <c r="M926" s="66"/>
      <c r="N926" s="66"/>
      <c r="O926" s="66"/>
      <c r="P926" s="57"/>
      <c r="Q926" s="69"/>
      <c r="R926" s="69"/>
      <c r="S926" s="66"/>
      <c r="T926" s="66"/>
      <c r="U926" s="72"/>
      <c r="V926" s="60"/>
      <c r="W926" s="63"/>
    </row>
    <row r="927" spans="1:23" ht="15" customHeight="1" x14ac:dyDescent="0.25">
      <c r="A927" s="94"/>
      <c r="B927" s="82">
        <f t="shared" ref="B927" si="912">_xlfn.ISOWEEKNUM(A927)</f>
        <v>52</v>
      </c>
      <c r="C927" s="82"/>
      <c r="D927" s="82"/>
      <c r="E927" s="82"/>
      <c r="F927" s="53"/>
      <c r="G927" s="53"/>
      <c r="H927" s="53"/>
      <c r="I927" s="53"/>
      <c r="J927" s="53"/>
      <c r="K927" s="53"/>
      <c r="L927" s="82"/>
      <c r="M927" s="82"/>
      <c r="N927" s="82"/>
      <c r="O927" s="82"/>
      <c r="P927" s="53"/>
      <c r="Q927" s="85"/>
      <c r="R927" s="85"/>
      <c r="S927" s="82"/>
      <c r="T927" s="88"/>
      <c r="U927" s="91">
        <f t="shared" ref="U927" si="913">IF(E927="Journée WE",(T927-S927)/5400,(T927-S927)/3600)</f>
        <v>0</v>
      </c>
      <c r="V927" s="73">
        <f t="shared" ref="V927" si="914">IF(E927="Journée WE",(T927-S927)/(7.5*(720-W927)),(T927-S927)/(7.5*(480-W927)))</f>
        <v>0</v>
      </c>
      <c r="W927" s="76" cm="1">
        <f t="array" ref="W927">SUM(F927:F929,H927:H929,J927:J929,L927:O929*5)</f>
        <v>0</v>
      </c>
    </row>
    <row r="928" spans="1:23" ht="15" customHeight="1" x14ac:dyDescent="0.25">
      <c r="A928" s="95"/>
      <c r="B928" s="83"/>
      <c r="C928" s="83"/>
      <c r="D928" s="83"/>
      <c r="E928" s="83"/>
      <c r="F928" s="54"/>
      <c r="G928" s="54"/>
      <c r="H928" s="26"/>
      <c r="I928" s="26"/>
      <c r="J928" s="26"/>
      <c r="K928" s="26"/>
      <c r="L928" s="83"/>
      <c r="M928" s="83"/>
      <c r="N928" s="83"/>
      <c r="O928" s="83"/>
      <c r="P928" s="26"/>
      <c r="Q928" s="86"/>
      <c r="R928" s="86"/>
      <c r="S928" s="83"/>
      <c r="T928" s="89"/>
      <c r="U928" s="92"/>
      <c r="V928" s="74"/>
      <c r="W928" s="77"/>
    </row>
    <row r="929" spans="1:23" ht="15.75" customHeight="1" thickBot="1" x14ac:dyDescent="0.3">
      <c r="A929" s="96"/>
      <c r="B929" s="84"/>
      <c r="C929" s="84"/>
      <c r="D929" s="84"/>
      <c r="E929" s="84"/>
      <c r="F929" s="55"/>
      <c r="G929" s="55"/>
      <c r="H929" s="55"/>
      <c r="I929" s="55"/>
      <c r="J929" s="55"/>
      <c r="K929" s="55"/>
      <c r="L929" s="84"/>
      <c r="M929" s="84"/>
      <c r="N929" s="84"/>
      <c r="O929" s="84"/>
      <c r="P929" s="55"/>
      <c r="Q929" s="87"/>
      <c r="R929" s="87"/>
      <c r="S929" s="84"/>
      <c r="T929" s="90"/>
      <c r="U929" s="93"/>
      <c r="V929" s="75"/>
      <c r="W929" s="78"/>
    </row>
    <row r="930" spans="1:23" ht="15" customHeight="1" x14ac:dyDescent="0.25">
      <c r="A930" s="79"/>
      <c r="B930" s="64">
        <f t="shared" ref="B930" si="915">_xlfn.ISOWEEKNUM(A930)</f>
        <v>52</v>
      </c>
      <c r="C930" s="64"/>
      <c r="D930" s="64"/>
      <c r="E930" s="64"/>
      <c r="F930" s="56"/>
      <c r="G930" s="56"/>
      <c r="H930" s="56"/>
      <c r="I930" s="56"/>
      <c r="J930" s="56"/>
      <c r="K930" s="56"/>
      <c r="L930" s="64"/>
      <c r="M930" s="64"/>
      <c r="N930" s="64"/>
      <c r="O930" s="64"/>
      <c r="P930" s="56"/>
      <c r="Q930" s="67"/>
      <c r="R930" s="67"/>
      <c r="S930" s="64"/>
      <c r="T930" s="64"/>
      <c r="U930" s="70">
        <f t="shared" ref="U930" si="916">IF(E930="Journée WE",(T930-S930)/5400,(T930-S930)/3600)</f>
        <v>0</v>
      </c>
      <c r="V930" s="58">
        <f t="shared" ref="V930" si="917">IF(E930="Journée WE",(T930-S930)/(7.5*(720-W930)),(T930-S930)/(7.5*(480-W930)))</f>
        <v>0</v>
      </c>
      <c r="W930" s="61" cm="1">
        <f t="array" ref="W930">SUM(F930:F932,H930:H932,J930:J932,L930:O932*5)</f>
        <v>0</v>
      </c>
    </row>
    <row r="931" spans="1:23" ht="15" customHeight="1" x14ac:dyDescent="0.25">
      <c r="A931" s="80"/>
      <c r="B931" s="65"/>
      <c r="C931" s="65"/>
      <c r="D931" s="65"/>
      <c r="E931" s="65"/>
      <c r="F931" s="24"/>
      <c r="G931" s="24"/>
      <c r="H931" s="24"/>
      <c r="I931" s="24"/>
      <c r="J931" s="24"/>
      <c r="K931" s="24"/>
      <c r="L931" s="65"/>
      <c r="M931" s="65"/>
      <c r="N931" s="65"/>
      <c r="O931" s="65"/>
      <c r="P931" s="24"/>
      <c r="Q931" s="68"/>
      <c r="R931" s="68"/>
      <c r="S931" s="65"/>
      <c r="T931" s="65"/>
      <c r="U931" s="71"/>
      <c r="V931" s="59"/>
      <c r="W931" s="62"/>
    </row>
    <row r="932" spans="1:23" ht="15.75" customHeight="1" thickBot="1" x14ac:dyDescent="0.3">
      <c r="A932" s="81"/>
      <c r="B932" s="66"/>
      <c r="C932" s="66"/>
      <c r="D932" s="66"/>
      <c r="E932" s="66"/>
      <c r="F932" s="57"/>
      <c r="G932" s="57"/>
      <c r="H932" s="57"/>
      <c r="I932" s="57"/>
      <c r="J932" s="57"/>
      <c r="K932" s="57"/>
      <c r="L932" s="66"/>
      <c r="M932" s="66"/>
      <c r="N932" s="66"/>
      <c r="O932" s="66"/>
      <c r="P932" s="57"/>
      <c r="Q932" s="69"/>
      <c r="R932" s="69"/>
      <c r="S932" s="66"/>
      <c r="T932" s="66"/>
      <c r="U932" s="72"/>
      <c r="V932" s="60"/>
      <c r="W932" s="63"/>
    </row>
    <row r="933" spans="1:23" ht="15" customHeight="1" x14ac:dyDescent="0.25">
      <c r="A933" s="94"/>
      <c r="B933" s="82">
        <f t="shared" ref="B933" si="918">_xlfn.ISOWEEKNUM(A933)</f>
        <v>52</v>
      </c>
      <c r="C933" s="82"/>
      <c r="D933" s="82"/>
      <c r="E933" s="82"/>
      <c r="F933" s="53"/>
      <c r="G933" s="53"/>
      <c r="H933" s="53"/>
      <c r="I933" s="53"/>
      <c r="J933" s="53"/>
      <c r="K933" s="53"/>
      <c r="L933" s="82"/>
      <c r="M933" s="82"/>
      <c r="N933" s="82"/>
      <c r="O933" s="82"/>
      <c r="P933" s="53"/>
      <c r="Q933" s="85"/>
      <c r="R933" s="85"/>
      <c r="S933" s="82"/>
      <c r="T933" s="88"/>
      <c r="U933" s="91">
        <f t="shared" ref="U933" si="919">IF(E933="Journée WE",(T933-S933)/5400,(T933-S933)/3600)</f>
        <v>0</v>
      </c>
      <c r="V933" s="73">
        <f t="shared" ref="V933" si="920">IF(E933="Journée WE",(T933-S933)/(7.5*(720-W933)),(T933-S933)/(7.5*(480-W933)))</f>
        <v>0</v>
      </c>
      <c r="W933" s="76" cm="1">
        <f t="array" ref="W933">SUM(F933:F935,H933:H935,J933:J935,L933:O935*5)</f>
        <v>0</v>
      </c>
    </row>
    <row r="934" spans="1:23" ht="15" customHeight="1" x14ac:dyDescent="0.25">
      <c r="A934" s="95"/>
      <c r="B934" s="83"/>
      <c r="C934" s="83"/>
      <c r="D934" s="83"/>
      <c r="E934" s="83"/>
      <c r="F934" s="54"/>
      <c r="G934" s="54"/>
      <c r="H934" s="26"/>
      <c r="I934" s="26"/>
      <c r="J934" s="26"/>
      <c r="K934" s="26"/>
      <c r="L934" s="83"/>
      <c r="M934" s="83"/>
      <c r="N934" s="83"/>
      <c r="O934" s="83"/>
      <c r="P934" s="26"/>
      <c r="Q934" s="86"/>
      <c r="R934" s="86"/>
      <c r="S934" s="83"/>
      <c r="T934" s="89"/>
      <c r="U934" s="92"/>
      <c r="V934" s="74"/>
      <c r="W934" s="77"/>
    </row>
    <row r="935" spans="1:23" ht="15.75" customHeight="1" thickBot="1" x14ac:dyDescent="0.3">
      <c r="A935" s="96"/>
      <c r="B935" s="84"/>
      <c r="C935" s="84"/>
      <c r="D935" s="84"/>
      <c r="E935" s="84"/>
      <c r="F935" s="55"/>
      <c r="G935" s="55"/>
      <c r="H935" s="55"/>
      <c r="I935" s="55"/>
      <c r="J935" s="55"/>
      <c r="K935" s="55"/>
      <c r="L935" s="84"/>
      <c r="M935" s="84"/>
      <c r="N935" s="84"/>
      <c r="O935" s="84"/>
      <c r="P935" s="55"/>
      <c r="Q935" s="87"/>
      <c r="R935" s="87"/>
      <c r="S935" s="84"/>
      <c r="T935" s="90"/>
      <c r="U935" s="93"/>
      <c r="V935" s="75"/>
      <c r="W935" s="78"/>
    </row>
    <row r="936" spans="1:23" ht="15" customHeight="1" x14ac:dyDescent="0.25">
      <c r="A936" s="79"/>
      <c r="B936" s="64">
        <f t="shared" ref="B936" si="921">_xlfn.ISOWEEKNUM(A936)</f>
        <v>52</v>
      </c>
      <c r="C936" s="64"/>
      <c r="D936" s="64"/>
      <c r="E936" s="64"/>
      <c r="F936" s="56"/>
      <c r="G936" s="56"/>
      <c r="H936" s="56"/>
      <c r="I936" s="56"/>
      <c r="J936" s="56"/>
      <c r="K936" s="56"/>
      <c r="L936" s="64"/>
      <c r="M936" s="64"/>
      <c r="N936" s="64"/>
      <c r="O936" s="64"/>
      <c r="P936" s="56"/>
      <c r="Q936" s="67"/>
      <c r="R936" s="67"/>
      <c r="S936" s="64"/>
      <c r="T936" s="64"/>
      <c r="U936" s="70">
        <f t="shared" ref="U936" si="922">IF(E936="Journée WE",(T936-S936)/5400,(T936-S936)/3600)</f>
        <v>0</v>
      </c>
      <c r="V936" s="58">
        <f t="shared" ref="V936" si="923">IF(E936="Journée WE",(T936-S936)/(7.5*(720-W936)),(T936-S936)/(7.5*(480-W936)))</f>
        <v>0</v>
      </c>
      <c r="W936" s="61" cm="1">
        <f t="array" ref="W936">SUM(F936:F938,H936:H938,J936:J938,L936:O938*5)</f>
        <v>0</v>
      </c>
    </row>
    <row r="937" spans="1:23" ht="15" customHeight="1" x14ac:dyDescent="0.25">
      <c r="A937" s="80"/>
      <c r="B937" s="65"/>
      <c r="C937" s="65"/>
      <c r="D937" s="65"/>
      <c r="E937" s="65"/>
      <c r="F937" s="24"/>
      <c r="G937" s="24"/>
      <c r="H937" s="24"/>
      <c r="I937" s="24"/>
      <c r="J937" s="24"/>
      <c r="K937" s="24"/>
      <c r="L937" s="65"/>
      <c r="M937" s="65"/>
      <c r="N937" s="65"/>
      <c r="O937" s="65"/>
      <c r="P937" s="24"/>
      <c r="Q937" s="68"/>
      <c r="R937" s="68"/>
      <c r="S937" s="65"/>
      <c r="T937" s="65"/>
      <c r="U937" s="71"/>
      <c r="V937" s="59"/>
      <c r="W937" s="62"/>
    </row>
    <row r="938" spans="1:23" ht="15.75" customHeight="1" thickBot="1" x14ac:dyDescent="0.3">
      <c r="A938" s="81"/>
      <c r="B938" s="66"/>
      <c r="C938" s="66"/>
      <c r="D938" s="66"/>
      <c r="E938" s="66"/>
      <c r="F938" s="57"/>
      <c r="G938" s="57"/>
      <c r="H938" s="57"/>
      <c r="I938" s="57"/>
      <c r="J938" s="57"/>
      <c r="K938" s="57"/>
      <c r="L938" s="66"/>
      <c r="M938" s="66"/>
      <c r="N938" s="66"/>
      <c r="O938" s="66"/>
      <c r="P938" s="57"/>
      <c r="Q938" s="69"/>
      <c r="R938" s="69"/>
      <c r="S938" s="66"/>
      <c r="T938" s="66"/>
      <c r="U938" s="72"/>
      <c r="V938" s="60"/>
      <c r="W938" s="63"/>
    </row>
    <row r="939" spans="1:23" ht="15" customHeight="1" x14ac:dyDescent="0.25">
      <c r="A939" s="94"/>
      <c r="B939" s="82">
        <f t="shared" ref="B939" si="924">_xlfn.ISOWEEKNUM(A939)</f>
        <v>52</v>
      </c>
      <c r="C939" s="82"/>
      <c r="D939" s="82"/>
      <c r="E939" s="82"/>
      <c r="F939" s="53"/>
      <c r="G939" s="53"/>
      <c r="H939" s="53"/>
      <c r="I939" s="53"/>
      <c r="J939" s="53"/>
      <c r="K939" s="53"/>
      <c r="L939" s="82"/>
      <c r="M939" s="82"/>
      <c r="N939" s="82"/>
      <c r="O939" s="82"/>
      <c r="P939" s="53"/>
      <c r="Q939" s="85"/>
      <c r="R939" s="85"/>
      <c r="S939" s="82"/>
      <c r="T939" s="88"/>
      <c r="U939" s="91">
        <f t="shared" ref="U939" si="925">IF(E939="Journée WE",(T939-S939)/5400,(T939-S939)/3600)</f>
        <v>0</v>
      </c>
      <c r="V939" s="73">
        <f t="shared" ref="V939" si="926">IF(E939="Journée WE",(T939-S939)/(7.5*(720-W939)),(T939-S939)/(7.5*(480-W939)))</f>
        <v>0</v>
      </c>
      <c r="W939" s="76" cm="1">
        <f t="array" ref="W939">SUM(F939:F941,H939:H941,J939:J941,L939:O941*5)</f>
        <v>0</v>
      </c>
    </row>
    <row r="940" spans="1:23" ht="15" customHeight="1" x14ac:dyDescent="0.25">
      <c r="A940" s="95"/>
      <c r="B940" s="83"/>
      <c r="C940" s="83"/>
      <c r="D940" s="83"/>
      <c r="E940" s="83"/>
      <c r="F940" s="54"/>
      <c r="G940" s="54"/>
      <c r="H940" s="26"/>
      <c r="I940" s="26"/>
      <c r="J940" s="26"/>
      <c r="K940" s="26"/>
      <c r="L940" s="83"/>
      <c r="M940" s="83"/>
      <c r="N940" s="83"/>
      <c r="O940" s="83"/>
      <c r="P940" s="26"/>
      <c r="Q940" s="86"/>
      <c r="R940" s="86"/>
      <c r="S940" s="83"/>
      <c r="T940" s="89"/>
      <c r="U940" s="92"/>
      <c r="V940" s="74"/>
      <c r="W940" s="77"/>
    </row>
    <row r="941" spans="1:23" ht="15.75" customHeight="1" thickBot="1" x14ac:dyDescent="0.3">
      <c r="A941" s="96"/>
      <c r="B941" s="84"/>
      <c r="C941" s="84"/>
      <c r="D941" s="84"/>
      <c r="E941" s="84"/>
      <c r="F941" s="55"/>
      <c r="G941" s="55"/>
      <c r="H941" s="55"/>
      <c r="I941" s="55"/>
      <c r="J941" s="55"/>
      <c r="K941" s="55"/>
      <c r="L941" s="84"/>
      <c r="M941" s="84"/>
      <c r="N941" s="84"/>
      <c r="O941" s="84"/>
      <c r="P941" s="55"/>
      <c r="Q941" s="87"/>
      <c r="R941" s="87"/>
      <c r="S941" s="84"/>
      <c r="T941" s="90"/>
      <c r="U941" s="93"/>
      <c r="V941" s="75"/>
      <c r="W941" s="78"/>
    </row>
    <row r="942" spans="1:23" ht="15" customHeight="1" x14ac:dyDescent="0.25">
      <c r="A942" s="79"/>
      <c r="B942" s="64">
        <f t="shared" ref="B942" si="927">_xlfn.ISOWEEKNUM(A942)</f>
        <v>52</v>
      </c>
      <c r="C942" s="64"/>
      <c r="D942" s="64"/>
      <c r="E942" s="64"/>
      <c r="F942" s="56"/>
      <c r="G942" s="56"/>
      <c r="H942" s="56"/>
      <c r="I942" s="56"/>
      <c r="J942" s="56"/>
      <c r="K942" s="56"/>
      <c r="L942" s="64"/>
      <c r="M942" s="64"/>
      <c r="N942" s="64"/>
      <c r="O942" s="64"/>
      <c r="P942" s="56"/>
      <c r="Q942" s="67"/>
      <c r="R942" s="67"/>
      <c r="S942" s="64"/>
      <c r="T942" s="64"/>
      <c r="U942" s="70">
        <f t="shared" ref="U942" si="928">IF(E942="Journée WE",(T942-S942)/5400,(T942-S942)/3600)</f>
        <v>0</v>
      </c>
      <c r="V942" s="58">
        <f t="shared" ref="V942" si="929">IF(E942="Journée WE",(T942-S942)/(7.5*(720-W942)),(T942-S942)/(7.5*(480-W942)))</f>
        <v>0</v>
      </c>
      <c r="W942" s="61" cm="1">
        <f t="array" ref="W942">SUM(F942:F944,H942:H944,J942:J944,L942:O944*5)</f>
        <v>0</v>
      </c>
    </row>
    <row r="943" spans="1:23" ht="15" customHeight="1" x14ac:dyDescent="0.25">
      <c r="A943" s="80"/>
      <c r="B943" s="65"/>
      <c r="C943" s="65"/>
      <c r="D943" s="65"/>
      <c r="E943" s="65"/>
      <c r="F943" s="24"/>
      <c r="G943" s="24"/>
      <c r="H943" s="24"/>
      <c r="I943" s="24"/>
      <c r="J943" s="24"/>
      <c r="K943" s="24"/>
      <c r="L943" s="65"/>
      <c r="M943" s="65"/>
      <c r="N943" s="65"/>
      <c r="O943" s="65"/>
      <c r="P943" s="24"/>
      <c r="Q943" s="68"/>
      <c r="R943" s="68"/>
      <c r="S943" s="65"/>
      <c r="T943" s="65"/>
      <c r="U943" s="71"/>
      <c r="V943" s="59"/>
      <c r="W943" s="62"/>
    </row>
    <row r="944" spans="1:23" ht="15.75" customHeight="1" thickBot="1" x14ac:dyDescent="0.3">
      <c r="A944" s="81"/>
      <c r="B944" s="66"/>
      <c r="C944" s="66"/>
      <c r="D944" s="66"/>
      <c r="E944" s="66"/>
      <c r="F944" s="57"/>
      <c r="G944" s="57"/>
      <c r="H944" s="57"/>
      <c r="I944" s="57"/>
      <c r="J944" s="57"/>
      <c r="K944" s="57"/>
      <c r="L944" s="66"/>
      <c r="M944" s="66"/>
      <c r="N944" s="66"/>
      <c r="O944" s="66"/>
      <c r="P944" s="57"/>
      <c r="Q944" s="69"/>
      <c r="R944" s="69"/>
      <c r="S944" s="66"/>
      <c r="T944" s="66"/>
      <c r="U944" s="72"/>
      <c r="V944" s="60"/>
      <c r="W944" s="63"/>
    </row>
    <row r="945" spans="1:23" ht="15" customHeight="1" x14ac:dyDescent="0.25">
      <c r="A945" s="94"/>
      <c r="B945" s="82">
        <f t="shared" ref="B945" si="930">_xlfn.ISOWEEKNUM(A945)</f>
        <v>52</v>
      </c>
      <c r="C945" s="82"/>
      <c r="D945" s="82"/>
      <c r="E945" s="82"/>
      <c r="F945" s="53"/>
      <c r="G945" s="53"/>
      <c r="H945" s="53"/>
      <c r="I945" s="53"/>
      <c r="J945" s="53"/>
      <c r="K945" s="53"/>
      <c r="L945" s="82"/>
      <c r="M945" s="82"/>
      <c r="N945" s="82"/>
      <c r="O945" s="82"/>
      <c r="P945" s="53"/>
      <c r="Q945" s="85"/>
      <c r="R945" s="85"/>
      <c r="S945" s="82"/>
      <c r="T945" s="88"/>
      <c r="U945" s="91">
        <f t="shared" ref="U945" si="931">IF(E945="Journée WE",(T945-S945)/5400,(T945-S945)/3600)</f>
        <v>0</v>
      </c>
      <c r="V945" s="73">
        <f t="shared" ref="V945" si="932">IF(E945="Journée WE",(T945-S945)/(7.5*(720-W945)),(T945-S945)/(7.5*(480-W945)))</f>
        <v>0</v>
      </c>
      <c r="W945" s="76" cm="1">
        <f t="array" ref="W945">SUM(F945:F947,H945:H947,J945:J947,L945:O947*5)</f>
        <v>0</v>
      </c>
    </row>
    <row r="946" spans="1:23" ht="15" customHeight="1" x14ac:dyDescent="0.25">
      <c r="A946" s="95"/>
      <c r="B946" s="83"/>
      <c r="C946" s="83"/>
      <c r="D946" s="83"/>
      <c r="E946" s="83"/>
      <c r="F946" s="54"/>
      <c r="G946" s="54"/>
      <c r="H946" s="26"/>
      <c r="I946" s="26"/>
      <c r="J946" s="26"/>
      <c r="K946" s="26"/>
      <c r="L946" s="83"/>
      <c r="M946" s="83"/>
      <c r="N946" s="83"/>
      <c r="O946" s="83"/>
      <c r="P946" s="26"/>
      <c r="Q946" s="86"/>
      <c r="R946" s="86"/>
      <c r="S946" s="83"/>
      <c r="T946" s="89"/>
      <c r="U946" s="92"/>
      <c r="V946" s="74"/>
      <c r="W946" s="77"/>
    </row>
    <row r="947" spans="1:23" ht="15.75" customHeight="1" thickBot="1" x14ac:dyDescent="0.3">
      <c r="A947" s="96"/>
      <c r="B947" s="84"/>
      <c r="C947" s="84"/>
      <c r="D947" s="84"/>
      <c r="E947" s="84"/>
      <c r="F947" s="55"/>
      <c r="G947" s="55"/>
      <c r="H947" s="55"/>
      <c r="I947" s="55"/>
      <c r="J947" s="55"/>
      <c r="K947" s="55"/>
      <c r="L947" s="84"/>
      <c r="M947" s="84"/>
      <c r="N947" s="84"/>
      <c r="O947" s="84"/>
      <c r="P947" s="55"/>
      <c r="Q947" s="87"/>
      <c r="R947" s="87"/>
      <c r="S947" s="84"/>
      <c r="T947" s="90"/>
      <c r="U947" s="93"/>
      <c r="V947" s="75"/>
      <c r="W947" s="78"/>
    </row>
    <row r="948" spans="1:23" ht="15" customHeight="1" x14ac:dyDescent="0.25">
      <c r="A948" s="79"/>
      <c r="B948" s="64">
        <f t="shared" ref="B948" si="933">_xlfn.ISOWEEKNUM(A948)</f>
        <v>52</v>
      </c>
      <c r="C948" s="64"/>
      <c r="D948" s="64"/>
      <c r="E948" s="64"/>
      <c r="F948" s="56"/>
      <c r="G948" s="56"/>
      <c r="H948" s="56"/>
      <c r="I948" s="56"/>
      <c r="J948" s="56"/>
      <c r="K948" s="56"/>
      <c r="L948" s="64"/>
      <c r="M948" s="64"/>
      <c r="N948" s="64"/>
      <c r="O948" s="64"/>
      <c r="P948" s="56"/>
      <c r="Q948" s="67"/>
      <c r="R948" s="67"/>
      <c r="S948" s="64"/>
      <c r="T948" s="64"/>
      <c r="U948" s="70">
        <f t="shared" ref="U948" si="934">IF(E948="Journée WE",(T948-S948)/5400,(T948-S948)/3600)</f>
        <v>0</v>
      </c>
      <c r="V948" s="58">
        <f t="shared" ref="V948" si="935">IF(E948="Journée WE",(T948-S948)/(7.5*(720-W948)),(T948-S948)/(7.5*(480-W948)))</f>
        <v>0</v>
      </c>
      <c r="W948" s="61" cm="1">
        <f t="array" ref="W948">SUM(F948:F950,H948:H950,J948:J950,L948:O950*5)</f>
        <v>0</v>
      </c>
    </row>
    <row r="949" spans="1:23" ht="15" customHeight="1" x14ac:dyDescent="0.25">
      <c r="A949" s="80"/>
      <c r="B949" s="65"/>
      <c r="C949" s="65"/>
      <c r="D949" s="65"/>
      <c r="E949" s="65"/>
      <c r="F949" s="24"/>
      <c r="G949" s="24"/>
      <c r="H949" s="24"/>
      <c r="I949" s="24"/>
      <c r="J949" s="24"/>
      <c r="K949" s="24"/>
      <c r="L949" s="65"/>
      <c r="M949" s="65"/>
      <c r="N949" s="65"/>
      <c r="O949" s="65"/>
      <c r="P949" s="24"/>
      <c r="Q949" s="68"/>
      <c r="R949" s="68"/>
      <c r="S949" s="65"/>
      <c r="T949" s="65"/>
      <c r="U949" s="71"/>
      <c r="V949" s="59"/>
      <c r="W949" s="62"/>
    </row>
    <row r="950" spans="1:23" ht="15.75" customHeight="1" thickBot="1" x14ac:dyDescent="0.3">
      <c r="A950" s="81"/>
      <c r="B950" s="66"/>
      <c r="C950" s="66"/>
      <c r="D950" s="66"/>
      <c r="E950" s="66"/>
      <c r="F950" s="57"/>
      <c r="G950" s="57"/>
      <c r="H950" s="57"/>
      <c r="I950" s="57"/>
      <c r="J950" s="57"/>
      <c r="K950" s="57"/>
      <c r="L950" s="66"/>
      <c r="M950" s="66"/>
      <c r="N950" s="66"/>
      <c r="O950" s="66"/>
      <c r="P950" s="57"/>
      <c r="Q950" s="69"/>
      <c r="R950" s="69"/>
      <c r="S950" s="66"/>
      <c r="T950" s="66"/>
      <c r="U950" s="72"/>
      <c r="V950" s="60"/>
      <c r="W950" s="63"/>
    </row>
    <row r="951" spans="1:23" ht="15" customHeight="1" x14ac:dyDescent="0.25">
      <c r="A951" s="94"/>
      <c r="B951" s="82">
        <f t="shared" ref="B951" si="936">_xlfn.ISOWEEKNUM(A951)</f>
        <v>52</v>
      </c>
      <c r="C951" s="82"/>
      <c r="D951" s="82"/>
      <c r="E951" s="82"/>
      <c r="F951" s="53"/>
      <c r="G951" s="53"/>
      <c r="H951" s="53"/>
      <c r="I951" s="53"/>
      <c r="J951" s="53"/>
      <c r="K951" s="53"/>
      <c r="L951" s="82"/>
      <c r="M951" s="82"/>
      <c r="N951" s="82"/>
      <c r="O951" s="82"/>
      <c r="P951" s="53"/>
      <c r="Q951" s="85"/>
      <c r="R951" s="85"/>
      <c r="S951" s="82"/>
      <c r="T951" s="88"/>
      <c r="U951" s="91">
        <f t="shared" ref="U951" si="937">IF(E951="Journée WE",(T951-S951)/5400,(T951-S951)/3600)</f>
        <v>0</v>
      </c>
      <c r="V951" s="73">
        <f t="shared" ref="V951" si="938">IF(E951="Journée WE",(T951-S951)/(7.5*(720-W951)),(T951-S951)/(7.5*(480-W951)))</f>
        <v>0</v>
      </c>
      <c r="W951" s="76" cm="1">
        <f t="array" ref="W951">SUM(F951:F953,H951:H953,J951:J953,L951:O953*5)</f>
        <v>0</v>
      </c>
    </row>
    <row r="952" spans="1:23" ht="15" customHeight="1" x14ac:dyDescent="0.25">
      <c r="A952" s="95"/>
      <c r="B952" s="83"/>
      <c r="C952" s="83"/>
      <c r="D952" s="83"/>
      <c r="E952" s="83"/>
      <c r="F952" s="54"/>
      <c r="G952" s="54"/>
      <c r="H952" s="26"/>
      <c r="I952" s="26"/>
      <c r="J952" s="26"/>
      <c r="K952" s="26"/>
      <c r="L952" s="83"/>
      <c r="M952" s="83"/>
      <c r="N952" s="83"/>
      <c r="O952" s="83"/>
      <c r="P952" s="26"/>
      <c r="Q952" s="86"/>
      <c r="R952" s="86"/>
      <c r="S952" s="83"/>
      <c r="T952" s="89"/>
      <c r="U952" s="92"/>
      <c r="V952" s="74"/>
      <c r="W952" s="77"/>
    </row>
    <row r="953" spans="1:23" ht="15.75" customHeight="1" thickBot="1" x14ac:dyDescent="0.3">
      <c r="A953" s="96"/>
      <c r="B953" s="84"/>
      <c r="C953" s="84"/>
      <c r="D953" s="84"/>
      <c r="E953" s="84"/>
      <c r="F953" s="55"/>
      <c r="G953" s="55"/>
      <c r="H953" s="55"/>
      <c r="I953" s="55"/>
      <c r="J953" s="55"/>
      <c r="K953" s="55"/>
      <c r="L953" s="84"/>
      <c r="M953" s="84"/>
      <c r="N953" s="84"/>
      <c r="O953" s="84"/>
      <c r="P953" s="55"/>
      <c r="Q953" s="87"/>
      <c r="R953" s="87"/>
      <c r="S953" s="84"/>
      <c r="T953" s="90"/>
      <c r="U953" s="93"/>
      <c r="V953" s="75"/>
      <c r="W953" s="78"/>
    </row>
    <row r="954" spans="1:23" ht="15" customHeight="1" x14ac:dyDescent="0.25">
      <c r="A954" s="79"/>
      <c r="B954" s="64">
        <f t="shared" ref="B954" si="939">_xlfn.ISOWEEKNUM(A954)</f>
        <v>52</v>
      </c>
      <c r="C954" s="64"/>
      <c r="D954" s="64"/>
      <c r="E954" s="64"/>
      <c r="F954" s="56"/>
      <c r="G954" s="56"/>
      <c r="H954" s="56"/>
      <c r="I954" s="56"/>
      <c r="J954" s="56"/>
      <c r="K954" s="56"/>
      <c r="L954" s="64"/>
      <c r="M954" s="64"/>
      <c r="N954" s="64"/>
      <c r="O954" s="64"/>
      <c r="P954" s="56"/>
      <c r="Q954" s="67"/>
      <c r="R954" s="67"/>
      <c r="S954" s="64"/>
      <c r="T954" s="64"/>
      <c r="U954" s="70">
        <f t="shared" ref="U954" si="940">IF(E954="Journée WE",(T954-S954)/5400,(T954-S954)/3600)</f>
        <v>0</v>
      </c>
      <c r="V954" s="58">
        <f t="shared" ref="V954" si="941">IF(E954="Journée WE",(T954-S954)/(7.5*(720-W954)),(T954-S954)/(7.5*(480-W954)))</f>
        <v>0</v>
      </c>
      <c r="W954" s="61" cm="1">
        <f t="array" ref="W954">SUM(F954:F956,H954:H956,J954:J956,L954:O956*5)</f>
        <v>0</v>
      </c>
    </row>
    <row r="955" spans="1:23" ht="15" customHeight="1" x14ac:dyDescent="0.25">
      <c r="A955" s="80"/>
      <c r="B955" s="65"/>
      <c r="C955" s="65"/>
      <c r="D955" s="65"/>
      <c r="E955" s="65"/>
      <c r="F955" s="24"/>
      <c r="G955" s="24"/>
      <c r="H955" s="24"/>
      <c r="I955" s="24"/>
      <c r="J955" s="24"/>
      <c r="K955" s="24"/>
      <c r="L955" s="65"/>
      <c r="M955" s="65"/>
      <c r="N955" s="65"/>
      <c r="O955" s="65"/>
      <c r="P955" s="24"/>
      <c r="Q955" s="68"/>
      <c r="R955" s="68"/>
      <c r="S955" s="65"/>
      <c r="T955" s="65"/>
      <c r="U955" s="71"/>
      <c r="V955" s="59"/>
      <c r="W955" s="62"/>
    </row>
    <row r="956" spans="1:23" ht="15.75" customHeight="1" thickBot="1" x14ac:dyDescent="0.3">
      <c r="A956" s="81"/>
      <c r="B956" s="66"/>
      <c r="C956" s="66"/>
      <c r="D956" s="66"/>
      <c r="E956" s="66"/>
      <c r="F956" s="57"/>
      <c r="G956" s="57"/>
      <c r="H956" s="57"/>
      <c r="I956" s="57"/>
      <c r="J956" s="57"/>
      <c r="K956" s="57"/>
      <c r="L956" s="66"/>
      <c r="M956" s="66"/>
      <c r="N956" s="66"/>
      <c r="O956" s="66"/>
      <c r="P956" s="57"/>
      <c r="Q956" s="69"/>
      <c r="R956" s="69"/>
      <c r="S956" s="66"/>
      <c r="T956" s="66"/>
      <c r="U956" s="72"/>
      <c r="V956" s="60"/>
      <c r="W956" s="63"/>
    </row>
    <row r="957" spans="1:23" ht="15" customHeight="1" x14ac:dyDescent="0.25">
      <c r="A957" s="94"/>
      <c r="B957" s="82">
        <f t="shared" ref="B957" si="942">_xlfn.ISOWEEKNUM(A957)</f>
        <v>52</v>
      </c>
      <c r="C957" s="82"/>
      <c r="D957" s="82"/>
      <c r="E957" s="82"/>
      <c r="F957" s="53"/>
      <c r="G957" s="53"/>
      <c r="H957" s="53"/>
      <c r="I957" s="53"/>
      <c r="J957" s="53"/>
      <c r="K957" s="53"/>
      <c r="L957" s="82"/>
      <c r="M957" s="82"/>
      <c r="N957" s="82"/>
      <c r="O957" s="82"/>
      <c r="P957" s="53"/>
      <c r="Q957" s="85"/>
      <c r="R957" s="85"/>
      <c r="S957" s="82"/>
      <c r="T957" s="88"/>
      <c r="U957" s="91">
        <f t="shared" ref="U957" si="943">IF(E957="Journée WE",(T957-S957)/5400,(T957-S957)/3600)</f>
        <v>0</v>
      </c>
      <c r="V957" s="73">
        <f t="shared" ref="V957" si="944">IF(E957="Journée WE",(T957-S957)/(7.5*(720-W957)),(T957-S957)/(7.5*(480-W957)))</f>
        <v>0</v>
      </c>
      <c r="W957" s="76" cm="1">
        <f t="array" ref="W957">SUM(F957:F959,H957:H959,J957:J959,L957:O959*5)</f>
        <v>0</v>
      </c>
    </row>
    <row r="958" spans="1:23" ht="15" customHeight="1" x14ac:dyDescent="0.25">
      <c r="A958" s="95"/>
      <c r="B958" s="83"/>
      <c r="C958" s="83"/>
      <c r="D958" s="83"/>
      <c r="E958" s="83"/>
      <c r="F958" s="54"/>
      <c r="G958" s="54"/>
      <c r="H958" s="26"/>
      <c r="I958" s="26"/>
      <c r="J958" s="26"/>
      <c r="K958" s="26"/>
      <c r="L958" s="83"/>
      <c r="M958" s="83"/>
      <c r="N958" s="83"/>
      <c r="O958" s="83"/>
      <c r="P958" s="26"/>
      <c r="Q958" s="86"/>
      <c r="R958" s="86"/>
      <c r="S958" s="83"/>
      <c r="T958" s="89"/>
      <c r="U958" s="92"/>
      <c r="V958" s="74"/>
      <c r="W958" s="77"/>
    </row>
    <row r="959" spans="1:23" ht="15.75" customHeight="1" thickBot="1" x14ac:dyDescent="0.3">
      <c r="A959" s="96"/>
      <c r="B959" s="84"/>
      <c r="C959" s="84"/>
      <c r="D959" s="84"/>
      <c r="E959" s="84"/>
      <c r="F959" s="55"/>
      <c r="G959" s="55"/>
      <c r="H959" s="55"/>
      <c r="I959" s="55"/>
      <c r="J959" s="55"/>
      <c r="K959" s="55"/>
      <c r="L959" s="84"/>
      <c r="M959" s="84"/>
      <c r="N959" s="84"/>
      <c r="O959" s="84"/>
      <c r="P959" s="55"/>
      <c r="Q959" s="87"/>
      <c r="R959" s="87"/>
      <c r="S959" s="84"/>
      <c r="T959" s="90"/>
      <c r="U959" s="93"/>
      <c r="V959" s="75"/>
      <c r="W959" s="78"/>
    </row>
    <row r="960" spans="1:23" ht="15" customHeight="1" x14ac:dyDescent="0.25">
      <c r="A960" s="79"/>
      <c r="B960" s="64">
        <f t="shared" ref="B960" si="945">_xlfn.ISOWEEKNUM(A960)</f>
        <v>52</v>
      </c>
      <c r="C960" s="64"/>
      <c r="D960" s="64"/>
      <c r="E960" s="64"/>
      <c r="F960" s="56"/>
      <c r="G960" s="56"/>
      <c r="H960" s="56"/>
      <c r="I960" s="56"/>
      <c r="J960" s="56"/>
      <c r="K960" s="56"/>
      <c r="L960" s="64"/>
      <c r="M960" s="64"/>
      <c r="N960" s="64"/>
      <c r="O960" s="64"/>
      <c r="P960" s="56"/>
      <c r="Q960" s="67"/>
      <c r="R960" s="67"/>
      <c r="S960" s="64"/>
      <c r="T960" s="64"/>
      <c r="U960" s="70">
        <f t="shared" ref="U960" si="946">IF(E960="Journée WE",(T960-S960)/5400,(T960-S960)/3600)</f>
        <v>0</v>
      </c>
      <c r="V960" s="58">
        <f t="shared" ref="V960" si="947">IF(E960="Journée WE",(T960-S960)/(7.5*(720-W960)),(T960-S960)/(7.5*(480-W960)))</f>
        <v>0</v>
      </c>
      <c r="W960" s="61" cm="1">
        <f t="array" ref="W960">SUM(F960:F962,H960:H962,J960:J962,L960:O962*5)</f>
        <v>0</v>
      </c>
    </row>
    <row r="961" spans="1:23" ht="15" customHeight="1" x14ac:dyDescent="0.25">
      <c r="A961" s="80"/>
      <c r="B961" s="65"/>
      <c r="C961" s="65"/>
      <c r="D961" s="65"/>
      <c r="E961" s="65"/>
      <c r="F961" s="24"/>
      <c r="G961" s="24"/>
      <c r="H961" s="24"/>
      <c r="I961" s="24"/>
      <c r="J961" s="24"/>
      <c r="K961" s="24"/>
      <c r="L961" s="65"/>
      <c r="M961" s="65"/>
      <c r="N961" s="65"/>
      <c r="O961" s="65"/>
      <c r="P961" s="24"/>
      <c r="Q961" s="68"/>
      <c r="R961" s="68"/>
      <c r="S961" s="65"/>
      <c r="T961" s="65"/>
      <c r="U961" s="71"/>
      <c r="V961" s="59"/>
      <c r="W961" s="62"/>
    </row>
    <row r="962" spans="1:23" ht="15.75" customHeight="1" thickBot="1" x14ac:dyDescent="0.3">
      <c r="A962" s="81"/>
      <c r="B962" s="66"/>
      <c r="C962" s="66"/>
      <c r="D962" s="66"/>
      <c r="E962" s="66"/>
      <c r="F962" s="57"/>
      <c r="G962" s="57"/>
      <c r="H962" s="57"/>
      <c r="I962" s="57"/>
      <c r="J962" s="57"/>
      <c r="K962" s="57"/>
      <c r="L962" s="66"/>
      <c r="M962" s="66"/>
      <c r="N962" s="66"/>
      <c r="O962" s="66"/>
      <c r="P962" s="57"/>
      <c r="Q962" s="69"/>
      <c r="R962" s="69"/>
      <c r="S962" s="66"/>
      <c r="T962" s="66"/>
      <c r="U962" s="72"/>
      <c r="V962" s="60"/>
      <c r="W962" s="63"/>
    </row>
    <row r="963" spans="1:23" ht="15" customHeight="1" x14ac:dyDescent="0.25">
      <c r="A963" s="94"/>
      <c r="B963" s="82">
        <f t="shared" ref="B963" si="948">_xlfn.ISOWEEKNUM(A963)</f>
        <v>52</v>
      </c>
      <c r="C963" s="82"/>
      <c r="D963" s="82"/>
      <c r="E963" s="82"/>
      <c r="F963" s="53"/>
      <c r="G963" s="53"/>
      <c r="H963" s="53"/>
      <c r="I963" s="53"/>
      <c r="J963" s="53"/>
      <c r="K963" s="53"/>
      <c r="L963" s="82"/>
      <c r="M963" s="82"/>
      <c r="N963" s="82"/>
      <c r="O963" s="82"/>
      <c r="P963" s="53"/>
      <c r="Q963" s="85"/>
      <c r="R963" s="85"/>
      <c r="S963" s="82"/>
      <c r="T963" s="88"/>
      <c r="U963" s="91">
        <f t="shared" ref="U963" si="949">IF(E963="Journée WE",(T963-S963)/5400,(T963-S963)/3600)</f>
        <v>0</v>
      </c>
      <c r="V963" s="73">
        <f t="shared" ref="V963" si="950">IF(E963="Journée WE",(T963-S963)/(7.5*(720-W963)),(T963-S963)/(7.5*(480-W963)))</f>
        <v>0</v>
      </c>
      <c r="W963" s="76" cm="1">
        <f t="array" ref="W963">SUM(F963:F965,H963:H965,J963:J965,L963:O965*5)</f>
        <v>0</v>
      </c>
    </row>
    <row r="964" spans="1:23" ht="15" customHeight="1" x14ac:dyDescent="0.25">
      <c r="A964" s="95"/>
      <c r="B964" s="83"/>
      <c r="C964" s="83"/>
      <c r="D964" s="83"/>
      <c r="E964" s="83"/>
      <c r="F964" s="54"/>
      <c r="G964" s="54"/>
      <c r="H964" s="26"/>
      <c r="I964" s="26"/>
      <c r="J964" s="26"/>
      <c r="K964" s="26"/>
      <c r="L964" s="83"/>
      <c r="M964" s="83"/>
      <c r="N964" s="83"/>
      <c r="O964" s="83"/>
      <c r="P964" s="26"/>
      <c r="Q964" s="86"/>
      <c r="R964" s="86"/>
      <c r="S964" s="83"/>
      <c r="T964" s="89"/>
      <c r="U964" s="92"/>
      <c r="V964" s="74"/>
      <c r="W964" s="77"/>
    </row>
    <row r="965" spans="1:23" ht="15.75" customHeight="1" thickBot="1" x14ac:dyDescent="0.3">
      <c r="A965" s="96"/>
      <c r="B965" s="84"/>
      <c r="C965" s="84"/>
      <c r="D965" s="84"/>
      <c r="E965" s="84"/>
      <c r="F965" s="55"/>
      <c r="G965" s="55"/>
      <c r="H965" s="55"/>
      <c r="I965" s="55"/>
      <c r="J965" s="55"/>
      <c r="K965" s="55"/>
      <c r="L965" s="84"/>
      <c r="M965" s="84"/>
      <c r="N965" s="84"/>
      <c r="O965" s="84"/>
      <c r="P965" s="55"/>
      <c r="Q965" s="87"/>
      <c r="R965" s="87"/>
      <c r="S965" s="84"/>
      <c r="T965" s="90"/>
      <c r="U965" s="93"/>
      <c r="V965" s="75"/>
      <c r="W965" s="78"/>
    </row>
    <row r="966" spans="1:23" ht="15" customHeight="1" x14ac:dyDescent="0.25">
      <c r="A966" s="79"/>
      <c r="B966" s="64">
        <f t="shared" ref="B966" si="951">_xlfn.ISOWEEKNUM(A966)</f>
        <v>52</v>
      </c>
      <c r="C966" s="64"/>
      <c r="D966" s="64"/>
      <c r="E966" s="64"/>
      <c r="F966" s="56"/>
      <c r="G966" s="56"/>
      <c r="H966" s="56"/>
      <c r="I966" s="56"/>
      <c r="J966" s="56"/>
      <c r="K966" s="56"/>
      <c r="L966" s="64"/>
      <c r="M966" s="64"/>
      <c r="N966" s="64"/>
      <c r="O966" s="64"/>
      <c r="P966" s="56"/>
      <c r="Q966" s="67"/>
      <c r="R966" s="67"/>
      <c r="S966" s="64"/>
      <c r="T966" s="64"/>
      <c r="U966" s="70">
        <f t="shared" ref="U966" si="952">IF(E966="Journée WE",(T966-S966)/5400,(T966-S966)/3600)</f>
        <v>0</v>
      </c>
      <c r="V966" s="58">
        <f t="shared" ref="V966" si="953">IF(E966="Journée WE",(T966-S966)/(7.5*(720-W966)),(T966-S966)/(7.5*(480-W966)))</f>
        <v>0</v>
      </c>
      <c r="W966" s="61" cm="1">
        <f t="array" ref="W966">SUM(F966:F968,H966:H968,J966:J968,L966:O968*5)</f>
        <v>0</v>
      </c>
    </row>
    <row r="967" spans="1:23" ht="15" customHeight="1" x14ac:dyDescent="0.25">
      <c r="A967" s="80"/>
      <c r="B967" s="65"/>
      <c r="C967" s="65"/>
      <c r="D967" s="65"/>
      <c r="E967" s="65"/>
      <c r="F967" s="24"/>
      <c r="G967" s="24"/>
      <c r="H967" s="24"/>
      <c r="I967" s="24"/>
      <c r="J967" s="24"/>
      <c r="K967" s="24"/>
      <c r="L967" s="65"/>
      <c r="M967" s="65"/>
      <c r="N967" s="65"/>
      <c r="O967" s="65"/>
      <c r="P967" s="24"/>
      <c r="Q967" s="68"/>
      <c r="R967" s="68"/>
      <c r="S967" s="65"/>
      <c r="T967" s="65"/>
      <c r="U967" s="71"/>
      <c r="V967" s="59"/>
      <c r="W967" s="62"/>
    </row>
    <row r="968" spans="1:23" ht="15.75" customHeight="1" thickBot="1" x14ac:dyDescent="0.3">
      <c r="A968" s="81"/>
      <c r="B968" s="66"/>
      <c r="C968" s="66"/>
      <c r="D968" s="66"/>
      <c r="E968" s="66"/>
      <c r="F968" s="57"/>
      <c r="G968" s="57"/>
      <c r="H968" s="57"/>
      <c r="I968" s="57"/>
      <c r="J968" s="57"/>
      <c r="K968" s="57"/>
      <c r="L968" s="66"/>
      <c r="M968" s="66"/>
      <c r="N968" s="66"/>
      <c r="O968" s="66"/>
      <c r="P968" s="57"/>
      <c r="Q968" s="69"/>
      <c r="R968" s="69"/>
      <c r="S968" s="66"/>
      <c r="T968" s="66"/>
      <c r="U968" s="72"/>
      <c r="V968" s="60"/>
      <c r="W968" s="63"/>
    </row>
    <row r="969" spans="1:23" ht="15" customHeight="1" x14ac:dyDescent="0.25">
      <c r="A969" s="94"/>
      <c r="B969" s="82">
        <f t="shared" ref="B969" si="954">_xlfn.ISOWEEKNUM(A969)</f>
        <v>52</v>
      </c>
      <c r="C969" s="82"/>
      <c r="D969" s="82"/>
      <c r="E969" s="82"/>
      <c r="F969" s="53"/>
      <c r="G969" s="53"/>
      <c r="H969" s="53"/>
      <c r="I969" s="53"/>
      <c r="J969" s="53"/>
      <c r="K969" s="53"/>
      <c r="L969" s="82"/>
      <c r="M969" s="82"/>
      <c r="N969" s="82"/>
      <c r="O969" s="82"/>
      <c r="P969" s="53"/>
      <c r="Q969" s="85"/>
      <c r="R969" s="85"/>
      <c r="S969" s="82"/>
      <c r="T969" s="88"/>
      <c r="U969" s="91">
        <f t="shared" ref="U969" si="955">IF(E969="Journée WE",(T969-S969)/5400,(T969-S969)/3600)</f>
        <v>0</v>
      </c>
      <c r="V969" s="73">
        <f t="shared" ref="V969" si="956">IF(E969="Journée WE",(T969-S969)/(7.5*(720-W969)),(T969-S969)/(7.5*(480-W969)))</f>
        <v>0</v>
      </c>
      <c r="W969" s="76" cm="1">
        <f t="array" ref="W969">SUM(F969:F971,H969:H971,J969:J971,L969:O971*5)</f>
        <v>0</v>
      </c>
    </row>
    <row r="970" spans="1:23" ht="15" customHeight="1" x14ac:dyDescent="0.25">
      <c r="A970" s="95"/>
      <c r="B970" s="83"/>
      <c r="C970" s="83"/>
      <c r="D970" s="83"/>
      <c r="E970" s="83"/>
      <c r="F970" s="54"/>
      <c r="G970" s="54"/>
      <c r="H970" s="26"/>
      <c r="I970" s="26"/>
      <c r="J970" s="26"/>
      <c r="K970" s="26"/>
      <c r="L970" s="83"/>
      <c r="M970" s="83"/>
      <c r="N970" s="83"/>
      <c r="O970" s="83"/>
      <c r="P970" s="26"/>
      <c r="Q970" s="86"/>
      <c r="R970" s="86"/>
      <c r="S970" s="83"/>
      <c r="T970" s="89"/>
      <c r="U970" s="92"/>
      <c r="V970" s="74"/>
      <c r="W970" s="77"/>
    </row>
    <row r="971" spans="1:23" ht="15.75" customHeight="1" thickBot="1" x14ac:dyDescent="0.3">
      <c r="A971" s="96"/>
      <c r="B971" s="84"/>
      <c r="C971" s="84"/>
      <c r="D971" s="84"/>
      <c r="E971" s="84"/>
      <c r="F971" s="55"/>
      <c r="G971" s="55"/>
      <c r="H971" s="55"/>
      <c r="I971" s="55"/>
      <c r="J971" s="55"/>
      <c r="K971" s="55"/>
      <c r="L971" s="84"/>
      <c r="M971" s="84"/>
      <c r="N971" s="84"/>
      <c r="O971" s="84"/>
      <c r="P971" s="55"/>
      <c r="Q971" s="87"/>
      <c r="R971" s="87"/>
      <c r="S971" s="84"/>
      <c r="T971" s="90"/>
      <c r="U971" s="93"/>
      <c r="V971" s="75"/>
      <c r="W971" s="78"/>
    </row>
    <row r="972" spans="1:23" ht="15" customHeight="1" x14ac:dyDescent="0.25">
      <c r="A972" s="79"/>
      <c r="B972" s="64">
        <f t="shared" ref="B972" si="957">_xlfn.ISOWEEKNUM(A972)</f>
        <v>52</v>
      </c>
      <c r="C972" s="64"/>
      <c r="D972" s="64"/>
      <c r="E972" s="64"/>
      <c r="F972" s="56"/>
      <c r="G972" s="56"/>
      <c r="H972" s="56"/>
      <c r="I972" s="56"/>
      <c r="J972" s="56"/>
      <c r="K972" s="56"/>
      <c r="L972" s="64"/>
      <c r="M972" s="64"/>
      <c r="N972" s="64"/>
      <c r="O972" s="64"/>
      <c r="P972" s="56"/>
      <c r="Q972" s="67"/>
      <c r="R972" s="67"/>
      <c r="S972" s="64"/>
      <c r="T972" s="64"/>
      <c r="U972" s="70">
        <f t="shared" ref="U972" si="958">IF(E972="Journée WE",(T972-S972)/5400,(T972-S972)/3600)</f>
        <v>0</v>
      </c>
      <c r="V972" s="58">
        <f t="shared" ref="V972" si="959">IF(E972="Journée WE",(T972-S972)/(7.5*(720-W972)),(T972-S972)/(7.5*(480-W972)))</f>
        <v>0</v>
      </c>
      <c r="W972" s="61" cm="1">
        <f t="array" ref="W972">SUM(F972:F974,H972:H974,J972:J974,L972:O974*5)</f>
        <v>0</v>
      </c>
    </row>
    <row r="973" spans="1:23" ht="15" customHeight="1" x14ac:dyDescent="0.25">
      <c r="A973" s="80"/>
      <c r="B973" s="65"/>
      <c r="C973" s="65"/>
      <c r="D973" s="65"/>
      <c r="E973" s="65"/>
      <c r="F973" s="24"/>
      <c r="G973" s="24"/>
      <c r="H973" s="24"/>
      <c r="I973" s="24"/>
      <c r="J973" s="24"/>
      <c r="K973" s="24"/>
      <c r="L973" s="65"/>
      <c r="M973" s="65"/>
      <c r="N973" s="65"/>
      <c r="O973" s="65"/>
      <c r="P973" s="24"/>
      <c r="Q973" s="68"/>
      <c r="R973" s="68"/>
      <c r="S973" s="65"/>
      <c r="T973" s="65"/>
      <c r="U973" s="71"/>
      <c r="V973" s="59"/>
      <c r="W973" s="62"/>
    </row>
    <row r="974" spans="1:23" ht="15.75" customHeight="1" thickBot="1" x14ac:dyDescent="0.3">
      <c r="A974" s="81"/>
      <c r="B974" s="66"/>
      <c r="C974" s="66"/>
      <c r="D974" s="66"/>
      <c r="E974" s="66"/>
      <c r="F974" s="57"/>
      <c r="G974" s="57"/>
      <c r="H974" s="57"/>
      <c r="I974" s="57"/>
      <c r="J974" s="57"/>
      <c r="K974" s="57"/>
      <c r="L974" s="66"/>
      <c r="M974" s="66"/>
      <c r="N974" s="66"/>
      <c r="O974" s="66"/>
      <c r="P974" s="57"/>
      <c r="Q974" s="69"/>
      <c r="R974" s="69"/>
      <c r="S974" s="66"/>
      <c r="T974" s="66"/>
      <c r="U974" s="72"/>
      <c r="V974" s="60"/>
      <c r="W974" s="63"/>
    </row>
    <row r="975" spans="1:23" ht="15" customHeight="1" x14ac:dyDescent="0.25">
      <c r="A975" s="94"/>
      <c r="B975" s="82">
        <f t="shared" ref="B975" si="960">_xlfn.ISOWEEKNUM(A975)</f>
        <v>52</v>
      </c>
      <c r="C975" s="82"/>
      <c r="D975" s="82"/>
      <c r="E975" s="82"/>
      <c r="F975" s="53"/>
      <c r="G975" s="53"/>
      <c r="H975" s="53"/>
      <c r="I975" s="53"/>
      <c r="J975" s="53"/>
      <c r="K975" s="53"/>
      <c r="L975" s="82"/>
      <c r="M975" s="82"/>
      <c r="N975" s="82"/>
      <c r="O975" s="82"/>
      <c r="P975" s="53"/>
      <c r="Q975" s="85"/>
      <c r="R975" s="85"/>
      <c r="S975" s="82"/>
      <c r="T975" s="88"/>
      <c r="U975" s="91">
        <f t="shared" ref="U975" si="961">IF(E975="Journée WE",(T975-S975)/5400,(T975-S975)/3600)</f>
        <v>0</v>
      </c>
      <c r="V975" s="73">
        <f t="shared" ref="V975" si="962">IF(E975="Journée WE",(T975-S975)/(7.5*(720-W975)),(T975-S975)/(7.5*(480-W975)))</f>
        <v>0</v>
      </c>
      <c r="W975" s="76" cm="1">
        <f t="array" ref="W975">SUM(F975:F977,H975:H977,J975:J977,L975:O977*5)</f>
        <v>0</v>
      </c>
    </row>
    <row r="976" spans="1:23" ht="15" customHeight="1" x14ac:dyDescent="0.25">
      <c r="A976" s="95"/>
      <c r="B976" s="83"/>
      <c r="C976" s="83"/>
      <c r="D976" s="83"/>
      <c r="E976" s="83"/>
      <c r="F976" s="54"/>
      <c r="G976" s="54"/>
      <c r="H976" s="26"/>
      <c r="I976" s="26"/>
      <c r="J976" s="26"/>
      <c r="K976" s="26"/>
      <c r="L976" s="83"/>
      <c r="M976" s="83"/>
      <c r="N976" s="83"/>
      <c r="O976" s="83"/>
      <c r="P976" s="26"/>
      <c r="Q976" s="86"/>
      <c r="R976" s="86"/>
      <c r="S976" s="83"/>
      <c r="T976" s="89"/>
      <c r="U976" s="92"/>
      <c r="V976" s="74"/>
      <c r="W976" s="77"/>
    </row>
    <row r="977" spans="1:23" ht="15.75" customHeight="1" thickBot="1" x14ac:dyDescent="0.3">
      <c r="A977" s="96"/>
      <c r="B977" s="84"/>
      <c r="C977" s="84"/>
      <c r="D977" s="84"/>
      <c r="E977" s="84"/>
      <c r="F977" s="55"/>
      <c r="G977" s="55"/>
      <c r="H977" s="55"/>
      <c r="I977" s="55"/>
      <c r="J977" s="55"/>
      <c r="K977" s="55"/>
      <c r="L977" s="84"/>
      <c r="M977" s="84"/>
      <c r="N977" s="84"/>
      <c r="O977" s="84"/>
      <c r="P977" s="55"/>
      <c r="Q977" s="87"/>
      <c r="R977" s="87"/>
      <c r="S977" s="84"/>
      <c r="T977" s="90"/>
      <c r="U977" s="93"/>
      <c r="V977" s="75"/>
      <c r="W977" s="78"/>
    </row>
    <row r="978" spans="1:23" ht="15" customHeight="1" x14ac:dyDescent="0.25">
      <c r="A978" s="79"/>
      <c r="B978" s="64">
        <f t="shared" ref="B978" si="963">_xlfn.ISOWEEKNUM(A978)</f>
        <v>52</v>
      </c>
      <c r="C978" s="64"/>
      <c r="D978" s="64"/>
      <c r="E978" s="64"/>
      <c r="F978" s="56"/>
      <c r="G978" s="56"/>
      <c r="H978" s="56"/>
      <c r="I978" s="56"/>
      <c r="J978" s="56"/>
      <c r="K978" s="56"/>
      <c r="L978" s="64"/>
      <c r="M978" s="64"/>
      <c r="N978" s="64"/>
      <c r="O978" s="64"/>
      <c r="P978" s="56"/>
      <c r="Q978" s="67"/>
      <c r="R978" s="67"/>
      <c r="S978" s="64"/>
      <c r="T978" s="64"/>
      <c r="U978" s="70">
        <f t="shared" ref="U978" si="964">IF(E978="Journée WE",(T978-S978)/5400,(T978-S978)/3600)</f>
        <v>0</v>
      </c>
      <c r="V978" s="58">
        <f t="shared" ref="V978" si="965">IF(E978="Journée WE",(T978-S978)/(7.5*(720-W978)),(T978-S978)/(7.5*(480-W978)))</f>
        <v>0</v>
      </c>
      <c r="W978" s="61" cm="1">
        <f t="array" ref="W978">SUM(F978:F980,H978:H980,J978:J980,L978:O980*5)</f>
        <v>0</v>
      </c>
    </row>
    <row r="979" spans="1:23" ht="15" customHeight="1" x14ac:dyDescent="0.25">
      <c r="A979" s="80"/>
      <c r="B979" s="65"/>
      <c r="C979" s="65"/>
      <c r="D979" s="65"/>
      <c r="E979" s="65"/>
      <c r="F979" s="24"/>
      <c r="G979" s="24"/>
      <c r="H979" s="24"/>
      <c r="I979" s="24"/>
      <c r="J979" s="24"/>
      <c r="K979" s="24"/>
      <c r="L979" s="65"/>
      <c r="M979" s="65"/>
      <c r="N979" s="65"/>
      <c r="O979" s="65"/>
      <c r="P979" s="24"/>
      <c r="Q979" s="68"/>
      <c r="R979" s="68"/>
      <c r="S979" s="65"/>
      <c r="T979" s="65"/>
      <c r="U979" s="71"/>
      <c r="V979" s="59"/>
      <c r="W979" s="62"/>
    </row>
    <row r="980" spans="1:23" ht="15.75" customHeight="1" thickBot="1" x14ac:dyDescent="0.3">
      <c r="A980" s="81"/>
      <c r="B980" s="66"/>
      <c r="C980" s="66"/>
      <c r="D980" s="66"/>
      <c r="E980" s="66"/>
      <c r="F980" s="57"/>
      <c r="G980" s="57"/>
      <c r="H980" s="57"/>
      <c r="I980" s="57"/>
      <c r="J980" s="57"/>
      <c r="K980" s="57"/>
      <c r="L980" s="66"/>
      <c r="M980" s="66"/>
      <c r="N980" s="66"/>
      <c r="O980" s="66"/>
      <c r="P980" s="57"/>
      <c r="Q980" s="69"/>
      <c r="R980" s="69"/>
      <c r="S980" s="66"/>
      <c r="T980" s="66"/>
      <c r="U980" s="72"/>
      <c r="V980" s="60"/>
      <c r="W980" s="63"/>
    </row>
    <row r="981" spans="1:23" ht="15" customHeight="1" x14ac:dyDescent="0.25">
      <c r="A981" s="94"/>
      <c r="B981" s="82">
        <f t="shared" ref="B981" si="966">_xlfn.ISOWEEKNUM(A981)</f>
        <v>52</v>
      </c>
      <c r="C981" s="82"/>
      <c r="D981" s="82"/>
      <c r="E981" s="82"/>
      <c r="F981" s="53"/>
      <c r="G981" s="53"/>
      <c r="H981" s="53"/>
      <c r="I981" s="53"/>
      <c r="J981" s="53"/>
      <c r="K981" s="53"/>
      <c r="L981" s="82"/>
      <c r="M981" s="82"/>
      <c r="N981" s="82"/>
      <c r="O981" s="82"/>
      <c r="P981" s="53"/>
      <c r="Q981" s="85"/>
      <c r="R981" s="85"/>
      <c r="S981" s="82"/>
      <c r="T981" s="88"/>
      <c r="U981" s="91">
        <f t="shared" ref="U981" si="967">IF(E981="Journée WE",(T981-S981)/5400,(T981-S981)/3600)</f>
        <v>0</v>
      </c>
      <c r="V981" s="73">
        <f t="shared" ref="V981" si="968">IF(E981="Journée WE",(T981-S981)/(7.5*(720-W981)),(T981-S981)/(7.5*(480-W981)))</f>
        <v>0</v>
      </c>
      <c r="W981" s="76" cm="1">
        <f t="array" ref="W981">SUM(F981:F983,H981:H983,J981:J983,L981:O983*5)</f>
        <v>0</v>
      </c>
    </row>
    <row r="982" spans="1:23" ht="15" customHeight="1" x14ac:dyDescent="0.25">
      <c r="A982" s="95"/>
      <c r="B982" s="83"/>
      <c r="C982" s="83"/>
      <c r="D982" s="83"/>
      <c r="E982" s="83"/>
      <c r="F982" s="54"/>
      <c r="G982" s="54"/>
      <c r="H982" s="26"/>
      <c r="I982" s="26"/>
      <c r="J982" s="26"/>
      <c r="K982" s="26"/>
      <c r="L982" s="83"/>
      <c r="M982" s="83"/>
      <c r="N982" s="83"/>
      <c r="O982" s="83"/>
      <c r="P982" s="26"/>
      <c r="Q982" s="86"/>
      <c r="R982" s="86"/>
      <c r="S982" s="83"/>
      <c r="T982" s="89"/>
      <c r="U982" s="92"/>
      <c r="V982" s="74"/>
      <c r="W982" s="77"/>
    </row>
    <row r="983" spans="1:23" ht="15.75" customHeight="1" thickBot="1" x14ac:dyDescent="0.3">
      <c r="A983" s="96"/>
      <c r="B983" s="84"/>
      <c r="C983" s="84"/>
      <c r="D983" s="84"/>
      <c r="E983" s="84"/>
      <c r="F983" s="55"/>
      <c r="G983" s="55"/>
      <c r="H983" s="55"/>
      <c r="I983" s="55"/>
      <c r="J983" s="55"/>
      <c r="K983" s="55"/>
      <c r="L983" s="84"/>
      <c r="M983" s="84"/>
      <c r="N983" s="84"/>
      <c r="O983" s="84"/>
      <c r="P983" s="55"/>
      <c r="Q983" s="87"/>
      <c r="R983" s="87"/>
      <c r="S983" s="84"/>
      <c r="T983" s="90"/>
      <c r="U983" s="93"/>
      <c r="V983" s="75"/>
      <c r="W983" s="78"/>
    </row>
    <row r="984" spans="1:23" ht="15" customHeight="1" x14ac:dyDescent="0.25">
      <c r="A984" s="79"/>
      <c r="B984" s="64">
        <f t="shared" ref="B984" si="969">_xlfn.ISOWEEKNUM(A984)</f>
        <v>52</v>
      </c>
      <c r="C984" s="64"/>
      <c r="D984" s="64"/>
      <c r="E984" s="64"/>
      <c r="F984" s="56"/>
      <c r="G984" s="56"/>
      <c r="H984" s="56"/>
      <c r="I984" s="56"/>
      <c r="J984" s="56"/>
      <c r="K984" s="56"/>
      <c r="L984" s="64"/>
      <c r="M984" s="64"/>
      <c r="N984" s="64"/>
      <c r="O984" s="64"/>
      <c r="P984" s="56"/>
      <c r="Q984" s="67"/>
      <c r="R984" s="67"/>
      <c r="S984" s="64"/>
      <c r="T984" s="64"/>
      <c r="U984" s="70">
        <f t="shared" ref="U984" si="970">IF(E984="Journée WE",(T984-S984)/5400,(T984-S984)/3600)</f>
        <v>0</v>
      </c>
      <c r="V984" s="58">
        <f t="shared" ref="V984" si="971">IF(E984="Journée WE",(T984-S984)/(7.5*(720-W984)),(T984-S984)/(7.5*(480-W984)))</f>
        <v>0</v>
      </c>
      <c r="W984" s="61" cm="1">
        <f t="array" ref="W984">SUM(F984:F986,H984:H986,J984:J986,L984:O986*5)</f>
        <v>0</v>
      </c>
    </row>
    <row r="985" spans="1:23" ht="15" customHeight="1" x14ac:dyDescent="0.25">
      <c r="A985" s="80"/>
      <c r="B985" s="65"/>
      <c r="C985" s="65"/>
      <c r="D985" s="65"/>
      <c r="E985" s="65"/>
      <c r="F985" s="24"/>
      <c r="G985" s="24"/>
      <c r="H985" s="24"/>
      <c r="I985" s="24"/>
      <c r="J985" s="24"/>
      <c r="K985" s="24"/>
      <c r="L985" s="65"/>
      <c r="M985" s="65"/>
      <c r="N985" s="65"/>
      <c r="O985" s="65"/>
      <c r="P985" s="24"/>
      <c r="Q985" s="68"/>
      <c r="R985" s="68"/>
      <c r="S985" s="65"/>
      <c r="T985" s="65"/>
      <c r="U985" s="71"/>
      <c r="V985" s="59"/>
      <c r="W985" s="62"/>
    </row>
    <row r="986" spans="1:23" ht="15.75" customHeight="1" thickBot="1" x14ac:dyDescent="0.3">
      <c r="A986" s="81"/>
      <c r="B986" s="66"/>
      <c r="C986" s="66"/>
      <c r="D986" s="66"/>
      <c r="E986" s="66"/>
      <c r="F986" s="57"/>
      <c r="G986" s="57"/>
      <c r="H986" s="57"/>
      <c r="I986" s="57"/>
      <c r="J986" s="57"/>
      <c r="K986" s="57"/>
      <c r="L986" s="66"/>
      <c r="M986" s="66"/>
      <c r="N986" s="66"/>
      <c r="O986" s="66"/>
      <c r="P986" s="57"/>
      <c r="Q986" s="69"/>
      <c r="R986" s="69"/>
      <c r="S986" s="66"/>
      <c r="T986" s="66"/>
      <c r="U986" s="72"/>
      <c r="V986" s="60"/>
      <c r="W986" s="63"/>
    </row>
    <row r="987" spans="1:23" ht="15" customHeight="1" x14ac:dyDescent="0.25">
      <c r="A987" s="94"/>
      <c r="B987" s="82">
        <f t="shared" ref="B987" si="972">_xlfn.ISOWEEKNUM(A987)</f>
        <v>52</v>
      </c>
      <c r="C987" s="82"/>
      <c r="D987" s="82"/>
      <c r="E987" s="82"/>
      <c r="F987" s="53"/>
      <c r="G987" s="53"/>
      <c r="H987" s="53"/>
      <c r="I987" s="53"/>
      <c r="J987" s="53"/>
      <c r="K987" s="53"/>
      <c r="L987" s="82"/>
      <c r="M987" s="82"/>
      <c r="N987" s="82"/>
      <c r="O987" s="82"/>
      <c r="P987" s="53"/>
      <c r="Q987" s="85"/>
      <c r="R987" s="85"/>
      <c r="S987" s="82"/>
      <c r="T987" s="88"/>
      <c r="U987" s="91">
        <f t="shared" ref="U987" si="973">IF(E987="Journée WE",(T987-S987)/5400,(T987-S987)/3600)</f>
        <v>0</v>
      </c>
      <c r="V987" s="73">
        <f t="shared" ref="V987" si="974">IF(E987="Journée WE",(T987-S987)/(7.5*(720-W987)),(T987-S987)/(7.5*(480-W987)))</f>
        <v>0</v>
      </c>
      <c r="W987" s="76" cm="1">
        <f t="array" ref="W987">SUM(F987:F989,H987:H989,J987:J989,L987:O989*5)</f>
        <v>0</v>
      </c>
    </row>
    <row r="988" spans="1:23" ht="15" customHeight="1" x14ac:dyDescent="0.25">
      <c r="A988" s="95"/>
      <c r="B988" s="83"/>
      <c r="C988" s="83"/>
      <c r="D988" s="83"/>
      <c r="E988" s="83"/>
      <c r="F988" s="54"/>
      <c r="G988" s="54"/>
      <c r="H988" s="26"/>
      <c r="I988" s="26"/>
      <c r="J988" s="26"/>
      <c r="K988" s="26"/>
      <c r="L988" s="83"/>
      <c r="M988" s="83"/>
      <c r="N988" s="83"/>
      <c r="O988" s="83"/>
      <c r="P988" s="26"/>
      <c r="Q988" s="86"/>
      <c r="R988" s="86"/>
      <c r="S988" s="83"/>
      <c r="T988" s="89"/>
      <c r="U988" s="92"/>
      <c r="V988" s="74"/>
      <c r="W988" s="77"/>
    </row>
    <row r="989" spans="1:23" ht="15.75" customHeight="1" thickBot="1" x14ac:dyDescent="0.3">
      <c r="A989" s="96"/>
      <c r="B989" s="84"/>
      <c r="C989" s="84"/>
      <c r="D989" s="84"/>
      <c r="E989" s="84"/>
      <c r="F989" s="55"/>
      <c r="G989" s="55"/>
      <c r="H989" s="55"/>
      <c r="I989" s="55"/>
      <c r="J989" s="55"/>
      <c r="K989" s="55"/>
      <c r="L989" s="84"/>
      <c r="M989" s="84"/>
      <c r="N989" s="84"/>
      <c r="O989" s="84"/>
      <c r="P989" s="55"/>
      <c r="Q989" s="87"/>
      <c r="R989" s="87"/>
      <c r="S989" s="84"/>
      <c r="T989" s="90"/>
      <c r="U989" s="93"/>
      <c r="V989" s="75"/>
      <c r="W989" s="78"/>
    </row>
    <row r="990" spans="1:23" ht="15" customHeight="1" x14ac:dyDescent="0.25">
      <c r="A990" s="79"/>
      <c r="B990" s="64">
        <f t="shared" ref="B990" si="975">_xlfn.ISOWEEKNUM(A990)</f>
        <v>52</v>
      </c>
      <c r="C990" s="64"/>
      <c r="D990" s="64"/>
      <c r="E990" s="64"/>
      <c r="F990" s="56"/>
      <c r="G990" s="56"/>
      <c r="H990" s="56"/>
      <c r="I990" s="56"/>
      <c r="J990" s="56"/>
      <c r="K990" s="56"/>
      <c r="L990" s="64"/>
      <c r="M990" s="64"/>
      <c r="N990" s="64"/>
      <c r="O990" s="64"/>
      <c r="P990" s="56"/>
      <c r="Q990" s="67"/>
      <c r="R990" s="67"/>
      <c r="S990" s="64"/>
      <c r="T990" s="64"/>
      <c r="U990" s="70">
        <f t="shared" ref="U990" si="976">IF(E990="Journée WE",(T990-S990)/5400,(T990-S990)/3600)</f>
        <v>0</v>
      </c>
      <c r="V990" s="58">
        <f t="shared" ref="V990" si="977">IF(E990="Journée WE",(T990-S990)/(7.5*(720-W990)),(T990-S990)/(7.5*(480-W990)))</f>
        <v>0</v>
      </c>
      <c r="W990" s="61" cm="1">
        <f t="array" ref="W990">SUM(F990:F992,H990:H992,J990:J992,L990:O992*5)</f>
        <v>0</v>
      </c>
    </row>
    <row r="991" spans="1:23" ht="15" customHeight="1" x14ac:dyDescent="0.25">
      <c r="A991" s="80"/>
      <c r="B991" s="65"/>
      <c r="C991" s="65"/>
      <c r="D991" s="65"/>
      <c r="E991" s="65"/>
      <c r="F991" s="24"/>
      <c r="G991" s="24"/>
      <c r="H991" s="24"/>
      <c r="I991" s="24"/>
      <c r="J991" s="24"/>
      <c r="K991" s="24"/>
      <c r="L991" s="65"/>
      <c r="M991" s="65"/>
      <c r="N991" s="65"/>
      <c r="O991" s="65"/>
      <c r="P991" s="24"/>
      <c r="Q991" s="68"/>
      <c r="R991" s="68"/>
      <c r="S991" s="65"/>
      <c r="T991" s="65"/>
      <c r="U991" s="71"/>
      <c r="V991" s="59"/>
      <c r="W991" s="62"/>
    </row>
    <row r="992" spans="1:23" ht="15.75" customHeight="1" thickBot="1" x14ac:dyDescent="0.3">
      <c r="A992" s="81"/>
      <c r="B992" s="66"/>
      <c r="C992" s="66"/>
      <c r="D992" s="66"/>
      <c r="E992" s="66"/>
      <c r="F992" s="57"/>
      <c r="G992" s="57"/>
      <c r="H992" s="57"/>
      <c r="I992" s="57"/>
      <c r="J992" s="57"/>
      <c r="K992" s="57"/>
      <c r="L992" s="66"/>
      <c r="M992" s="66"/>
      <c r="N992" s="66"/>
      <c r="O992" s="66"/>
      <c r="P992" s="57"/>
      <c r="Q992" s="69"/>
      <c r="R992" s="69"/>
      <c r="S992" s="66"/>
      <c r="T992" s="66"/>
      <c r="U992" s="72"/>
      <c r="V992" s="60"/>
      <c r="W992" s="63"/>
    </row>
    <row r="993" spans="1:23" ht="15" customHeight="1" x14ac:dyDescent="0.25">
      <c r="A993" s="94"/>
      <c r="B993" s="82">
        <f t="shared" ref="B993" si="978">_xlfn.ISOWEEKNUM(A993)</f>
        <v>52</v>
      </c>
      <c r="C993" s="82"/>
      <c r="D993" s="82"/>
      <c r="E993" s="82"/>
      <c r="F993" s="53"/>
      <c r="G993" s="53"/>
      <c r="H993" s="53"/>
      <c r="I993" s="53"/>
      <c r="J993" s="53"/>
      <c r="K993" s="53"/>
      <c r="L993" s="82"/>
      <c r="M993" s="82"/>
      <c r="N993" s="82"/>
      <c r="O993" s="82"/>
      <c r="P993" s="53"/>
      <c r="Q993" s="85"/>
      <c r="R993" s="85"/>
      <c r="S993" s="82"/>
      <c r="T993" s="88"/>
      <c r="U993" s="91">
        <f t="shared" ref="U993" si="979">IF(E993="Journée WE",(T993-S993)/5400,(T993-S993)/3600)</f>
        <v>0</v>
      </c>
      <c r="V993" s="73">
        <f t="shared" ref="V993" si="980">IF(E993="Journée WE",(T993-S993)/(7.5*(720-W993)),(T993-S993)/(7.5*(480-W993)))</f>
        <v>0</v>
      </c>
      <c r="W993" s="76" cm="1">
        <f t="array" ref="W993">SUM(F993:F995,H993:H995,J993:J995,L993:O995*5)</f>
        <v>0</v>
      </c>
    </row>
    <row r="994" spans="1:23" ht="15" customHeight="1" x14ac:dyDescent="0.25">
      <c r="A994" s="95"/>
      <c r="B994" s="83"/>
      <c r="C994" s="83"/>
      <c r="D994" s="83"/>
      <c r="E994" s="83"/>
      <c r="F994" s="54"/>
      <c r="G994" s="54"/>
      <c r="H994" s="26"/>
      <c r="I994" s="26"/>
      <c r="J994" s="26"/>
      <c r="K994" s="26"/>
      <c r="L994" s="83"/>
      <c r="M994" s="83"/>
      <c r="N994" s="83"/>
      <c r="O994" s="83"/>
      <c r="P994" s="26"/>
      <c r="Q994" s="86"/>
      <c r="R994" s="86"/>
      <c r="S994" s="83"/>
      <c r="T994" s="89"/>
      <c r="U994" s="92"/>
      <c r="V994" s="74"/>
      <c r="W994" s="77"/>
    </row>
    <row r="995" spans="1:23" ht="15.75" customHeight="1" thickBot="1" x14ac:dyDescent="0.3">
      <c r="A995" s="96"/>
      <c r="B995" s="84"/>
      <c r="C995" s="84"/>
      <c r="D995" s="84"/>
      <c r="E995" s="84"/>
      <c r="F995" s="55"/>
      <c r="G995" s="55"/>
      <c r="H995" s="55"/>
      <c r="I995" s="55"/>
      <c r="J995" s="55"/>
      <c r="K995" s="55"/>
      <c r="L995" s="84"/>
      <c r="M995" s="84"/>
      <c r="N995" s="84"/>
      <c r="O995" s="84"/>
      <c r="P995" s="55"/>
      <c r="Q995" s="87"/>
      <c r="R995" s="87"/>
      <c r="S995" s="84"/>
      <c r="T995" s="90"/>
      <c r="U995" s="93"/>
      <c r="V995" s="75"/>
      <c r="W995" s="78"/>
    </row>
    <row r="996" spans="1:23" ht="15" customHeight="1" x14ac:dyDescent="0.25">
      <c r="A996" s="79"/>
      <c r="B996" s="64">
        <f t="shared" ref="B996" si="981">_xlfn.ISOWEEKNUM(A996)</f>
        <v>52</v>
      </c>
      <c r="C996" s="64"/>
      <c r="D996" s="64"/>
      <c r="E996" s="64"/>
      <c r="F996" s="56"/>
      <c r="G996" s="56"/>
      <c r="H996" s="56"/>
      <c r="I996" s="56"/>
      <c r="J996" s="56"/>
      <c r="K996" s="56"/>
      <c r="L996" s="64"/>
      <c r="M996" s="64"/>
      <c r="N996" s="64"/>
      <c r="O996" s="64"/>
      <c r="P996" s="56"/>
      <c r="Q996" s="67"/>
      <c r="R996" s="67"/>
      <c r="S996" s="64"/>
      <c r="T996" s="64"/>
      <c r="U996" s="70">
        <f t="shared" ref="U996" si="982">IF(E996="Journée WE",(T996-S996)/5400,(T996-S996)/3600)</f>
        <v>0</v>
      </c>
      <c r="V996" s="58">
        <f t="shared" ref="V996" si="983">IF(E996="Journée WE",(T996-S996)/(7.5*(720-W996)),(T996-S996)/(7.5*(480-W996)))</f>
        <v>0</v>
      </c>
      <c r="W996" s="61" cm="1">
        <f t="array" ref="W996">SUM(F996:F998,H996:H998,J996:J998,L996:O998*5)</f>
        <v>0</v>
      </c>
    </row>
    <row r="997" spans="1:23" ht="15" customHeight="1" x14ac:dyDescent="0.25">
      <c r="A997" s="80"/>
      <c r="B997" s="65"/>
      <c r="C997" s="65"/>
      <c r="D997" s="65"/>
      <c r="E997" s="65"/>
      <c r="F997" s="24"/>
      <c r="G997" s="24"/>
      <c r="H997" s="24"/>
      <c r="I997" s="24"/>
      <c r="J997" s="24"/>
      <c r="K997" s="24"/>
      <c r="L997" s="65"/>
      <c r="M997" s="65"/>
      <c r="N997" s="65"/>
      <c r="O997" s="65"/>
      <c r="P997" s="24"/>
      <c r="Q997" s="68"/>
      <c r="R997" s="68"/>
      <c r="S997" s="65"/>
      <c r="T997" s="65"/>
      <c r="U997" s="71"/>
      <c r="V997" s="59"/>
      <c r="W997" s="62"/>
    </row>
    <row r="998" spans="1:23" ht="15.75" customHeight="1" thickBot="1" x14ac:dyDescent="0.3">
      <c r="A998" s="81"/>
      <c r="B998" s="66"/>
      <c r="C998" s="66"/>
      <c r="D998" s="66"/>
      <c r="E998" s="66"/>
      <c r="F998" s="57"/>
      <c r="G998" s="57"/>
      <c r="H998" s="57"/>
      <c r="I998" s="57"/>
      <c r="J998" s="57"/>
      <c r="K998" s="57"/>
      <c r="L998" s="66"/>
      <c r="M998" s="66"/>
      <c r="N998" s="66"/>
      <c r="O998" s="66"/>
      <c r="P998" s="57"/>
      <c r="Q998" s="69"/>
      <c r="R998" s="69"/>
      <c r="S998" s="66"/>
      <c r="T998" s="66"/>
      <c r="U998" s="72"/>
      <c r="V998" s="60"/>
      <c r="W998" s="63"/>
    </row>
    <row r="999" spans="1:23" ht="15" customHeight="1" x14ac:dyDescent="0.25">
      <c r="A999" s="94"/>
      <c r="B999" s="82">
        <f t="shared" ref="B999" si="984">_xlfn.ISOWEEKNUM(A999)</f>
        <v>52</v>
      </c>
      <c r="C999" s="82"/>
      <c r="D999" s="82"/>
      <c r="E999" s="82"/>
      <c r="F999" s="53"/>
      <c r="G999" s="53"/>
      <c r="H999" s="53"/>
      <c r="I999" s="53"/>
      <c r="J999" s="53"/>
      <c r="K999" s="53"/>
      <c r="L999" s="82"/>
      <c r="M999" s="82"/>
      <c r="N999" s="82"/>
      <c r="O999" s="82"/>
      <c r="P999" s="53"/>
      <c r="Q999" s="85"/>
      <c r="R999" s="85"/>
      <c r="S999" s="82"/>
      <c r="T999" s="88"/>
      <c r="U999" s="91">
        <f t="shared" ref="U999" si="985">IF(E999="Journée WE",(T999-S999)/5400,(T999-S999)/3600)</f>
        <v>0</v>
      </c>
      <c r="V999" s="73">
        <f t="shared" ref="V999" si="986">IF(E999="Journée WE",(T999-S999)/(7.5*(720-W999)),(T999-S999)/(7.5*(480-W999)))</f>
        <v>0</v>
      </c>
      <c r="W999" s="76" cm="1">
        <f t="array" ref="W999">SUM(F999:F1001,H999:H1001,J999:J1001,L999:O1001*5)</f>
        <v>0</v>
      </c>
    </row>
    <row r="1000" spans="1:23" ht="15" customHeight="1" x14ac:dyDescent="0.25">
      <c r="A1000" s="95"/>
      <c r="B1000" s="83"/>
      <c r="C1000" s="83"/>
      <c r="D1000" s="83"/>
      <c r="E1000" s="83"/>
      <c r="F1000" s="54"/>
      <c r="G1000" s="54"/>
      <c r="H1000" s="26"/>
      <c r="I1000" s="26"/>
      <c r="J1000" s="26"/>
      <c r="K1000" s="26"/>
      <c r="L1000" s="83"/>
      <c r="M1000" s="83"/>
      <c r="N1000" s="83"/>
      <c r="O1000" s="83"/>
      <c r="P1000" s="26"/>
      <c r="Q1000" s="86"/>
      <c r="R1000" s="86"/>
      <c r="S1000" s="83"/>
      <c r="T1000" s="89"/>
      <c r="U1000" s="92"/>
      <c r="V1000" s="74"/>
      <c r="W1000" s="77"/>
    </row>
    <row r="1001" spans="1:23" ht="15.75" customHeight="1" thickBot="1" x14ac:dyDescent="0.3">
      <c r="A1001" s="96"/>
      <c r="B1001" s="84"/>
      <c r="C1001" s="84"/>
      <c r="D1001" s="84"/>
      <c r="E1001" s="84"/>
      <c r="F1001" s="55"/>
      <c r="G1001" s="55"/>
      <c r="H1001" s="55"/>
      <c r="I1001" s="55"/>
      <c r="J1001" s="55"/>
      <c r="K1001" s="55"/>
      <c r="L1001" s="84"/>
      <c r="M1001" s="84"/>
      <c r="N1001" s="84"/>
      <c r="O1001" s="84"/>
      <c r="P1001" s="55"/>
      <c r="Q1001" s="87"/>
      <c r="R1001" s="87"/>
      <c r="S1001" s="84"/>
      <c r="T1001" s="90"/>
      <c r="U1001" s="93"/>
      <c r="V1001" s="75"/>
      <c r="W1001" s="78"/>
    </row>
    <row r="1002" spans="1:23" ht="15" customHeight="1" x14ac:dyDescent="0.25">
      <c r="A1002" s="79"/>
      <c r="B1002" s="64">
        <f t="shared" ref="B1002" si="987">_xlfn.ISOWEEKNUM(A1002)</f>
        <v>52</v>
      </c>
      <c r="C1002" s="64"/>
      <c r="D1002" s="64"/>
      <c r="E1002" s="64"/>
      <c r="F1002" s="56"/>
      <c r="G1002" s="56"/>
      <c r="H1002" s="56"/>
      <c r="I1002" s="56"/>
      <c r="J1002" s="56"/>
      <c r="K1002" s="56"/>
      <c r="L1002" s="64"/>
      <c r="M1002" s="64"/>
      <c r="N1002" s="64"/>
      <c r="O1002" s="64"/>
      <c r="P1002" s="56"/>
      <c r="Q1002" s="67"/>
      <c r="R1002" s="67"/>
      <c r="S1002" s="64"/>
      <c r="T1002" s="64"/>
      <c r="U1002" s="70">
        <f t="shared" ref="U1002" si="988">IF(E1002="Journée WE",(T1002-S1002)/5400,(T1002-S1002)/3600)</f>
        <v>0</v>
      </c>
      <c r="V1002" s="58">
        <f t="shared" ref="V1002" si="989">IF(E1002="Journée WE",(T1002-S1002)/(7.5*(720-W1002)),(T1002-S1002)/(7.5*(480-W1002)))</f>
        <v>0</v>
      </c>
      <c r="W1002" s="61" cm="1">
        <f t="array" ref="W1002">SUM(F1002:F1004,H1002:H1004,J1002:J1004,L1002:O1004*5)</f>
        <v>0</v>
      </c>
    </row>
    <row r="1003" spans="1:23" ht="15" customHeight="1" x14ac:dyDescent="0.25">
      <c r="A1003" s="80"/>
      <c r="B1003" s="65"/>
      <c r="C1003" s="65"/>
      <c r="D1003" s="65"/>
      <c r="E1003" s="65"/>
      <c r="F1003" s="24"/>
      <c r="G1003" s="24"/>
      <c r="H1003" s="24"/>
      <c r="I1003" s="24"/>
      <c r="J1003" s="24"/>
      <c r="K1003" s="24"/>
      <c r="L1003" s="65"/>
      <c r="M1003" s="65"/>
      <c r="N1003" s="65"/>
      <c r="O1003" s="65"/>
      <c r="P1003" s="24"/>
      <c r="Q1003" s="68"/>
      <c r="R1003" s="68"/>
      <c r="S1003" s="65"/>
      <c r="T1003" s="65"/>
      <c r="U1003" s="71"/>
      <c r="V1003" s="59"/>
      <c r="W1003" s="62"/>
    </row>
    <row r="1004" spans="1:23" ht="15.75" customHeight="1" thickBot="1" x14ac:dyDescent="0.3">
      <c r="A1004" s="81"/>
      <c r="B1004" s="66"/>
      <c r="C1004" s="66"/>
      <c r="D1004" s="66"/>
      <c r="E1004" s="66"/>
      <c r="F1004" s="57"/>
      <c r="G1004" s="57"/>
      <c r="H1004" s="57"/>
      <c r="I1004" s="57"/>
      <c r="J1004" s="57"/>
      <c r="K1004" s="57"/>
      <c r="L1004" s="66"/>
      <c r="M1004" s="66"/>
      <c r="N1004" s="66"/>
      <c r="O1004" s="66"/>
      <c r="P1004" s="57"/>
      <c r="Q1004" s="69"/>
      <c r="R1004" s="69"/>
      <c r="S1004" s="66"/>
      <c r="T1004" s="66"/>
      <c r="U1004" s="72"/>
      <c r="V1004" s="60"/>
      <c r="W1004" s="63"/>
    </row>
    <row r="1005" spans="1:23" ht="15" customHeight="1" x14ac:dyDescent="0.25">
      <c r="A1005" s="94"/>
      <c r="B1005" s="82">
        <f t="shared" ref="B1005" si="990">_xlfn.ISOWEEKNUM(A1005)</f>
        <v>52</v>
      </c>
      <c r="C1005" s="82"/>
      <c r="D1005" s="82"/>
      <c r="E1005" s="82"/>
      <c r="F1005" s="53"/>
      <c r="G1005" s="53"/>
      <c r="H1005" s="53"/>
      <c r="I1005" s="53"/>
      <c r="J1005" s="53"/>
      <c r="K1005" s="53"/>
      <c r="L1005" s="82"/>
      <c r="M1005" s="82"/>
      <c r="N1005" s="82"/>
      <c r="O1005" s="82"/>
      <c r="P1005" s="53"/>
      <c r="Q1005" s="85"/>
      <c r="R1005" s="85"/>
      <c r="S1005" s="82"/>
      <c r="T1005" s="88"/>
      <c r="U1005" s="91">
        <f t="shared" ref="U1005" si="991">IF(E1005="Journée WE",(T1005-S1005)/5400,(T1005-S1005)/3600)</f>
        <v>0</v>
      </c>
      <c r="V1005" s="73">
        <f t="shared" ref="V1005" si="992">IF(E1005="Journée WE",(T1005-S1005)/(7.5*(720-W1005)),(T1005-S1005)/(7.5*(480-W1005)))</f>
        <v>0</v>
      </c>
      <c r="W1005" s="76" cm="1">
        <f t="array" ref="W1005">SUM(F1005:F1007,H1005:H1007,J1005:J1007,L1005:O1007*5)</f>
        <v>0</v>
      </c>
    </row>
    <row r="1006" spans="1:23" ht="15" customHeight="1" x14ac:dyDescent="0.25">
      <c r="A1006" s="95"/>
      <c r="B1006" s="83"/>
      <c r="C1006" s="83"/>
      <c r="D1006" s="83"/>
      <c r="E1006" s="83"/>
      <c r="F1006" s="54"/>
      <c r="G1006" s="54"/>
      <c r="H1006" s="26"/>
      <c r="I1006" s="26"/>
      <c r="J1006" s="26"/>
      <c r="K1006" s="26"/>
      <c r="L1006" s="83"/>
      <c r="M1006" s="83"/>
      <c r="N1006" s="83"/>
      <c r="O1006" s="83"/>
      <c r="P1006" s="26"/>
      <c r="Q1006" s="86"/>
      <c r="R1006" s="86"/>
      <c r="S1006" s="83"/>
      <c r="T1006" s="89"/>
      <c r="U1006" s="92"/>
      <c r="V1006" s="74"/>
      <c r="W1006" s="77"/>
    </row>
    <row r="1007" spans="1:23" ht="15.75" customHeight="1" thickBot="1" x14ac:dyDescent="0.3">
      <c r="A1007" s="96"/>
      <c r="B1007" s="84"/>
      <c r="C1007" s="84"/>
      <c r="D1007" s="84"/>
      <c r="E1007" s="84"/>
      <c r="F1007" s="55"/>
      <c r="G1007" s="55"/>
      <c r="H1007" s="55"/>
      <c r="I1007" s="55"/>
      <c r="J1007" s="55"/>
      <c r="K1007" s="55"/>
      <c r="L1007" s="84"/>
      <c r="M1007" s="84"/>
      <c r="N1007" s="84"/>
      <c r="O1007" s="84"/>
      <c r="P1007" s="55"/>
      <c r="Q1007" s="87"/>
      <c r="R1007" s="87"/>
      <c r="S1007" s="84"/>
      <c r="T1007" s="90"/>
      <c r="U1007" s="93"/>
      <c r="V1007" s="75"/>
      <c r="W1007" s="78"/>
    </row>
    <row r="1008" spans="1:23" ht="15" customHeight="1" x14ac:dyDescent="0.25">
      <c r="A1008" s="79"/>
      <c r="B1008" s="64">
        <f t="shared" ref="B1008" si="993">_xlfn.ISOWEEKNUM(A1008)</f>
        <v>52</v>
      </c>
      <c r="C1008" s="64"/>
      <c r="D1008" s="64"/>
      <c r="E1008" s="64"/>
      <c r="F1008" s="56"/>
      <c r="G1008" s="56"/>
      <c r="H1008" s="56"/>
      <c r="I1008" s="56"/>
      <c r="J1008" s="56"/>
      <c r="K1008" s="56"/>
      <c r="L1008" s="64"/>
      <c r="M1008" s="64"/>
      <c r="N1008" s="64"/>
      <c r="O1008" s="64"/>
      <c r="P1008" s="56"/>
      <c r="Q1008" s="67"/>
      <c r="R1008" s="67"/>
      <c r="S1008" s="64"/>
      <c r="T1008" s="64"/>
      <c r="U1008" s="70">
        <f t="shared" ref="U1008" si="994">IF(E1008="Journée WE",(T1008-S1008)/5400,(T1008-S1008)/3600)</f>
        <v>0</v>
      </c>
      <c r="V1008" s="58">
        <f t="shared" ref="V1008" si="995">IF(E1008="Journée WE",(T1008-S1008)/(7.5*(720-W1008)),(T1008-S1008)/(7.5*(480-W1008)))</f>
        <v>0</v>
      </c>
      <c r="W1008" s="61" cm="1">
        <f t="array" ref="W1008">SUM(F1008:F1010,H1008:H1010,J1008:J1010,L1008:O1010*5)</f>
        <v>0</v>
      </c>
    </row>
    <row r="1009" spans="1:23" ht="15" customHeight="1" x14ac:dyDescent="0.25">
      <c r="A1009" s="80"/>
      <c r="B1009" s="65"/>
      <c r="C1009" s="65"/>
      <c r="D1009" s="65"/>
      <c r="E1009" s="65"/>
      <c r="F1009" s="24"/>
      <c r="G1009" s="24"/>
      <c r="H1009" s="24"/>
      <c r="I1009" s="24"/>
      <c r="J1009" s="24"/>
      <c r="K1009" s="24"/>
      <c r="L1009" s="65"/>
      <c r="M1009" s="65"/>
      <c r="N1009" s="65"/>
      <c r="O1009" s="65"/>
      <c r="P1009" s="24"/>
      <c r="Q1009" s="68"/>
      <c r="R1009" s="68"/>
      <c r="S1009" s="65"/>
      <c r="T1009" s="65"/>
      <c r="U1009" s="71"/>
      <c r="V1009" s="59"/>
      <c r="W1009" s="62"/>
    </row>
    <row r="1010" spans="1:23" ht="15.75" customHeight="1" thickBot="1" x14ac:dyDescent="0.3">
      <c r="A1010" s="81"/>
      <c r="B1010" s="66"/>
      <c r="C1010" s="66"/>
      <c r="D1010" s="66"/>
      <c r="E1010" s="66"/>
      <c r="F1010" s="57"/>
      <c r="G1010" s="57"/>
      <c r="H1010" s="57"/>
      <c r="I1010" s="57"/>
      <c r="J1010" s="57"/>
      <c r="K1010" s="57"/>
      <c r="L1010" s="66"/>
      <c r="M1010" s="66"/>
      <c r="N1010" s="66"/>
      <c r="O1010" s="66"/>
      <c r="P1010" s="57"/>
      <c r="Q1010" s="69"/>
      <c r="R1010" s="69"/>
      <c r="S1010" s="66"/>
      <c r="T1010" s="66"/>
      <c r="U1010" s="72"/>
      <c r="V1010" s="60"/>
      <c r="W1010" s="63"/>
    </row>
    <row r="1011" spans="1:23" ht="15" customHeight="1" x14ac:dyDescent="0.25">
      <c r="A1011" s="94"/>
      <c r="B1011" s="82">
        <f t="shared" ref="B1011" si="996">_xlfn.ISOWEEKNUM(A1011)</f>
        <v>52</v>
      </c>
      <c r="C1011" s="82"/>
      <c r="D1011" s="82"/>
      <c r="E1011" s="82"/>
      <c r="F1011" s="53"/>
      <c r="G1011" s="53"/>
      <c r="H1011" s="53"/>
      <c r="I1011" s="53"/>
      <c r="J1011" s="53"/>
      <c r="K1011" s="53"/>
      <c r="L1011" s="82"/>
      <c r="M1011" s="82"/>
      <c r="N1011" s="82"/>
      <c r="O1011" s="82"/>
      <c r="P1011" s="53"/>
      <c r="Q1011" s="85"/>
      <c r="R1011" s="85"/>
      <c r="S1011" s="82"/>
      <c r="T1011" s="88"/>
      <c r="U1011" s="91">
        <f t="shared" ref="U1011" si="997">IF(E1011="Journée WE",(T1011-S1011)/5400,(T1011-S1011)/3600)</f>
        <v>0</v>
      </c>
      <c r="V1011" s="73">
        <f t="shared" ref="V1011" si="998">IF(E1011="Journée WE",(T1011-S1011)/(7.5*(720-W1011)),(T1011-S1011)/(7.5*(480-W1011)))</f>
        <v>0</v>
      </c>
      <c r="W1011" s="76" cm="1">
        <f t="array" ref="W1011">SUM(F1011:F1013,H1011:H1013,J1011:J1013,L1011:O1013*5)</f>
        <v>0</v>
      </c>
    </row>
    <row r="1012" spans="1:23" ht="15" customHeight="1" x14ac:dyDescent="0.25">
      <c r="A1012" s="95"/>
      <c r="B1012" s="83"/>
      <c r="C1012" s="83"/>
      <c r="D1012" s="83"/>
      <c r="E1012" s="83"/>
      <c r="F1012" s="54"/>
      <c r="G1012" s="54"/>
      <c r="H1012" s="26"/>
      <c r="I1012" s="26"/>
      <c r="J1012" s="26"/>
      <c r="K1012" s="26"/>
      <c r="L1012" s="83"/>
      <c r="M1012" s="83"/>
      <c r="N1012" s="83"/>
      <c r="O1012" s="83"/>
      <c r="P1012" s="26"/>
      <c r="Q1012" s="86"/>
      <c r="R1012" s="86"/>
      <c r="S1012" s="83"/>
      <c r="T1012" s="89"/>
      <c r="U1012" s="92"/>
      <c r="V1012" s="74"/>
      <c r="W1012" s="77"/>
    </row>
    <row r="1013" spans="1:23" ht="15.75" customHeight="1" thickBot="1" x14ac:dyDescent="0.3">
      <c r="A1013" s="96"/>
      <c r="B1013" s="84"/>
      <c r="C1013" s="84"/>
      <c r="D1013" s="84"/>
      <c r="E1013" s="84"/>
      <c r="F1013" s="55"/>
      <c r="G1013" s="55"/>
      <c r="H1013" s="55"/>
      <c r="I1013" s="55"/>
      <c r="J1013" s="55"/>
      <c r="K1013" s="55"/>
      <c r="L1013" s="84"/>
      <c r="M1013" s="84"/>
      <c r="N1013" s="84"/>
      <c r="O1013" s="84"/>
      <c r="P1013" s="55"/>
      <c r="Q1013" s="87"/>
      <c r="R1013" s="87"/>
      <c r="S1013" s="84"/>
      <c r="T1013" s="90"/>
      <c r="U1013" s="93"/>
      <c r="V1013" s="75"/>
      <c r="W1013" s="78"/>
    </row>
    <row r="1014" spans="1:23" ht="15" customHeight="1" x14ac:dyDescent="0.25">
      <c r="A1014" s="79"/>
      <c r="B1014" s="64">
        <f t="shared" ref="B1014" si="999">_xlfn.ISOWEEKNUM(A1014)</f>
        <v>52</v>
      </c>
      <c r="C1014" s="64"/>
      <c r="D1014" s="64"/>
      <c r="E1014" s="64"/>
      <c r="F1014" s="56"/>
      <c r="G1014" s="56"/>
      <c r="H1014" s="56"/>
      <c r="I1014" s="56"/>
      <c r="J1014" s="56"/>
      <c r="K1014" s="56"/>
      <c r="L1014" s="64"/>
      <c r="M1014" s="64"/>
      <c r="N1014" s="64"/>
      <c r="O1014" s="64"/>
      <c r="P1014" s="56"/>
      <c r="Q1014" s="67"/>
      <c r="R1014" s="67"/>
      <c r="S1014" s="64"/>
      <c r="T1014" s="64"/>
      <c r="U1014" s="70">
        <f t="shared" ref="U1014" si="1000">IF(E1014="Journée WE",(T1014-S1014)/5400,(T1014-S1014)/3600)</f>
        <v>0</v>
      </c>
      <c r="V1014" s="58">
        <f t="shared" ref="V1014" si="1001">IF(E1014="Journée WE",(T1014-S1014)/(7.5*(720-W1014)),(T1014-S1014)/(7.5*(480-W1014)))</f>
        <v>0</v>
      </c>
      <c r="W1014" s="61" cm="1">
        <f t="array" ref="W1014">SUM(F1014:F1016,H1014:H1016,J1014:J1016,L1014:O1016*5)</f>
        <v>0</v>
      </c>
    </row>
    <row r="1015" spans="1:23" ht="15" customHeight="1" x14ac:dyDescent="0.25">
      <c r="A1015" s="80"/>
      <c r="B1015" s="65"/>
      <c r="C1015" s="65"/>
      <c r="D1015" s="65"/>
      <c r="E1015" s="65"/>
      <c r="F1015" s="24"/>
      <c r="G1015" s="24"/>
      <c r="H1015" s="24"/>
      <c r="I1015" s="24"/>
      <c r="J1015" s="24"/>
      <c r="K1015" s="24"/>
      <c r="L1015" s="65"/>
      <c r="M1015" s="65"/>
      <c r="N1015" s="65"/>
      <c r="O1015" s="65"/>
      <c r="P1015" s="24"/>
      <c r="Q1015" s="68"/>
      <c r="R1015" s="68"/>
      <c r="S1015" s="65"/>
      <c r="T1015" s="65"/>
      <c r="U1015" s="71"/>
      <c r="V1015" s="59"/>
      <c r="W1015" s="62"/>
    </row>
    <row r="1016" spans="1:23" ht="15.75" customHeight="1" thickBot="1" x14ac:dyDescent="0.3">
      <c r="A1016" s="81"/>
      <c r="B1016" s="66"/>
      <c r="C1016" s="66"/>
      <c r="D1016" s="66"/>
      <c r="E1016" s="66"/>
      <c r="F1016" s="57"/>
      <c r="G1016" s="57"/>
      <c r="H1016" s="57"/>
      <c r="I1016" s="57"/>
      <c r="J1016" s="57"/>
      <c r="K1016" s="57"/>
      <c r="L1016" s="66"/>
      <c r="M1016" s="66"/>
      <c r="N1016" s="66"/>
      <c r="O1016" s="66"/>
      <c r="P1016" s="57"/>
      <c r="Q1016" s="69"/>
      <c r="R1016" s="69"/>
      <c r="S1016" s="66"/>
      <c r="T1016" s="66"/>
      <c r="U1016" s="72"/>
      <c r="V1016" s="60"/>
      <c r="W1016" s="63"/>
    </row>
    <row r="1017" spans="1:23" ht="15" customHeight="1" x14ac:dyDescent="0.25">
      <c r="A1017" s="94"/>
      <c r="B1017" s="82">
        <f t="shared" ref="B1017" si="1002">_xlfn.ISOWEEKNUM(A1017)</f>
        <v>52</v>
      </c>
      <c r="C1017" s="82"/>
      <c r="D1017" s="82"/>
      <c r="E1017" s="82"/>
      <c r="F1017" s="53"/>
      <c r="G1017" s="53"/>
      <c r="H1017" s="53"/>
      <c r="I1017" s="53"/>
      <c r="J1017" s="53"/>
      <c r="K1017" s="53"/>
      <c r="L1017" s="82"/>
      <c r="M1017" s="82"/>
      <c r="N1017" s="82"/>
      <c r="O1017" s="82"/>
      <c r="P1017" s="53"/>
      <c r="Q1017" s="85"/>
      <c r="R1017" s="85"/>
      <c r="S1017" s="82"/>
      <c r="T1017" s="88"/>
      <c r="U1017" s="91">
        <f t="shared" ref="U1017" si="1003">IF(E1017="Journée WE",(T1017-S1017)/5400,(T1017-S1017)/3600)</f>
        <v>0</v>
      </c>
      <c r="V1017" s="73">
        <f t="shared" ref="V1017" si="1004">IF(E1017="Journée WE",(T1017-S1017)/(7.5*(720-W1017)),(T1017-S1017)/(7.5*(480-W1017)))</f>
        <v>0</v>
      </c>
      <c r="W1017" s="76" cm="1">
        <f t="array" ref="W1017">SUM(F1017:F1019,H1017:H1019,J1017:J1019,L1017:O1019*5)</f>
        <v>0</v>
      </c>
    </row>
    <row r="1018" spans="1:23" ht="15" customHeight="1" x14ac:dyDescent="0.25">
      <c r="A1018" s="95"/>
      <c r="B1018" s="83"/>
      <c r="C1018" s="83"/>
      <c r="D1018" s="83"/>
      <c r="E1018" s="83"/>
      <c r="F1018" s="54"/>
      <c r="G1018" s="54"/>
      <c r="H1018" s="26"/>
      <c r="I1018" s="26"/>
      <c r="J1018" s="26"/>
      <c r="K1018" s="26"/>
      <c r="L1018" s="83"/>
      <c r="M1018" s="83"/>
      <c r="N1018" s="83"/>
      <c r="O1018" s="83"/>
      <c r="P1018" s="26"/>
      <c r="Q1018" s="86"/>
      <c r="R1018" s="86"/>
      <c r="S1018" s="83"/>
      <c r="T1018" s="89"/>
      <c r="U1018" s="92"/>
      <c r="V1018" s="74"/>
      <c r="W1018" s="77"/>
    </row>
    <row r="1019" spans="1:23" ht="15.75" customHeight="1" thickBot="1" x14ac:dyDescent="0.3">
      <c r="A1019" s="96"/>
      <c r="B1019" s="84"/>
      <c r="C1019" s="84"/>
      <c r="D1019" s="84"/>
      <c r="E1019" s="84"/>
      <c r="F1019" s="55"/>
      <c r="G1019" s="55"/>
      <c r="H1019" s="55"/>
      <c r="I1019" s="55"/>
      <c r="J1019" s="55"/>
      <c r="K1019" s="55"/>
      <c r="L1019" s="84"/>
      <c r="M1019" s="84"/>
      <c r="N1019" s="84"/>
      <c r="O1019" s="84"/>
      <c r="P1019" s="55"/>
      <c r="Q1019" s="87"/>
      <c r="R1019" s="87"/>
      <c r="S1019" s="84"/>
      <c r="T1019" s="90"/>
      <c r="U1019" s="93"/>
      <c r="V1019" s="75"/>
      <c r="W1019" s="78"/>
    </row>
    <row r="1020" spans="1:23" ht="15" customHeight="1" x14ac:dyDescent="0.25">
      <c r="A1020" s="79"/>
      <c r="B1020" s="64">
        <f t="shared" ref="B1020" si="1005">_xlfn.ISOWEEKNUM(A1020)</f>
        <v>52</v>
      </c>
      <c r="C1020" s="64"/>
      <c r="D1020" s="64"/>
      <c r="E1020" s="64"/>
      <c r="F1020" s="56"/>
      <c r="G1020" s="56"/>
      <c r="H1020" s="56"/>
      <c r="I1020" s="56"/>
      <c r="J1020" s="56"/>
      <c r="K1020" s="56"/>
      <c r="L1020" s="64"/>
      <c r="M1020" s="64"/>
      <c r="N1020" s="64"/>
      <c r="O1020" s="64"/>
      <c r="P1020" s="56"/>
      <c r="Q1020" s="67"/>
      <c r="R1020" s="67"/>
      <c r="S1020" s="64"/>
      <c r="T1020" s="64"/>
      <c r="U1020" s="70">
        <f t="shared" ref="U1020" si="1006">IF(E1020="Journée WE",(T1020-S1020)/5400,(T1020-S1020)/3600)</f>
        <v>0</v>
      </c>
      <c r="V1020" s="58">
        <f t="shared" ref="V1020" si="1007">IF(E1020="Journée WE",(T1020-S1020)/(7.5*(720-W1020)),(T1020-S1020)/(7.5*(480-W1020)))</f>
        <v>0</v>
      </c>
      <c r="W1020" s="61" cm="1">
        <f t="array" ref="W1020">SUM(F1020:F1022,H1020:H1022,J1020:J1022,L1020:O1022*5)</f>
        <v>0</v>
      </c>
    </row>
    <row r="1021" spans="1:23" ht="15" customHeight="1" x14ac:dyDescent="0.25">
      <c r="A1021" s="80"/>
      <c r="B1021" s="65"/>
      <c r="C1021" s="65"/>
      <c r="D1021" s="65"/>
      <c r="E1021" s="65"/>
      <c r="F1021" s="24"/>
      <c r="G1021" s="24"/>
      <c r="H1021" s="24"/>
      <c r="I1021" s="24"/>
      <c r="J1021" s="24"/>
      <c r="K1021" s="24"/>
      <c r="L1021" s="65"/>
      <c r="M1021" s="65"/>
      <c r="N1021" s="65"/>
      <c r="O1021" s="65"/>
      <c r="P1021" s="24"/>
      <c r="Q1021" s="68"/>
      <c r="R1021" s="68"/>
      <c r="S1021" s="65"/>
      <c r="T1021" s="65"/>
      <c r="U1021" s="71"/>
      <c r="V1021" s="59"/>
      <c r="W1021" s="62"/>
    </row>
    <row r="1022" spans="1:23" ht="15.75" customHeight="1" thickBot="1" x14ac:dyDescent="0.3">
      <c r="A1022" s="81"/>
      <c r="B1022" s="66"/>
      <c r="C1022" s="66"/>
      <c r="D1022" s="66"/>
      <c r="E1022" s="66"/>
      <c r="F1022" s="57"/>
      <c r="G1022" s="57"/>
      <c r="H1022" s="57"/>
      <c r="I1022" s="57"/>
      <c r="J1022" s="57"/>
      <c r="K1022" s="57"/>
      <c r="L1022" s="66"/>
      <c r="M1022" s="66"/>
      <c r="N1022" s="66"/>
      <c r="O1022" s="66"/>
      <c r="P1022" s="57"/>
      <c r="Q1022" s="69"/>
      <c r="R1022" s="69"/>
      <c r="S1022" s="66"/>
      <c r="T1022" s="66"/>
      <c r="U1022" s="72"/>
      <c r="V1022" s="60"/>
      <c r="W1022" s="63"/>
    </row>
    <row r="1023" spans="1:23" ht="15" customHeight="1" x14ac:dyDescent="0.25">
      <c r="A1023" s="94"/>
      <c r="B1023" s="82">
        <f t="shared" ref="B1023" si="1008">_xlfn.ISOWEEKNUM(A1023)</f>
        <v>52</v>
      </c>
      <c r="C1023" s="82"/>
      <c r="D1023" s="82"/>
      <c r="E1023" s="82"/>
      <c r="F1023" s="53"/>
      <c r="G1023" s="53"/>
      <c r="H1023" s="53"/>
      <c r="I1023" s="53"/>
      <c r="J1023" s="53"/>
      <c r="K1023" s="53"/>
      <c r="L1023" s="82"/>
      <c r="M1023" s="82"/>
      <c r="N1023" s="82"/>
      <c r="O1023" s="82"/>
      <c r="P1023" s="53"/>
      <c r="Q1023" s="85"/>
      <c r="R1023" s="85"/>
      <c r="S1023" s="82"/>
      <c r="T1023" s="88"/>
      <c r="U1023" s="91">
        <f t="shared" ref="U1023" si="1009">IF(E1023="Journée WE",(T1023-S1023)/5400,(T1023-S1023)/3600)</f>
        <v>0</v>
      </c>
      <c r="V1023" s="73">
        <f t="shared" ref="V1023" si="1010">IF(E1023="Journée WE",(T1023-S1023)/(7.5*(720-W1023)),(T1023-S1023)/(7.5*(480-W1023)))</f>
        <v>0</v>
      </c>
      <c r="W1023" s="76" cm="1">
        <f t="array" ref="W1023">SUM(F1023:F1025,H1023:H1025,J1023:J1025,L1023:O1025*5)</f>
        <v>0</v>
      </c>
    </row>
    <row r="1024" spans="1:23" ht="15" customHeight="1" x14ac:dyDescent="0.25">
      <c r="A1024" s="95"/>
      <c r="B1024" s="83"/>
      <c r="C1024" s="83"/>
      <c r="D1024" s="83"/>
      <c r="E1024" s="83"/>
      <c r="F1024" s="54"/>
      <c r="G1024" s="54"/>
      <c r="H1024" s="26"/>
      <c r="I1024" s="26"/>
      <c r="J1024" s="26"/>
      <c r="K1024" s="26"/>
      <c r="L1024" s="83"/>
      <c r="M1024" s="83"/>
      <c r="N1024" s="83"/>
      <c r="O1024" s="83"/>
      <c r="P1024" s="26"/>
      <c r="Q1024" s="86"/>
      <c r="R1024" s="86"/>
      <c r="S1024" s="83"/>
      <c r="T1024" s="89"/>
      <c r="U1024" s="92"/>
      <c r="V1024" s="74"/>
      <c r="W1024" s="77"/>
    </row>
    <row r="1025" spans="1:23" ht="15.75" customHeight="1" thickBot="1" x14ac:dyDescent="0.3">
      <c r="A1025" s="96"/>
      <c r="B1025" s="84"/>
      <c r="C1025" s="84"/>
      <c r="D1025" s="84"/>
      <c r="E1025" s="84"/>
      <c r="F1025" s="55"/>
      <c r="G1025" s="55"/>
      <c r="H1025" s="55"/>
      <c r="I1025" s="55"/>
      <c r="J1025" s="55"/>
      <c r="K1025" s="55"/>
      <c r="L1025" s="84"/>
      <c r="M1025" s="84"/>
      <c r="N1025" s="84"/>
      <c r="O1025" s="84"/>
      <c r="P1025" s="55"/>
      <c r="Q1025" s="87"/>
      <c r="R1025" s="87"/>
      <c r="S1025" s="84"/>
      <c r="T1025" s="90"/>
      <c r="U1025" s="93"/>
      <c r="V1025" s="75"/>
      <c r="W1025" s="78"/>
    </row>
    <row r="1026" spans="1:23" ht="15" customHeight="1" x14ac:dyDescent="0.25">
      <c r="A1026" s="79"/>
      <c r="B1026" s="64">
        <f t="shared" ref="B1026" si="1011">_xlfn.ISOWEEKNUM(A1026)</f>
        <v>52</v>
      </c>
      <c r="C1026" s="64"/>
      <c r="D1026" s="64"/>
      <c r="E1026" s="64"/>
      <c r="F1026" s="56"/>
      <c r="G1026" s="56"/>
      <c r="H1026" s="56"/>
      <c r="I1026" s="56"/>
      <c r="J1026" s="56"/>
      <c r="K1026" s="56"/>
      <c r="L1026" s="64"/>
      <c r="M1026" s="64"/>
      <c r="N1026" s="64"/>
      <c r="O1026" s="64"/>
      <c r="P1026" s="56"/>
      <c r="Q1026" s="67"/>
      <c r="R1026" s="67"/>
      <c r="S1026" s="64"/>
      <c r="T1026" s="64"/>
      <c r="U1026" s="70">
        <f t="shared" ref="U1026" si="1012">IF(E1026="Journée WE",(T1026-S1026)/5400,(T1026-S1026)/3600)</f>
        <v>0</v>
      </c>
      <c r="V1026" s="58">
        <f t="shared" ref="V1026" si="1013">IF(E1026="Journée WE",(T1026-S1026)/(7.5*(720-W1026)),(T1026-S1026)/(7.5*(480-W1026)))</f>
        <v>0</v>
      </c>
      <c r="W1026" s="61" cm="1">
        <f t="array" ref="W1026">SUM(F1026:F1028,H1026:H1028,J1026:J1028,L1026:O1028*5)</f>
        <v>0</v>
      </c>
    </row>
    <row r="1027" spans="1:23" ht="15" customHeight="1" x14ac:dyDescent="0.25">
      <c r="A1027" s="80"/>
      <c r="B1027" s="65"/>
      <c r="C1027" s="65"/>
      <c r="D1027" s="65"/>
      <c r="E1027" s="65"/>
      <c r="F1027" s="24"/>
      <c r="G1027" s="24"/>
      <c r="H1027" s="24"/>
      <c r="I1027" s="24"/>
      <c r="J1027" s="24"/>
      <c r="K1027" s="24"/>
      <c r="L1027" s="65"/>
      <c r="M1027" s="65"/>
      <c r="N1027" s="65"/>
      <c r="O1027" s="65"/>
      <c r="P1027" s="24"/>
      <c r="Q1027" s="68"/>
      <c r="R1027" s="68"/>
      <c r="S1027" s="65"/>
      <c r="T1027" s="65"/>
      <c r="U1027" s="71"/>
      <c r="V1027" s="59"/>
      <c r="W1027" s="62"/>
    </row>
    <row r="1028" spans="1:23" ht="15.75" customHeight="1" thickBot="1" x14ac:dyDescent="0.3">
      <c r="A1028" s="81"/>
      <c r="B1028" s="66"/>
      <c r="C1028" s="66"/>
      <c r="D1028" s="66"/>
      <c r="E1028" s="66"/>
      <c r="F1028" s="57"/>
      <c r="G1028" s="57"/>
      <c r="H1028" s="57"/>
      <c r="I1028" s="57"/>
      <c r="J1028" s="57"/>
      <c r="K1028" s="57"/>
      <c r="L1028" s="66"/>
      <c r="M1028" s="66"/>
      <c r="N1028" s="66"/>
      <c r="O1028" s="66"/>
      <c r="P1028" s="57"/>
      <c r="Q1028" s="69"/>
      <c r="R1028" s="69"/>
      <c r="S1028" s="66"/>
      <c r="T1028" s="66"/>
      <c r="U1028" s="72"/>
      <c r="V1028" s="60"/>
      <c r="W1028" s="63"/>
    </row>
    <row r="1029" spans="1:23" ht="15" customHeight="1" x14ac:dyDescent="0.25">
      <c r="A1029" s="94"/>
      <c r="B1029" s="82">
        <f t="shared" ref="B1029" si="1014">_xlfn.ISOWEEKNUM(A1029)</f>
        <v>52</v>
      </c>
      <c r="C1029" s="82"/>
      <c r="D1029" s="82"/>
      <c r="E1029" s="82"/>
      <c r="F1029" s="53"/>
      <c r="G1029" s="53"/>
      <c r="H1029" s="53"/>
      <c r="I1029" s="53"/>
      <c r="J1029" s="53"/>
      <c r="K1029" s="53"/>
      <c r="L1029" s="82"/>
      <c r="M1029" s="82"/>
      <c r="N1029" s="82"/>
      <c r="O1029" s="82"/>
      <c r="P1029" s="53"/>
      <c r="Q1029" s="85"/>
      <c r="R1029" s="85"/>
      <c r="S1029" s="82"/>
      <c r="T1029" s="88"/>
      <c r="U1029" s="91">
        <f t="shared" ref="U1029" si="1015">IF(E1029="Journée WE",(T1029-S1029)/5400,(T1029-S1029)/3600)</f>
        <v>0</v>
      </c>
      <c r="V1029" s="73">
        <f t="shared" ref="V1029" si="1016">IF(E1029="Journée WE",(T1029-S1029)/(7.5*(720-W1029)),(T1029-S1029)/(7.5*(480-W1029)))</f>
        <v>0</v>
      </c>
      <c r="W1029" s="76" cm="1">
        <f t="array" ref="W1029">SUM(F1029:F1031,H1029:H1031,J1029:J1031,L1029:O1031*5)</f>
        <v>0</v>
      </c>
    </row>
    <row r="1030" spans="1:23" ht="15" customHeight="1" x14ac:dyDescent="0.25">
      <c r="A1030" s="95"/>
      <c r="B1030" s="83"/>
      <c r="C1030" s="83"/>
      <c r="D1030" s="83"/>
      <c r="E1030" s="83"/>
      <c r="F1030" s="54"/>
      <c r="G1030" s="54"/>
      <c r="H1030" s="26"/>
      <c r="I1030" s="26"/>
      <c r="J1030" s="26"/>
      <c r="K1030" s="26"/>
      <c r="L1030" s="83"/>
      <c r="M1030" s="83"/>
      <c r="N1030" s="83"/>
      <c r="O1030" s="83"/>
      <c r="P1030" s="26"/>
      <c r="Q1030" s="86"/>
      <c r="R1030" s="86"/>
      <c r="S1030" s="83"/>
      <c r="T1030" s="89"/>
      <c r="U1030" s="92"/>
      <c r="V1030" s="74"/>
      <c r="W1030" s="77"/>
    </row>
    <row r="1031" spans="1:23" ht="15.75" customHeight="1" thickBot="1" x14ac:dyDescent="0.3">
      <c r="A1031" s="96"/>
      <c r="B1031" s="84"/>
      <c r="C1031" s="84"/>
      <c r="D1031" s="84"/>
      <c r="E1031" s="84"/>
      <c r="F1031" s="55"/>
      <c r="G1031" s="55"/>
      <c r="H1031" s="55"/>
      <c r="I1031" s="55"/>
      <c r="J1031" s="55"/>
      <c r="K1031" s="55"/>
      <c r="L1031" s="84"/>
      <c r="M1031" s="84"/>
      <c r="N1031" s="84"/>
      <c r="O1031" s="84"/>
      <c r="P1031" s="55"/>
      <c r="Q1031" s="87"/>
      <c r="R1031" s="87"/>
      <c r="S1031" s="84"/>
      <c r="T1031" s="90"/>
      <c r="U1031" s="93"/>
      <c r="V1031" s="75"/>
      <c r="W1031" s="78"/>
    </row>
    <row r="1032" spans="1:23" ht="15" customHeight="1" x14ac:dyDescent="0.25">
      <c r="A1032" s="79"/>
      <c r="B1032" s="64">
        <f t="shared" ref="B1032" si="1017">_xlfn.ISOWEEKNUM(A1032)</f>
        <v>52</v>
      </c>
      <c r="C1032" s="64"/>
      <c r="D1032" s="64"/>
      <c r="E1032" s="64"/>
      <c r="F1032" s="56"/>
      <c r="G1032" s="56"/>
      <c r="H1032" s="56"/>
      <c r="I1032" s="56"/>
      <c r="J1032" s="56"/>
      <c r="K1032" s="56"/>
      <c r="L1032" s="64"/>
      <c r="M1032" s="64"/>
      <c r="N1032" s="64"/>
      <c r="O1032" s="64"/>
      <c r="P1032" s="56"/>
      <c r="Q1032" s="67"/>
      <c r="R1032" s="67"/>
      <c r="S1032" s="64"/>
      <c r="T1032" s="64"/>
      <c r="U1032" s="70">
        <f t="shared" ref="U1032" si="1018">IF(E1032="Journée WE",(T1032-S1032)/5400,(T1032-S1032)/3600)</f>
        <v>0</v>
      </c>
      <c r="V1032" s="58">
        <f t="shared" ref="V1032" si="1019">IF(E1032="Journée WE",(T1032-S1032)/(7.5*(720-W1032)),(T1032-S1032)/(7.5*(480-W1032)))</f>
        <v>0</v>
      </c>
      <c r="W1032" s="61" cm="1">
        <f t="array" ref="W1032">SUM(F1032:F1034,H1032:H1034,J1032:J1034,L1032:O1034*5)</f>
        <v>0</v>
      </c>
    </row>
    <row r="1033" spans="1:23" ht="15" customHeight="1" x14ac:dyDescent="0.25">
      <c r="A1033" s="80"/>
      <c r="B1033" s="65"/>
      <c r="C1033" s="65"/>
      <c r="D1033" s="65"/>
      <c r="E1033" s="65"/>
      <c r="F1033" s="24"/>
      <c r="G1033" s="24"/>
      <c r="H1033" s="24"/>
      <c r="I1033" s="24"/>
      <c r="J1033" s="24"/>
      <c r="K1033" s="24"/>
      <c r="L1033" s="65"/>
      <c r="M1033" s="65"/>
      <c r="N1033" s="65"/>
      <c r="O1033" s="65"/>
      <c r="P1033" s="24"/>
      <c r="Q1033" s="68"/>
      <c r="R1033" s="68"/>
      <c r="S1033" s="65"/>
      <c r="T1033" s="65"/>
      <c r="U1033" s="71"/>
      <c r="V1033" s="59"/>
      <c r="W1033" s="62"/>
    </row>
    <row r="1034" spans="1:23" ht="15.75" customHeight="1" thickBot="1" x14ac:dyDescent="0.3">
      <c r="A1034" s="81"/>
      <c r="B1034" s="66"/>
      <c r="C1034" s="66"/>
      <c r="D1034" s="66"/>
      <c r="E1034" s="66"/>
      <c r="F1034" s="57"/>
      <c r="G1034" s="57"/>
      <c r="H1034" s="57"/>
      <c r="I1034" s="57"/>
      <c r="J1034" s="57"/>
      <c r="K1034" s="57"/>
      <c r="L1034" s="66"/>
      <c r="M1034" s="66"/>
      <c r="N1034" s="66"/>
      <c r="O1034" s="66"/>
      <c r="P1034" s="57"/>
      <c r="Q1034" s="69"/>
      <c r="R1034" s="69"/>
      <c r="S1034" s="66"/>
      <c r="T1034" s="66"/>
      <c r="U1034" s="72"/>
      <c r="V1034" s="60"/>
      <c r="W1034" s="63"/>
    </row>
    <row r="1035" spans="1:23" ht="15" customHeight="1" x14ac:dyDescent="0.25">
      <c r="A1035" s="94"/>
      <c r="B1035" s="82">
        <f t="shared" ref="B1035" si="1020">_xlfn.ISOWEEKNUM(A1035)</f>
        <v>52</v>
      </c>
      <c r="C1035" s="82"/>
      <c r="D1035" s="82"/>
      <c r="E1035" s="82"/>
      <c r="F1035" s="53"/>
      <c r="G1035" s="53"/>
      <c r="H1035" s="53"/>
      <c r="I1035" s="53"/>
      <c r="J1035" s="53"/>
      <c r="K1035" s="53"/>
      <c r="L1035" s="82"/>
      <c r="M1035" s="82"/>
      <c r="N1035" s="82"/>
      <c r="O1035" s="82"/>
      <c r="P1035" s="53"/>
      <c r="Q1035" s="85"/>
      <c r="R1035" s="85"/>
      <c r="S1035" s="82"/>
      <c r="T1035" s="88"/>
      <c r="U1035" s="91">
        <f t="shared" ref="U1035" si="1021">IF(E1035="Journée WE",(T1035-S1035)/5400,(T1035-S1035)/3600)</f>
        <v>0</v>
      </c>
      <c r="V1035" s="73">
        <f t="shared" ref="V1035" si="1022">IF(E1035="Journée WE",(T1035-S1035)/(7.5*(720-W1035)),(T1035-S1035)/(7.5*(480-W1035)))</f>
        <v>0</v>
      </c>
      <c r="W1035" s="76" cm="1">
        <f t="array" ref="W1035">SUM(F1035:F1037,H1035:H1037,J1035:J1037,L1035:O1037*5)</f>
        <v>0</v>
      </c>
    </row>
    <row r="1036" spans="1:23" ht="15" customHeight="1" x14ac:dyDescent="0.25">
      <c r="A1036" s="95"/>
      <c r="B1036" s="83"/>
      <c r="C1036" s="83"/>
      <c r="D1036" s="83"/>
      <c r="E1036" s="83"/>
      <c r="F1036" s="54"/>
      <c r="G1036" s="54"/>
      <c r="H1036" s="26"/>
      <c r="I1036" s="26"/>
      <c r="J1036" s="26"/>
      <c r="K1036" s="26"/>
      <c r="L1036" s="83"/>
      <c r="M1036" s="83"/>
      <c r="N1036" s="83"/>
      <c r="O1036" s="83"/>
      <c r="P1036" s="26"/>
      <c r="Q1036" s="86"/>
      <c r="R1036" s="86"/>
      <c r="S1036" s="83"/>
      <c r="T1036" s="89"/>
      <c r="U1036" s="92"/>
      <c r="V1036" s="74"/>
      <c r="W1036" s="77"/>
    </row>
    <row r="1037" spans="1:23" ht="15.75" customHeight="1" thickBot="1" x14ac:dyDescent="0.3">
      <c r="A1037" s="96"/>
      <c r="B1037" s="84"/>
      <c r="C1037" s="84"/>
      <c r="D1037" s="84"/>
      <c r="E1037" s="84"/>
      <c r="F1037" s="55"/>
      <c r="G1037" s="55"/>
      <c r="H1037" s="55"/>
      <c r="I1037" s="55"/>
      <c r="J1037" s="55"/>
      <c r="K1037" s="55"/>
      <c r="L1037" s="84"/>
      <c r="M1037" s="84"/>
      <c r="N1037" s="84"/>
      <c r="O1037" s="84"/>
      <c r="P1037" s="55"/>
      <c r="Q1037" s="87"/>
      <c r="R1037" s="87"/>
      <c r="S1037" s="84"/>
      <c r="T1037" s="90"/>
      <c r="U1037" s="93"/>
      <c r="V1037" s="75"/>
      <c r="W1037" s="78"/>
    </row>
    <row r="1038" spans="1:23" ht="15" customHeight="1" x14ac:dyDescent="0.25">
      <c r="A1038" s="79"/>
      <c r="B1038" s="64">
        <f t="shared" ref="B1038" si="1023">_xlfn.ISOWEEKNUM(A1038)</f>
        <v>52</v>
      </c>
      <c r="C1038" s="64"/>
      <c r="D1038" s="64"/>
      <c r="E1038" s="64"/>
      <c r="F1038" s="56"/>
      <c r="G1038" s="56"/>
      <c r="H1038" s="56"/>
      <c r="I1038" s="56"/>
      <c r="J1038" s="56"/>
      <c r="K1038" s="56"/>
      <c r="L1038" s="64"/>
      <c r="M1038" s="64"/>
      <c r="N1038" s="64"/>
      <c r="O1038" s="64"/>
      <c r="P1038" s="56"/>
      <c r="Q1038" s="67"/>
      <c r="R1038" s="67"/>
      <c r="S1038" s="64"/>
      <c r="T1038" s="64"/>
      <c r="U1038" s="70">
        <f t="shared" ref="U1038" si="1024">IF(E1038="Journée WE",(T1038-S1038)/5400,(T1038-S1038)/3600)</f>
        <v>0</v>
      </c>
      <c r="V1038" s="58">
        <f t="shared" ref="V1038" si="1025">IF(E1038="Journée WE",(T1038-S1038)/(7.5*(720-W1038)),(T1038-S1038)/(7.5*(480-W1038)))</f>
        <v>0</v>
      </c>
      <c r="W1038" s="61" cm="1">
        <f t="array" ref="W1038">SUM(F1038:F1040,H1038:H1040,J1038:J1040,L1038:O1040*5)</f>
        <v>0</v>
      </c>
    </row>
    <row r="1039" spans="1:23" ht="15" customHeight="1" x14ac:dyDescent="0.25">
      <c r="A1039" s="80"/>
      <c r="B1039" s="65"/>
      <c r="C1039" s="65"/>
      <c r="D1039" s="65"/>
      <c r="E1039" s="65"/>
      <c r="F1039" s="24"/>
      <c r="G1039" s="24"/>
      <c r="H1039" s="24"/>
      <c r="I1039" s="24"/>
      <c r="J1039" s="24"/>
      <c r="K1039" s="24"/>
      <c r="L1039" s="65"/>
      <c r="M1039" s="65"/>
      <c r="N1039" s="65"/>
      <c r="O1039" s="65"/>
      <c r="P1039" s="24"/>
      <c r="Q1039" s="68"/>
      <c r="R1039" s="68"/>
      <c r="S1039" s="65"/>
      <c r="T1039" s="65"/>
      <c r="U1039" s="71"/>
      <c r="V1039" s="59"/>
      <c r="W1039" s="62"/>
    </row>
    <row r="1040" spans="1:23" ht="15.75" customHeight="1" thickBot="1" x14ac:dyDescent="0.3">
      <c r="A1040" s="81"/>
      <c r="B1040" s="66"/>
      <c r="C1040" s="66"/>
      <c r="D1040" s="66"/>
      <c r="E1040" s="66"/>
      <c r="F1040" s="57"/>
      <c r="G1040" s="57"/>
      <c r="H1040" s="57"/>
      <c r="I1040" s="57"/>
      <c r="J1040" s="57"/>
      <c r="K1040" s="57"/>
      <c r="L1040" s="66"/>
      <c r="M1040" s="66"/>
      <c r="N1040" s="66"/>
      <c r="O1040" s="66"/>
      <c r="P1040" s="57"/>
      <c r="Q1040" s="69"/>
      <c r="R1040" s="69"/>
      <c r="S1040" s="66"/>
      <c r="T1040" s="66"/>
      <c r="U1040" s="72"/>
      <c r="V1040" s="60"/>
      <c r="W1040" s="63"/>
    </row>
    <row r="1041" spans="1:23" ht="15" customHeight="1" x14ac:dyDescent="0.25">
      <c r="A1041" s="94"/>
      <c r="B1041" s="82">
        <f t="shared" ref="B1041" si="1026">_xlfn.ISOWEEKNUM(A1041)</f>
        <v>52</v>
      </c>
      <c r="C1041" s="82"/>
      <c r="D1041" s="82"/>
      <c r="E1041" s="82"/>
      <c r="F1041" s="53"/>
      <c r="G1041" s="53"/>
      <c r="H1041" s="53"/>
      <c r="I1041" s="53"/>
      <c r="J1041" s="53"/>
      <c r="K1041" s="53"/>
      <c r="L1041" s="82"/>
      <c r="M1041" s="82"/>
      <c r="N1041" s="82"/>
      <c r="O1041" s="82"/>
      <c r="P1041" s="53"/>
      <c r="Q1041" s="85"/>
      <c r="R1041" s="85"/>
      <c r="S1041" s="82"/>
      <c r="T1041" s="88"/>
      <c r="U1041" s="91">
        <f t="shared" ref="U1041" si="1027">IF(E1041="Journée WE",(T1041-S1041)/5400,(T1041-S1041)/3600)</f>
        <v>0</v>
      </c>
      <c r="V1041" s="73">
        <f t="shared" ref="V1041" si="1028">IF(E1041="Journée WE",(T1041-S1041)/(7.5*(720-W1041)),(T1041-S1041)/(7.5*(480-W1041)))</f>
        <v>0</v>
      </c>
      <c r="W1041" s="76" cm="1">
        <f t="array" ref="W1041">SUM(F1041:F1043,H1041:H1043,J1041:J1043,L1041:O1043*5)</f>
        <v>0</v>
      </c>
    </row>
    <row r="1042" spans="1:23" ht="15" customHeight="1" x14ac:dyDescent="0.25">
      <c r="A1042" s="95"/>
      <c r="B1042" s="83"/>
      <c r="C1042" s="83"/>
      <c r="D1042" s="83"/>
      <c r="E1042" s="83"/>
      <c r="F1042" s="54"/>
      <c r="G1042" s="54"/>
      <c r="H1042" s="26"/>
      <c r="I1042" s="26"/>
      <c r="J1042" s="26"/>
      <c r="K1042" s="26"/>
      <c r="L1042" s="83"/>
      <c r="M1042" s="83"/>
      <c r="N1042" s="83"/>
      <c r="O1042" s="83"/>
      <c r="P1042" s="26"/>
      <c r="Q1042" s="86"/>
      <c r="R1042" s="86"/>
      <c r="S1042" s="83"/>
      <c r="T1042" s="89"/>
      <c r="U1042" s="92"/>
      <c r="V1042" s="74"/>
      <c r="W1042" s="77"/>
    </row>
    <row r="1043" spans="1:23" ht="15.75" customHeight="1" thickBot="1" x14ac:dyDescent="0.3">
      <c r="A1043" s="96"/>
      <c r="B1043" s="84"/>
      <c r="C1043" s="84"/>
      <c r="D1043" s="84"/>
      <c r="E1043" s="84"/>
      <c r="F1043" s="55"/>
      <c r="G1043" s="55"/>
      <c r="H1043" s="55"/>
      <c r="I1043" s="55"/>
      <c r="J1043" s="55"/>
      <c r="K1043" s="55"/>
      <c r="L1043" s="84"/>
      <c r="M1043" s="84"/>
      <c r="N1043" s="84"/>
      <c r="O1043" s="84"/>
      <c r="P1043" s="55"/>
      <c r="Q1043" s="87"/>
      <c r="R1043" s="87"/>
      <c r="S1043" s="84"/>
      <c r="T1043" s="90"/>
      <c r="U1043" s="93"/>
      <c r="V1043" s="75"/>
      <c r="W1043" s="78"/>
    </row>
    <row r="1044" spans="1:23" ht="15" customHeight="1" x14ac:dyDescent="0.25">
      <c r="A1044" s="79"/>
      <c r="B1044" s="64">
        <f t="shared" ref="B1044" si="1029">_xlfn.ISOWEEKNUM(A1044)</f>
        <v>52</v>
      </c>
      <c r="C1044" s="64"/>
      <c r="D1044" s="64"/>
      <c r="E1044" s="64"/>
      <c r="F1044" s="56"/>
      <c r="G1044" s="56"/>
      <c r="H1044" s="56"/>
      <c r="I1044" s="56"/>
      <c r="J1044" s="56"/>
      <c r="K1044" s="56"/>
      <c r="L1044" s="64"/>
      <c r="M1044" s="64"/>
      <c r="N1044" s="64"/>
      <c r="O1044" s="64"/>
      <c r="P1044" s="56"/>
      <c r="Q1044" s="67"/>
      <c r="R1044" s="67"/>
      <c r="S1044" s="64"/>
      <c r="T1044" s="64"/>
      <c r="U1044" s="70">
        <f t="shared" ref="U1044" si="1030">IF(E1044="Journée WE",(T1044-S1044)/5400,(T1044-S1044)/3600)</f>
        <v>0</v>
      </c>
      <c r="V1044" s="58">
        <f t="shared" ref="V1044" si="1031">IF(E1044="Journée WE",(T1044-S1044)/(7.5*(720-W1044)),(T1044-S1044)/(7.5*(480-W1044)))</f>
        <v>0</v>
      </c>
      <c r="W1044" s="61" cm="1">
        <f t="array" ref="W1044">SUM(F1044:F1046,H1044:H1046,J1044:J1046,L1044:O1046*5)</f>
        <v>0</v>
      </c>
    </row>
    <row r="1045" spans="1:23" ht="15" customHeight="1" x14ac:dyDescent="0.25">
      <c r="A1045" s="80"/>
      <c r="B1045" s="65"/>
      <c r="C1045" s="65"/>
      <c r="D1045" s="65"/>
      <c r="E1045" s="65"/>
      <c r="F1045" s="24"/>
      <c r="G1045" s="24"/>
      <c r="H1045" s="24"/>
      <c r="I1045" s="24"/>
      <c r="J1045" s="24"/>
      <c r="K1045" s="24"/>
      <c r="L1045" s="65"/>
      <c r="M1045" s="65"/>
      <c r="N1045" s="65"/>
      <c r="O1045" s="65"/>
      <c r="P1045" s="24"/>
      <c r="Q1045" s="68"/>
      <c r="R1045" s="68"/>
      <c r="S1045" s="65"/>
      <c r="T1045" s="65"/>
      <c r="U1045" s="71"/>
      <c r="V1045" s="59"/>
      <c r="W1045" s="62"/>
    </row>
    <row r="1046" spans="1:23" ht="15.75" customHeight="1" thickBot="1" x14ac:dyDescent="0.3">
      <c r="A1046" s="81"/>
      <c r="B1046" s="66"/>
      <c r="C1046" s="66"/>
      <c r="D1046" s="66"/>
      <c r="E1046" s="66"/>
      <c r="F1046" s="57"/>
      <c r="G1046" s="57"/>
      <c r="H1046" s="57"/>
      <c r="I1046" s="57"/>
      <c r="J1046" s="57"/>
      <c r="K1046" s="57"/>
      <c r="L1046" s="66"/>
      <c r="M1046" s="66"/>
      <c r="N1046" s="66"/>
      <c r="O1046" s="66"/>
      <c r="P1046" s="57"/>
      <c r="Q1046" s="69"/>
      <c r="R1046" s="69"/>
      <c r="S1046" s="66"/>
      <c r="T1046" s="66"/>
      <c r="U1046" s="72"/>
      <c r="V1046" s="60"/>
      <c r="W1046" s="63"/>
    </row>
    <row r="1047" spans="1:23" ht="15" customHeight="1" x14ac:dyDescent="0.25">
      <c r="A1047" s="94"/>
      <c r="B1047" s="82">
        <f t="shared" ref="B1047" si="1032">_xlfn.ISOWEEKNUM(A1047)</f>
        <v>52</v>
      </c>
      <c r="C1047" s="82"/>
      <c r="D1047" s="82"/>
      <c r="E1047" s="82"/>
      <c r="F1047" s="53"/>
      <c r="G1047" s="53"/>
      <c r="H1047" s="53"/>
      <c r="I1047" s="53"/>
      <c r="J1047" s="53"/>
      <c r="K1047" s="53"/>
      <c r="L1047" s="82"/>
      <c r="M1047" s="82"/>
      <c r="N1047" s="82"/>
      <c r="O1047" s="82"/>
      <c r="P1047" s="53"/>
      <c r="Q1047" s="85"/>
      <c r="R1047" s="85"/>
      <c r="S1047" s="82"/>
      <c r="T1047" s="88"/>
      <c r="U1047" s="91">
        <f t="shared" ref="U1047" si="1033">IF(E1047="Journée WE",(T1047-S1047)/5400,(T1047-S1047)/3600)</f>
        <v>0</v>
      </c>
      <c r="V1047" s="73">
        <f t="shared" ref="V1047" si="1034">IF(E1047="Journée WE",(T1047-S1047)/(7.5*(720-W1047)),(T1047-S1047)/(7.5*(480-W1047)))</f>
        <v>0</v>
      </c>
      <c r="W1047" s="76" cm="1">
        <f t="array" ref="W1047">SUM(F1047:F1049,H1047:H1049,J1047:J1049,L1047:O1049*5)</f>
        <v>0</v>
      </c>
    </row>
    <row r="1048" spans="1:23" ht="15" customHeight="1" x14ac:dyDescent="0.25">
      <c r="A1048" s="95"/>
      <c r="B1048" s="83"/>
      <c r="C1048" s="83"/>
      <c r="D1048" s="83"/>
      <c r="E1048" s="83"/>
      <c r="F1048" s="54"/>
      <c r="G1048" s="54"/>
      <c r="H1048" s="26"/>
      <c r="I1048" s="26"/>
      <c r="J1048" s="26"/>
      <c r="K1048" s="26"/>
      <c r="L1048" s="83"/>
      <c r="M1048" s="83"/>
      <c r="N1048" s="83"/>
      <c r="O1048" s="83"/>
      <c r="P1048" s="26"/>
      <c r="Q1048" s="86"/>
      <c r="R1048" s="86"/>
      <c r="S1048" s="83"/>
      <c r="T1048" s="89"/>
      <c r="U1048" s="92"/>
      <c r="V1048" s="74"/>
      <c r="W1048" s="77"/>
    </row>
    <row r="1049" spans="1:23" ht="15.75" customHeight="1" thickBot="1" x14ac:dyDescent="0.3">
      <c r="A1049" s="96"/>
      <c r="B1049" s="84"/>
      <c r="C1049" s="84"/>
      <c r="D1049" s="84"/>
      <c r="E1049" s="84"/>
      <c r="F1049" s="55"/>
      <c r="G1049" s="55"/>
      <c r="H1049" s="55"/>
      <c r="I1049" s="55"/>
      <c r="J1049" s="55"/>
      <c r="K1049" s="55"/>
      <c r="L1049" s="84"/>
      <c r="M1049" s="84"/>
      <c r="N1049" s="84"/>
      <c r="O1049" s="84"/>
      <c r="P1049" s="55"/>
      <c r="Q1049" s="87"/>
      <c r="R1049" s="87"/>
      <c r="S1049" s="84"/>
      <c r="T1049" s="90"/>
      <c r="U1049" s="93"/>
      <c r="V1049" s="75"/>
      <c r="W1049" s="78"/>
    </row>
    <row r="1050" spans="1:23" ht="15" customHeight="1" x14ac:dyDescent="0.25">
      <c r="A1050" s="79"/>
      <c r="B1050" s="64">
        <f t="shared" ref="B1050" si="1035">_xlfn.ISOWEEKNUM(A1050)</f>
        <v>52</v>
      </c>
      <c r="C1050" s="64"/>
      <c r="D1050" s="64"/>
      <c r="E1050" s="64"/>
      <c r="F1050" s="56"/>
      <c r="G1050" s="56"/>
      <c r="H1050" s="56"/>
      <c r="I1050" s="56"/>
      <c r="J1050" s="56"/>
      <c r="K1050" s="56"/>
      <c r="L1050" s="64"/>
      <c r="M1050" s="64"/>
      <c r="N1050" s="64"/>
      <c r="O1050" s="64"/>
      <c r="P1050" s="56"/>
      <c r="Q1050" s="67"/>
      <c r="R1050" s="67"/>
      <c r="S1050" s="64"/>
      <c r="T1050" s="64"/>
      <c r="U1050" s="70">
        <f t="shared" ref="U1050" si="1036">IF(E1050="Journée WE",(T1050-S1050)/5400,(T1050-S1050)/3600)</f>
        <v>0</v>
      </c>
      <c r="V1050" s="58">
        <f t="shared" ref="V1050" si="1037">IF(E1050="Journée WE",(T1050-S1050)/(7.5*(720-W1050)),(T1050-S1050)/(7.5*(480-W1050)))</f>
        <v>0</v>
      </c>
      <c r="W1050" s="61" cm="1">
        <f t="array" ref="W1050">SUM(F1050:F1052,H1050:H1052,J1050:J1052,L1050:O1052*5)</f>
        <v>0</v>
      </c>
    </row>
    <row r="1051" spans="1:23" ht="15" customHeight="1" x14ac:dyDescent="0.25">
      <c r="A1051" s="80"/>
      <c r="B1051" s="65"/>
      <c r="C1051" s="65"/>
      <c r="D1051" s="65"/>
      <c r="E1051" s="65"/>
      <c r="F1051" s="24"/>
      <c r="G1051" s="24"/>
      <c r="H1051" s="24"/>
      <c r="I1051" s="24"/>
      <c r="J1051" s="24"/>
      <c r="K1051" s="24"/>
      <c r="L1051" s="65"/>
      <c r="M1051" s="65"/>
      <c r="N1051" s="65"/>
      <c r="O1051" s="65"/>
      <c r="P1051" s="24"/>
      <c r="Q1051" s="68"/>
      <c r="R1051" s="68"/>
      <c r="S1051" s="65"/>
      <c r="T1051" s="65"/>
      <c r="U1051" s="71"/>
      <c r="V1051" s="59"/>
      <c r="W1051" s="62"/>
    </row>
    <row r="1052" spans="1:23" ht="15.75" customHeight="1" thickBot="1" x14ac:dyDescent="0.3">
      <c r="A1052" s="81"/>
      <c r="B1052" s="66"/>
      <c r="C1052" s="66"/>
      <c r="D1052" s="66"/>
      <c r="E1052" s="66"/>
      <c r="F1052" s="57"/>
      <c r="G1052" s="57"/>
      <c r="H1052" s="57"/>
      <c r="I1052" s="57"/>
      <c r="J1052" s="57"/>
      <c r="K1052" s="57"/>
      <c r="L1052" s="66"/>
      <c r="M1052" s="66"/>
      <c r="N1052" s="66"/>
      <c r="O1052" s="66"/>
      <c r="P1052" s="57"/>
      <c r="Q1052" s="69"/>
      <c r="R1052" s="69"/>
      <c r="S1052" s="66"/>
      <c r="T1052" s="66"/>
      <c r="U1052" s="72"/>
      <c r="V1052" s="60"/>
      <c r="W1052" s="63"/>
    </row>
    <row r="1053" spans="1:23" ht="15" customHeight="1" x14ac:dyDescent="0.25">
      <c r="A1053" s="94"/>
      <c r="B1053" s="82">
        <f t="shared" ref="B1053" si="1038">_xlfn.ISOWEEKNUM(A1053)</f>
        <v>52</v>
      </c>
      <c r="C1053" s="82"/>
      <c r="D1053" s="82"/>
      <c r="E1053" s="82"/>
      <c r="F1053" s="53"/>
      <c r="G1053" s="53"/>
      <c r="H1053" s="53"/>
      <c r="I1053" s="53"/>
      <c r="J1053" s="53"/>
      <c r="K1053" s="53"/>
      <c r="L1053" s="82"/>
      <c r="M1053" s="82"/>
      <c r="N1053" s="82"/>
      <c r="O1053" s="82"/>
      <c r="P1053" s="53"/>
      <c r="Q1053" s="85"/>
      <c r="R1053" s="85"/>
      <c r="S1053" s="82"/>
      <c r="T1053" s="88"/>
      <c r="U1053" s="91">
        <f t="shared" ref="U1053" si="1039">IF(E1053="Journée WE",(T1053-S1053)/5400,(T1053-S1053)/3600)</f>
        <v>0</v>
      </c>
      <c r="V1053" s="73">
        <f t="shared" ref="V1053" si="1040">IF(E1053="Journée WE",(T1053-S1053)/(7.5*(720-W1053)),(T1053-S1053)/(7.5*(480-W1053)))</f>
        <v>0</v>
      </c>
      <c r="W1053" s="76" cm="1">
        <f t="array" ref="W1053">SUM(F1053:F1055,H1053:H1055,J1053:J1055,L1053:O1055*5)</f>
        <v>0</v>
      </c>
    </row>
    <row r="1054" spans="1:23" ht="15" customHeight="1" x14ac:dyDescent="0.25">
      <c r="A1054" s="95"/>
      <c r="B1054" s="83"/>
      <c r="C1054" s="83"/>
      <c r="D1054" s="83"/>
      <c r="E1054" s="83"/>
      <c r="F1054" s="54"/>
      <c r="G1054" s="54"/>
      <c r="H1054" s="26"/>
      <c r="I1054" s="26"/>
      <c r="J1054" s="26"/>
      <c r="K1054" s="26"/>
      <c r="L1054" s="83"/>
      <c r="M1054" s="83"/>
      <c r="N1054" s="83"/>
      <c r="O1054" s="83"/>
      <c r="P1054" s="26"/>
      <c r="Q1054" s="86"/>
      <c r="R1054" s="86"/>
      <c r="S1054" s="83"/>
      <c r="T1054" s="89"/>
      <c r="U1054" s="92"/>
      <c r="V1054" s="74"/>
      <c r="W1054" s="77"/>
    </row>
    <row r="1055" spans="1:23" ht="15.75" customHeight="1" thickBot="1" x14ac:dyDescent="0.3">
      <c r="A1055" s="96"/>
      <c r="B1055" s="84"/>
      <c r="C1055" s="84"/>
      <c r="D1055" s="84"/>
      <c r="E1055" s="84"/>
      <c r="F1055" s="55"/>
      <c r="G1055" s="55"/>
      <c r="H1055" s="55"/>
      <c r="I1055" s="55"/>
      <c r="J1055" s="55"/>
      <c r="K1055" s="55"/>
      <c r="L1055" s="84"/>
      <c r="M1055" s="84"/>
      <c r="N1055" s="84"/>
      <c r="O1055" s="84"/>
      <c r="P1055" s="55"/>
      <c r="Q1055" s="87"/>
      <c r="R1055" s="87"/>
      <c r="S1055" s="84"/>
      <c r="T1055" s="90"/>
      <c r="U1055" s="93"/>
      <c r="V1055" s="75"/>
      <c r="W1055" s="78"/>
    </row>
    <row r="1056" spans="1:23" ht="15" customHeight="1" x14ac:dyDescent="0.25">
      <c r="A1056" s="79"/>
      <c r="B1056" s="64">
        <f t="shared" ref="B1056" si="1041">_xlfn.ISOWEEKNUM(A1056)</f>
        <v>52</v>
      </c>
      <c r="C1056" s="64"/>
      <c r="D1056" s="64"/>
      <c r="E1056" s="64"/>
      <c r="F1056" s="56"/>
      <c r="G1056" s="56"/>
      <c r="H1056" s="56"/>
      <c r="I1056" s="56"/>
      <c r="J1056" s="56"/>
      <c r="K1056" s="56"/>
      <c r="L1056" s="64"/>
      <c r="M1056" s="64"/>
      <c r="N1056" s="64"/>
      <c r="O1056" s="64"/>
      <c r="P1056" s="56"/>
      <c r="Q1056" s="67"/>
      <c r="R1056" s="67"/>
      <c r="S1056" s="64"/>
      <c r="T1056" s="64"/>
      <c r="U1056" s="70">
        <f t="shared" ref="U1056" si="1042">IF(E1056="Journée WE",(T1056-S1056)/5400,(T1056-S1056)/3600)</f>
        <v>0</v>
      </c>
      <c r="V1056" s="58">
        <f t="shared" ref="V1056" si="1043">IF(E1056="Journée WE",(T1056-S1056)/(7.5*(720-W1056)),(T1056-S1056)/(7.5*(480-W1056)))</f>
        <v>0</v>
      </c>
      <c r="W1056" s="61" cm="1">
        <f t="array" ref="W1056">SUM(F1056:F1058,H1056:H1058,J1056:J1058,L1056:O1058*5)</f>
        <v>0</v>
      </c>
    </row>
    <row r="1057" spans="1:23" ht="15" customHeight="1" x14ac:dyDescent="0.25">
      <c r="A1057" s="80"/>
      <c r="B1057" s="65"/>
      <c r="C1057" s="65"/>
      <c r="D1057" s="65"/>
      <c r="E1057" s="65"/>
      <c r="F1057" s="24"/>
      <c r="G1057" s="24"/>
      <c r="H1057" s="24"/>
      <c r="I1057" s="24"/>
      <c r="J1057" s="24"/>
      <c r="K1057" s="24"/>
      <c r="L1057" s="65"/>
      <c r="M1057" s="65"/>
      <c r="N1057" s="65"/>
      <c r="O1057" s="65"/>
      <c r="P1057" s="24"/>
      <c r="Q1057" s="68"/>
      <c r="R1057" s="68"/>
      <c r="S1057" s="65"/>
      <c r="T1057" s="65"/>
      <c r="U1057" s="71"/>
      <c r="V1057" s="59"/>
      <c r="W1057" s="62"/>
    </row>
    <row r="1058" spans="1:23" ht="15.75" customHeight="1" thickBot="1" x14ac:dyDescent="0.3">
      <c r="A1058" s="81"/>
      <c r="B1058" s="66"/>
      <c r="C1058" s="66"/>
      <c r="D1058" s="66"/>
      <c r="E1058" s="66"/>
      <c r="F1058" s="57"/>
      <c r="G1058" s="57"/>
      <c r="H1058" s="57"/>
      <c r="I1058" s="57"/>
      <c r="J1058" s="57"/>
      <c r="K1058" s="57"/>
      <c r="L1058" s="66"/>
      <c r="M1058" s="66"/>
      <c r="N1058" s="66"/>
      <c r="O1058" s="66"/>
      <c r="P1058" s="57"/>
      <c r="Q1058" s="69"/>
      <c r="R1058" s="69"/>
      <c r="S1058" s="66"/>
      <c r="T1058" s="66"/>
      <c r="U1058" s="72"/>
      <c r="V1058" s="60"/>
      <c r="W1058" s="63"/>
    </row>
    <row r="1059" spans="1:23" ht="15" customHeight="1" x14ac:dyDescent="0.25">
      <c r="A1059" s="94"/>
      <c r="B1059" s="82">
        <f t="shared" ref="B1059" si="1044">_xlfn.ISOWEEKNUM(A1059)</f>
        <v>52</v>
      </c>
      <c r="C1059" s="82"/>
      <c r="D1059" s="82"/>
      <c r="E1059" s="82"/>
      <c r="F1059" s="53"/>
      <c r="G1059" s="53"/>
      <c r="H1059" s="53"/>
      <c r="I1059" s="53"/>
      <c r="J1059" s="53"/>
      <c r="K1059" s="53"/>
      <c r="L1059" s="82"/>
      <c r="M1059" s="82"/>
      <c r="N1059" s="82"/>
      <c r="O1059" s="82"/>
      <c r="P1059" s="53"/>
      <c r="Q1059" s="85"/>
      <c r="R1059" s="85"/>
      <c r="S1059" s="82"/>
      <c r="T1059" s="88"/>
      <c r="U1059" s="91">
        <f t="shared" ref="U1059" si="1045">IF(E1059="Journée WE",(T1059-S1059)/5400,(T1059-S1059)/3600)</f>
        <v>0</v>
      </c>
      <c r="V1059" s="73">
        <f t="shared" ref="V1059" si="1046">IF(E1059="Journée WE",(T1059-S1059)/(7.5*(720-W1059)),(T1059-S1059)/(7.5*(480-W1059)))</f>
        <v>0</v>
      </c>
      <c r="W1059" s="76" cm="1">
        <f t="array" ref="W1059">SUM(F1059:F1061,H1059:H1061,J1059:J1061,L1059:O1061*5)</f>
        <v>0</v>
      </c>
    </row>
    <row r="1060" spans="1:23" ht="15" customHeight="1" x14ac:dyDescent="0.25">
      <c r="A1060" s="95"/>
      <c r="B1060" s="83"/>
      <c r="C1060" s="83"/>
      <c r="D1060" s="83"/>
      <c r="E1060" s="83"/>
      <c r="F1060" s="54"/>
      <c r="G1060" s="54"/>
      <c r="H1060" s="26"/>
      <c r="I1060" s="26"/>
      <c r="J1060" s="26"/>
      <c r="K1060" s="26"/>
      <c r="L1060" s="83"/>
      <c r="M1060" s="83"/>
      <c r="N1060" s="83"/>
      <c r="O1060" s="83"/>
      <c r="P1060" s="26"/>
      <c r="Q1060" s="86"/>
      <c r="R1060" s="86"/>
      <c r="S1060" s="83"/>
      <c r="T1060" s="89"/>
      <c r="U1060" s="92"/>
      <c r="V1060" s="74"/>
      <c r="W1060" s="77"/>
    </row>
    <row r="1061" spans="1:23" ht="15.75" customHeight="1" thickBot="1" x14ac:dyDescent="0.3">
      <c r="A1061" s="96"/>
      <c r="B1061" s="84"/>
      <c r="C1061" s="84"/>
      <c r="D1061" s="84"/>
      <c r="E1061" s="84"/>
      <c r="F1061" s="55"/>
      <c r="G1061" s="55"/>
      <c r="H1061" s="55"/>
      <c r="I1061" s="55"/>
      <c r="J1061" s="55"/>
      <c r="K1061" s="55"/>
      <c r="L1061" s="84"/>
      <c r="M1061" s="84"/>
      <c r="N1061" s="84"/>
      <c r="O1061" s="84"/>
      <c r="P1061" s="55"/>
      <c r="Q1061" s="87"/>
      <c r="R1061" s="87"/>
      <c r="S1061" s="84"/>
      <c r="T1061" s="90"/>
      <c r="U1061" s="93"/>
      <c r="V1061" s="75"/>
      <c r="W1061" s="78"/>
    </row>
    <row r="1062" spans="1:23" ht="15" customHeight="1" x14ac:dyDescent="0.25">
      <c r="A1062" s="79"/>
      <c r="B1062" s="64">
        <f t="shared" ref="B1062" si="1047">_xlfn.ISOWEEKNUM(A1062)</f>
        <v>52</v>
      </c>
      <c r="C1062" s="64"/>
      <c r="D1062" s="64"/>
      <c r="E1062" s="64"/>
      <c r="F1062" s="56"/>
      <c r="G1062" s="56"/>
      <c r="H1062" s="56"/>
      <c r="I1062" s="56"/>
      <c r="J1062" s="56"/>
      <c r="K1062" s="56"/>
      <c r="L1062" s="64"/>
      <c r="M1062" s="64"/>
      <c r="N1062" s="64"/>
      <c r="O1062" s="64"/>
      <c r="P1062" s="56"/>
      <c r="Q1062" s="67"/>
      <c r="R1062" s="67"/>
      <c r="S1062" s="64"/>
      <c r="T1062" s="64"/>
      <c r="U1062" s="70">
        <f t="shared" ref="U1062" si="1048">IF(E1062="Journée WE",(T1062-S1062)/5400,(T1062-S1062)/3600)</f>
        <v>0</v>
      </c>
      <c r="V1062" s="58">
        <f t="shared" ref="V1062" si="1049">IF(E1062="Journée WE",(T1062-S1062)/(7.5*(720-W1062)),(T1062-S1062)/(7.5*(480-W1062)))</f>
        <v>0</v>
      </c>
      <c r="W1062" s="61" cm="1">
        <f t="array" ref="W1062">SUM(F1062:F1064,H1062:H1064,J1062:J1064,L1062:O1064*5)</f>
        <v>0</v>
      </c>
    </row>
    <row r="1063" spans="1:23" ht="15" customHeight="1" x14ac:dyDescent="0.25">
      <c r="A1063" s="80"/>
      <c r="B1063" s="65"/>
      <c r="C1063" s="65"/>
      <c r="D1063" s="65"/>
      <c r="E1063" s="65"/>
      <c r="F1063" s="24"/>
      <c r="G1063" s="24"/>
      <c r="H1063" s="24"/>
      <c r="I1063" s="24"/>
      <c r="J1063" s="24"/>
      <c r="K1063" s="24"/>
      <c r="L1063" s="65"/>
      <c r="M1063" s="65"/>
      <c r="N1063" s="65"/>
      <c r="O1063" s="65"/>
      <c r="P1063" s="24"/>
      <c r="Q1063" s="68"/>
      <c r="R1063" s="68"/>
      <c r="S1063" s="65"/>
      <c r="T1063" s="65"/>
      <c r="U1063" s="71"/>
      <c r="V1063" s="59"/>
      <c r="W1063" s="62"/>
    </row>
    <row r="1064" spans="1:23" ht="15.75" customHeight="1" thickBot="1" x14ac:dyDescent="0.3">
      <c r="A1064" s="81"/>
      <c r="B1064" s="66"/>
      <c r="C1064" s="66"/>
      <c r="D1064" s="66"/>
      <c r="E1064" s="66"/>
      <c r="F1064" s="57"/>
      <c r="G1064" s="57"/>
      <c r="H1064" s="57"/>
      <c r="I1064" s="57"/>
      <c r="J1064" s="57"/>
      <c r="K1064" s="57"/>
      <c r="L1064" s="66"/>
      <c r="M1064" s="66"/>
      <c r="N1064" s="66"/>
      <c r="O1064" s="66"/>
      <c r="P1064" s="57"/>
      <c r="Q1064" s="69"/>
      <c r="R1064" s="69"/>
      <c r="S1064" s="66"/>
      <c r="T1064" s="66"/>
      <c r="U1064" s="72"/>
      <c r="V1064" s="60"/>
      <c r="W1064" s="63"/>
    </row>
    <row r="1065" spans="1:23" ht="15" customHeight="1" x14ac:dyDescent="0.25">
      <c r="A1065" s="94"/>
      <c r="B1065" s="82">
        <f t="shared" ref="B1065" si="1050">_xlfn.ISOWEEKNUM(A1065)</f>
        <v>52</v>
      </c>
      <c r="C1065" s="82"/>
      <c r="D1065" s="82"/>
      <c r="E1065" s="82"/>
      <c r="F1065" s="53"/>
      <c r="G1065" s="53"/>
      <c r="H1065" s="53"/>
      <c r="I1065" s="53"/>
      <c r="J1065" s="53"/>
      <c r="K1065" s="53"/>
      <c r="L1065" s="82"/>
      <c r="M1065" s="82"/>
      <c r="N1065" s="82"/>
      <c r="O1065" s="82"/>
      <c r="P1065" s="53"/>
      <c r="Q1065" s="85"/>
      <c r="R1065" s="85"/>
      <c r="S1065" s="82"/>
      <c r="T1065" s="88"/>
      <c r="U1065" s="91">
        <f t="shared" ref="U1065" si="1051">IF(E1065="Journée WE",(T1065-S1065)/5400,(T1065-S1065)/3600)</f>
        <v>0</v>
      </c>
      <c r="V1065" s="73">
        <f t="shared" ref="V1065" si="1052">IF(E1065="Journée WE",(T1065-S1065)/(7.5*(720-W1065)),(T1065-S1065)/(7.5*(480-W1065)))</f>
        <v>0</v>
      </c>
      <c r="W1065" s="76" cm="1">
        <f t="array" ref="W1065">SUM(F1065:F1067,H1065:H1067,J1065:J1067,L1065:O1067*5)</f>
        <v>0</v>
      </c>
    </row>
    <row r="1066" spans="1:23" ht="15" customHeight="1" x14ac:dyDescent="0.25">
      <c r="A1066" s="95"/>
      <c r="B1066" s="83"/>
      <c r="C1066" s="83"/>
      <c r="D1066" s="83"/>
      <c r="E1066" s="83"/>
      <c r="F1066" s="54"/>
      <c r="G1066" s="54"/>
      <c r="H1066" s="26"/>
      <c r="I1066" s="26"/>
      <c r="J1066" s="26"/>
      <c r="K1066" s="26"/>
      <c r="L1066" s="83"/>
      <c r="M1066" s="83"/>
      <c r="N1066" s="83"/>
      <c r="O1066" s="83"/>
      <c r="P1066" s="26"/>
      <c r="Q1066" s="86"/>
      <c r="R1066" s="86"/>
      <c r="S1066" s="83"/>
      <c r="T1066" s="89"/>
      <c r="U1066" s="92"/>
      <c r="V1066" s="74"/>
      <c r="W1066" s="77"/>
    </row>
    <row r="1067" spans="1:23" ht="15.75" customHeight="1" thickBot="1" x14ac:dyDescent="0.3">
      <c r="A1067" s="96"/>
      <c r="B1067" s="84"/>
      <c r="C1067" s="84"/>
      <c r="D1067" s="84"/>
      <c r="E1067" s="84"/>
      <c r="F1067" s="55"/>
      <c r="G1067" s="55"/>
      <c r="H1067" s="55"/>
      <c r="I1067" s="55"/>
      <c r="J1067" s="55"/>
      <c r="K1067" s="55"/>
      <c r="L1067" s="84"/>
      <c r="M1067" s="84"/>
      <c r="N1067" s="84"/>
      <c r="O1067" s="84"/>
      <c r="P1067" s="55"/>
      <c r="Q1067" s="87"/>
      <c r="R1067" s="87"/>
      <c r="S1067" s="84"/>
      <c r="T1067" s="90"/>
      <c r="U1067" s="93"/>
      <c r="V1067" s="75"/>
      <c r="W1067" s="78"/>
    </row>
    <row r="1068" spans="1:23" ht="15" customHeight="1" x14ac:dyDescent="0.25">
      <c r="A1068" s="79"/>
      <c r="B1068" s="64">
        <f t="shared" ref="B1068" si="1053">_xlfn.ISOWEEKNUM(A1068)</f>
        <v>52</v>
      </c>
      <c r="C1068" s="64"/>
      <c r="D1068" s="64"/>
      <c r="E1068" s="64"/>
      <c r="F1068" s="56"/>
      <c r="G1068" s="56"/>
      <c r="H1068" s="56"/>
      <c r="I1068" s="56"/>
      <c r="J1068" s="56"/>
      <c r="K1068" s="56"/>
      <c r="L1068" s="64"/>
      <c r="M1068" s="64"/>
      <c r="N1068" s="64"/>
      <c r="O1068" s="64"/>
      <c r="P1068" s="56"/>
      <c r="Q1068" s="67"/>
      <c r="R1068" s="67"/>
      <c r="S1068" s="64"/>
      <c r="T1068" s="64"/>
      <c r="U1068" s="70">
        <f t="shared" ref="U1068" si="1054">IF(E1068="Journée WE",(T1068-S1068)/5400,(T1068-S1068)/3600)</f>
        <v>0</v>
      </c>
      <c r="V1068" s="58">
        <f t="shared" ref="V1068" si="1055">IF(E1068="Journée WE",(T1068-S1068)/(7.5*(720-W1068)),(T1068-S1068)/(7.5*(480-W1068)))</f>
        <v>0</v>
      </c>
      <c r="W1068" s="61" cm="1">
        <f t="array" ref="W1068">SUM(F1068:F1070,H1068:H1070,J1068:J1070,L1068:O1070*5)</f>
        <v>0</v>
      </c>
    </row>
    <row r="1069" spans="1:23" ht="15" customHeight="1" x14ac:dyDescent="0.25">
      <c r="A1069" s="80"/>
      <c r="B1069" s="65"/>
      <c r="C1069" s="65"/>
      <c r="D1069" s="65"/>
      <c r="E1069" s="65"/>
      <c r="F1069" s="24"/>
      <c r="G1069" s="24"/>
      <c r="H1069" s="24"/>
      <c r="I1069" s="24"/>
      <c r="J1069" s="24"/>
      <c r="K1069" s="24"/>
      <c r="L1069" s="65"/>
      <c r="M1069" s="65"/>
      <c r="N1069" s="65"/>
      <c r="O1069" s="65"/>
      <c r="P1069" s="24"/>
      <c r="Q1069" s="68"/>
      <c r="R1069" s="68"/>
      <c r="S1069" s="65"/>
      <c r="T1069" s="65"/>
      <c r="U1069" s="71"/>
      <c r="V1069" s="59"/>
      <c r="W1069" s="62"/>
    </row>
    <row r="1070" spans="1:23" ht="15.75" customHeight="1" thickBot="1" x14ac:dyDescent="0.3">
      <c r="A1070" s="81"/>
      <c r="B1070" s="66"/>
      <c r="C1070" s="66"/>
      <c r="D1070" s="66"/>
      <c r="E1070" s="66"/>
      <c r="F1070" s="57"/>
      <c r="G1070" s="57"/>
      <c r="H1070" s="57"/>
      <c r="I1070" s="57"/>
      <c r="J1070" s="57"/>
      <c r="K1070" s="57"/>
      <c r="L1070" s="66"/>
      <c r="M1070" s="66"/>
      <c r="N1070" s="66"/>
      <c r="O1070" s="66"/>
      <c r="P1070" s="57"/>
      <c r="Q1070" s="69"/>
      <c r="R1070" s="69"/>
      <c r="S1070" s="66"/>
      <c r="T1070" s="66"/>
      <c r="U1070" s="72"/>
      <c r="V1070" s="60"/>
      <c r="W1070" s="63"/>
    </row>
    <row r="1071" spans="1:23" ht="15" customHeight="1" x14ac:dyDescent="0.25">
      <c r="A1071" s="94"/>
      <c r="B1071" s="82">
        <f t="shared" ref="B1071" si="1056">_xlfn.ISOWEEKNUM(A1071)</f>
        <v>52</v>
      </c>
      <c r="C1071" s="82"/>
      <c r="D1071" s="82"/>
      <c r="E1071" s="82"/>
      <c r="F1071" s="53"/>
      <c r="G1071" s="53"/>
      <c r="H1071" s="53"/>
      <c r="I1071" s="53"/>
      <c r="J1071" s="53"/>
      <c r="K1071" s="53"/>
      <c r="L1071" s="82"/>
      <c r="M1071" s="82"/>
      <c r="N1071" s="82"/>
      <c r="O1071" s="82"/>
      <c r="P1071" s="53"/>
      <c r="Q1071" s="85"/>
      <c r="R1071" s="85"/>
      <c r="S1071" s="82"/>
      <c r="T1071" s="88"/>
      <c r="U1071" s="91">
        <f t="shared" ref="U1071" si="1057">IF(E1071="Journée WE",(T1071-S1071)/5400,(T1071-S1071)/3600)</f>
        <v>0</v>
      </c>
      <c r="V1071" s="73">
        <f t="shared" ref="V1071" si="1058">IF(E1071="Journée WE",(T1071-S1071)/(7.5*(720-W1071)),(T1071-S1071)/(7.5*(480-W1071)))</f>
        <v>0</v>
      </c>
      <c r="W1071" s="76" cm="1">
        <f t="array" ref="W1071">SUM(F1071:F1073,H1071:H1073,J1071:J1073,L1071:O1073*5)</f>
        <v>0</v>
      </c>
    </row>
    <row r="1072" spans="1:23" ht="15" customHeight="1" x14ac:dyDescent="0.25">
      <c r="A1072" s="95"/>
      <c r="B1072" s="83"/>
      <c r="C1072" s="83"/>
      <c r="D1072" s="83"/>
      <c r="E1072" s="83"/>
      <c r="F1072" s="54"/>
      <c r="G1072" s="54"/>
      <c r="H1072" s="26"/>
      <c r="I1072" s="26"/>
      <c r="J1072" s="26"/>
      <c r="K1072" s="26"/>
      <c r="L1072" s="83"/>
      <c r="M1072" s="83"/>
      <c r="N1072" s="83"/>
      <c r="O1072" s="83"/>
      <c r="P1072" s="26"/>
      <c r="Q1072" s="86"/>
      <c r="R1072" s="86"/>
      <c r="S1072" s="83"/>
      <c r="T1072" s="89"/>
      <c r="U1072" s="92"/>
      <c r="V1072" s="74"/>
      <c r="W1072" s="77"/>
    </row>
    <row r="1073" spans="1:23" ht="15.75" customHeight="1" thickBot="1" x14ac:dyDescent="0.3">
      <c r="A1073" s="96"/>
      <c r="B1073" s="84"/>
      <c r="C1073" s="84"/>
      <c r="D1073" s="84"/>
      <c r="E1073" s="84"/>
      <c r="F1073" s="55"/>
      <c r="G1073" s="55"/>
      <c r="H1073" s="55"/>
      <c r="I1073" s="55"/>
      <c r="J1073" s="55"/>
      <c r="K1073" s="55"/>
      <c r="L1073" s="84"/>
      <c r="M1073" s="84"/>
      <c r="N1073" s="84"/>
      <c r="O1073" s="84"/>
      <c r="P1073" s="55"/>
      <c r="Q1073" s="87"/>
      <c r="R1073" s="87"/>
      <c r="S1073" s="84"/>
      <c r="T1073" s="90"/>
      <c r="U1073" s="93"/>
      <c r="V1073" s="75"/>
      <c r="W1073" s="78"/>
    </row>
    <row r="1074" spans="1:23" ht="15" customHeight="1" x14ac:dyDescent="0.25">
      <c r="A1074" s="79"/>
      <c r="B1074" s="64">
        <f t="shared" ref="B1074" si="1059">_xlfn.ISOWEEKNUM(A1074)</f>
        <v>52</v>
      </c>
      <c r="C1074" s="64"/>
      <c r="D1074" s="64"/>
      <c r="E1074" s="64"/>
      <c r="F1074" s="56"/>
      <c r="G1074" s="56"/>
      <c r="H1074" s="56"/>
      <c r="I1074" s="56"/>
      <c r="J1074" s="56"/>
      <c r="K1074" s="56"/>
      <c r="L1074" s="64"/>
      <c r="M1074" s="64"/>
      <c r="N1074" s="64"/>
      <c r="O1074" s="64"/>
      <c r="P1074" s="56"/>
      <c r="Q1074" s="67"/>
      <c r="R1074" s="67"/>
      <c r="S1074" s="64"/>
      <c r="T1074" s="64"/>
      <c r="U1074" s="70">
        <f t="shared" ref="U1074" si="1060">IF(E1074="Journée WE",(T1074-S1074)/5400,(T1074-S1074)/3600)</f>
        <v>0</v>
      </c>
      <c r="V1074" s="58">
        <f t="shared" ref="V1074" si="1061">IF(E1074="Journée WE",(T1074-S1074)/(7.5*(720-W1074)),(T1074-S1074)/(7.5*(480-W1074)))</f>
        <v>0</v>
      </c>
      <c r="W1074" s="61" cm="1">
        <f t="array" ref="W1074">SUM(F1074:F1076,H1074:H1076,J1074:J1076,L1074:O1076*5)</f>
        <v>0</v>
      </c>
    </row>
    <row r="1075" spans="1:23" ht="15" customHeight="1" x14ac:dyDescent="0.25">
      <c r="A1075" s="80"/>
      <c r="B1075" s="65"/>
      <c r="C1075" s="65"/>
      <c r="D1075" s="65"/>
      <c r="E1075" s="65"/>
      <c r="F1075" s="24"/>
      <c r="G1075" s="24"/>
      <c r="H1075" s="24"/>
      <c r="I1075" s="24"/>
      <c r="J1075" s="24"/>
      <c r="K1075" s="24"/>
      <c r="L1075" s="65"/>
      <c r="M1075" s="65"/>
      <c r="N1075" s="65"/>
      <c r="O1075" s="65"/>
      <c r="P1075" s="24"/>
      <c r="Q1075" s="68"/>
      <c r="R1075" s="68"/>
      <c r="S1075" s="65"/>
      <c r="T1075" s="65"/>
      <c r="U1075" s="71"/>
      <c r="V1075" s="59"/>
      <c r="W1075" s="62"/>
    </row>
    <row r="1076" spans="1:23" ht="15.75" customHeight="1" thickBot="1" x14ac:dyDescent="0.3">
      <c r="A1076" s="81"/>
      <c r="B1076" s="66"/>
      <c r="C1076" s="66"/>
      <c r="D1076" s="66"/>
      <c r="E1076" s="66"/>
      <c r="F1076" s="57"/>
      <c r="G1076" s="57"/>
      <c r="H1076" s="57"/>
      <c r="I1076" s="57"/>
      <c r="J1076" s="57"/>
      <c r="K1076" s="57"/>
      <c r="L1076" s="66"/>
      <c r="M1076" s="66"/>
      <c r="N1076" s="66"/>
      <c r="O1076" s="66"/>
      <c r="P1076" s="57"/>
      <c r="Q1076" s="69"/>
      <c r="R1076" s="69"/>
      <c r="S1076" s="66"/>
      <c r="T1076" s="66"/>
      <c r="U1076" s="72"/>
      <c r="V1076" s="60"/>
      <c r="W1076" s="63"/>
    </row>
    <row r="1077" spans="1:23" ht="15" customHeight="1" x14ac:dyDescent="0.25">
      <c r="A1077" s="94"/>
      <c r="B1077" s="82">
        <f t="shared" ref="B1077" si="1062">_xlfn.ISOWEEKNUM(A1077)</f>
        <v>52</v>
      </c>
      <c r="C1077" s="82"/>
      <c r="D1077" s="82"/>
      <c r="E1077" s="82"/>
      <c r="F1077" s="53"/>
      <c r="G1077" s="53"/>
      <c r="H1077" s="53"/>
      <c r="I1077" s="53"/>
      <c r="J1077" s="53"/>
      <c r="K1077" s="53"/>
      <c r="L1077" s="82"/>
      <c r="M1077" s="82"/>
      <c r="N1077" s="82"/>
      <c r="O1077" s="82"/>
      <c r="P1077" s="53"/>
      <c r="Q1077" s="85"/>
      <c r="R1077" s="85"/>
      <c r="S1077" s="82"/>
      <c r="T1077" s="88"/>
      <c r="U1077" s="91">
        <f t="shared" ref="U1077" si="1063">IF(E1077="Journée WE",(T1077-S1077)/5400,(T1077-S1077)/3600)</f>
        <v>0</v>
      </c>
      <c r="V1077" s="73">
        <f t="shared" ref="V1077" si="1064">IF(E1077="Journée WE",(T1077-S1077)/(7.5*(720-W1077)),(T1077-S1077)/(7.5*(480-W1077)))</f>
        <v>0</v>
      </c>
      <c r="W1077" s="76" cm="1">
        <f t="array" ref="W1077">SUM(F1077:F1079,H1077:H1079,J1077:J1079,L1077:O1079*5)</f>
        <v>0</v>
      </c>
    </row>
    <row r="1078" spans="1:23" ht="15" customHeight="1" x14ac:dyDescent="0.25">
      <c r="A1078" s="95"/>
      <c r="B1078" s="83"/>
      <c r="C1078" s="83"/>
      <c r="D1078" s="83"/>
      <c r="E1078" s="83"/>
      <c r="F1078" s="54"/>
      <c r="G1078" s="54"/>
      <c r="H1078" s="26"/>
      <c r="I1078" s="26"/>
      <c r="J1078" s="26"/>
      <c r="K1078" s="26"/>
      <c r="L1078" s="83"/>
      <c r="M1078" s="83"/>
      <c r="N1078" s="83"/>
      <c r="O1078" s="83"/>
      <c r="P1078" s="26"/>
      <c r="Q1078" s="86"/>
      <c r="R1078" s="86"/>
      <c r="S1078" s="83"/>
      <c r="T1078" s="89"/>
      <c r="U1078" s="92"/>
      <c r="V1078" s="74"/>
      <c r="W1078" s="77"/>
    </row>
    <row r="1079" spans="1:23" ht="15.75" customHeight="1" thickBot="1" x14ac:dyDescent="0.3">
      <c r="A1079" s="96"/>
      <c r="B1079" s="84"/>
      <c r="C1079" s="84"/>
      <c r="D1079" s="84"/>
      <c r="E1079" s="84"/>
      <c r="F1079" s="55"/>
      <c r="G1079" s="55"/>
      <c r="H1079" s="55"/>
      <c r="I1079" s="55"/>
      <c r="J1079" s="55"/>
      <c r="K1079" s="55"/>
      <c r="L1079" s="84"/>
      <c r="M1079" s="84"/>
      <c r="N1079" s="84"/>
      <c r="O1079" s="84"/>
      <c r="P1079" s="55"/>
      <c r="Q1079" s="87"/>
      <c r="R1079" s="87"/>
      <c r="S1079" s="84"/>
      <c r="T1079" s="90"/>
      <c r="U1079" s="93"/>
      <c r="V1079" s="75"/>
      <c r="W1079" s="78"/>
    </row>
    <row r="1080" spans="1:23" ht="15" customHeight="1" x14ac:dyDescent="0.25">
      <c r="A1080" s="79"/>
      <c r="B1080" s="64">
        <f t="shared" ref="B1080" si="1065">_xlfn.ISOWEEKNUM(A1080)</f>
        <v>52</v>
      </c>
      <c r="C1080" s="64"/>
      <c r="D1080" s="64"/>
      <c r="E1080" s="64"/>
      <c r="F1080" s="56"/>
      <c r="G1080" s="56"/>
      <c r="H1080" s="56"/>
      <c r="I1080" s="56"/>
      <c r="J1080" s="56"/>
      <c r="K1080" s="56"/>
      <c r="L1080" s="64"/>
      <c r="M1080" s="64"/>
      <c r="N1080" s="64"/>
      <c r="O1080" s="64"/>
      <c r="P1080" s="56"/>
      <c r="Q1080" s="67"/>
      <c r="R1080" s="67"/>
      <c r="S1080" s="64"/>
      <c r="T1080" s="64"/>
      <c r="U1080" s="70">
        <f t="shared" ref="U1080" si="1066">IF(E1080="Journée WE",(T1080-S1080)/5400,(T1080-S1080)/3600)</f>
        <v>0</v>
      </c>
      <c r="V1080" s="58">
        <f t="shared" ref="V1080" si="1067">IF(E1080="Journée WE",(T1080-S1080)/(7.5*(720-W1080)),(T1080-S1080)/(7.5*(480-W1080)))</f>
        <v>0</v>
      </c>
      <c r="W1080" s="61" cm="1">
        <f t="array" ref="W1080">SUM(F1080:F1082,H1080:H1082,J1080:J1082,L1080:O1082*5)</f>
        <v>0</v>
      </c>
    </row>
    <row r="1081" spans="1:23" ht="15" customHeight="1" x14ac:dyDescent="0.25">
      <c r="A1081" s="80"/>
      <c r="B1081" s="65"/>
      <c r="C1081" s="65"/>
      <c r="D1081" s="65"/>
      <c r="E1081" s="65"/>
      <c r="F1081" s="24"/>
      <c r="G1081" s="24"/>
      <c r="H1081" s="24"/>
      <c r="I1081" s="24"/>
      <c r="J1081" s="24"/>
      <c r="K1081" s="24"/>
      <c r="L1081" s="65"/>
      <c r="M1081" s="65"/>
      <c r="N1081" s="65"/>
      <c r="O1081" s="65"/>
      <c r="P1081" s="24"/>
      <c r="Q1081" s="68"/>
      <c r="R1081" s="68"/>
      <c r="S1081" s="65"/>
      <c r="T1081" s="65"/>
      <c r="U1081" s="71"/>
      <c r="V1081" s="59"/>
      <c r="W1081" s="62"/>
    </row>
    <row r="1082" spans="1:23" ht="15.75" customHeight="1" thickBot="1" x14ac:dyDescent="0.3">
      <c r="A1082" s="81"/>
      <c r="B1082" s="66"/>
      <c r="C1082" s="66"/>
      <c r="D1082" s="66"/>
      <c r="E1082" s="66"/>
      <c r="F1082" s="57"/>
      <c r="G1082" s="57"/>
      <c r="H1082" s="57"/>
      <c r="I1082" s="57"/>
      <c r="J1082" s="57"/>
      <c r="K1082" s="57"/>
      <c r="L1082" s="66"/>
      <c r="M1082" s="66"/>
      <c r="N1082" s="66"/>
      <c r="O1082" s="66"/>
      <c r="P1082" s="57"/>
      <c r="Q1082" s="69"/>
      <c r="R1082" s="69"/>
      <c r="S1082" s="66"/>
      <c r="T1082" s="66"/>
      <c r="U1082" s="72"/>
      <c r="V1082" s="60"/>
      <c r="W1082" s="63"/>
    </row>
    <row r="1083" spans="1:23" ht="15" customHeight="1" x14ac:dyDescent="0.25">
      <c r="A1083" s="94"/>
      <c r="B1083" s="82">
        <f t="shared" ref="B1083" si="1068">_xlfn.ISOWEEKNUM(A1083)</f>
        <v>52</v>
      </c>
      <c r="C1083" s="82"/>
      <c r="D1083" s="82"/>
      <c r="E1083" s="82"/>
      <c r="F1083" s="53"/>
      <c r="G1083" s="53"/>
      <c r="H1083" s="53"/>
      <c r="I1083" s="53"/>
      <c r="J1083" s="53"/>
      <c r="K1083" s="53"/>
      <c r="L1083" s="82"/>
      <c r="M1083" s="82"/>
      <c r="N1083" s="82"/>
      <c r="O1083" s="82"/>
      <c r="P1083" s="53"/>
      <c r="Q1083" s="85"/>
      <c r="R1083" s="85"/>
      <c r="S1083" s="82"/>
      <c r="T1083" s="88"/>
      <c r="U1083" s="91">
        <f t="shared" ref="U1083" si="1069">IF(E1083="Journée WE",(T1083-S1083)/5400,(T1083-S1083)/3600)</f>
        <v>0</v>
      </c>
      <c r="V1083" s="73">
        <f t="shared" ref="V1083" si="1070">IF(E1083="Journée WE",(T1083-S1083)/(7.5*(720-W1083)),(T1083-S1083)/(7.5*(480-W1083)))</f>
        <v>0</v>
      </c>
      <c r="W1083" s="76" cm="1">
        <f t="array" ref="W1083">SUM(F1083:F1085,H1083:H1085,J1083:J1085,L1083:O1085*5)</f>
        <v>0</v>
      </c>
    </row>
    <row r="1084" spans="1:23" ht="15" customHeight="1" x14ac:dyDescent="0.25">
      <c r="A1084" s="95"/>
      <c r="B1084" s="83"/>
      <c r="C1084" s="83"/>
      <c r="D1084" s="83"/>
      <c r="E1084" s="83"/>
      <c r="F1084" s="54"/>
      <c r="G1084" s="54"/>
      <c r="H1084" s="26"/>
      <c r="I1084" s="26"/>
      <c r="J1084" s="26"/>
      <c r="K1084" s="26"/>
      <c r="L1084" s="83"/>
      <c r="M1084" s="83"/>
      <c r="N1084" s="83"/>
      <c r="O1084" s="83"/>
      <c r="P1084" s="26"/>
      <c r="Q1084" s="86"/>
      <c r="R1084" s="86"/>
      <c r="S1084" s="83"/>
      <c r="T1084" s="89"/>
      <c r="U1084" s="92"/>
      <c r="V1084" s="74"/>
      <c r="W1084" s="77"/>
    </row>
    <row r="1085" spans="1:23" ht="15.75" customHeight="1" thickBot="1" x14ac:dyDescent="0.3">
      <c r="A1085" s="96"/>
      <c r="B1085" s="84"/>
      <c r="C1085" s="84"/>
      <c r="D1085" s="84"/>
      <c r="E1085" s="84"/>
      <c r="F1085" s="55"/>
      <c r="G1085" s="55"/>
      <c r="H1085" s="55"/>
      <c r="I1085" s="55"/>
      <c r="J1085" s="55"/>
      <c r="K1085" s="55"/>
      <c r="L1085" s="84"/>
      <c r="M1085" s="84"/>
      <c r="N1085" s="84"/>
      <c r="O1085" s="84"/>
      <c r="P1085" s="55"/>
      <c r="Q1085" s="87"/>
      <c r="R1085" s="87"/>
      <c r="S1085" s="84"/>
      <c r="T1085" s="90"/>
      <c r="U1085" s="93"/>
      <c r="V1085" s="75"/>
      <c r="W1085" s="78"/>
    </row>
    <row r="1086" spans="1:23" ht="15" customHeight="1" x14ac:dyDescent="0.25">
      <c r="A1086" s="79"/>
      <c r="B1086" s="64">
        <f t="shared" ref="B1086" si="1071">_xlfn.ISOWEEKNUM(A1086)</f>
        <v>52</v>
      </c>
      <c r="C1086" s="64"/>
      <c r="D1086" s="64"/>
      <c r="E1086" s="64"/>
      <c r="F1086" s="56"/>
      <c r="G1086" s="56"/>
      <c r="H1086" s="56"/>
      <c r="I1086" s="56"/>
      <c r="J1086" s="56"/>
      <c r="K1086" s="56"/>
      <c r="L1086" s="64"/>
      <c r="M1086" s="64"/>
      <c r="N1086" s="64"/>
      <c r="O1086" s="64"/>
      <c r="P1086" s="56"/>
      <c r="Q1086" s="67"/>
      <c r="R1086" s="67"/>
      <c r="S1086" s="64"/>
      <c r="T1086" s="64"/>
      <c r="U1086" s="70">
        <f t="shared" ref="U1086" si="1072">IF(E1086="Journée WE",(T1086-S1086)/5400,(T1086-S1086)/3600)</f>
        <v>0</v>
      </c>
      <c r="V1086" s="58">
        <f t="shared" ref="V1086" si="1073">IF(E1086="Journée WE",(T1086-S1086)/(7.5*(720-W1086)),(T1086-S1086)/(7.5*(480-W1086)))</f>
        <v>0</v>
      </c>
      <c r="W1086" s="61" cm="1">
        <f t="array" ref="W1086">SUM(F1086:F1088,H1086:H1088,J1086:J1088,L1086:O1088*5)</f>
        <v>0</v>
      </c>
    </row>
    <row r="1087" spans="1:23" ht="15" customHeight="1" x14ac:dyDescent="0.25">
      <c r="A1087" s="80"/>
      <c r="B1087" s="65"/>
      <c r="C1087" s="65"/>
      <c r="D1087" s="65"/>
      <c r="E1087" s="65"/>
      <c r="F1087" s="24"/>
      <c r="G1087" s="24"/>
      <c r="H1087" s="24"/>
      <c r="I1087" s="24"/>
      <c r="J1087" s="24"/>
      <c r="K1087" s="24"/>
      <c r="L1087" s="65"/>
      <c r="M1087" s="65"/>
      <c r="N1087" s="65"/>
      <c r="O1087" s="65"/>
      <c r="P1087" s="24"/>
      <c r="Q1087" s="68"/>
      <c r="R1087" s="68"/>
      <c r="S1087" s="65"/>
      <c r="T1087" s="65"/>
      <c r="U1087" s="71"/>
      <c r="V1087" s="59"/>
      <c r="W1087" s="62"/>
    </row>
    <row r="1088" spans="1:23" ht="15.75" customHeight="1" thickBot="1" x14ac:dyDescent="0.3">
      <c r="A1088" s="81"/>
      <c r="B1088" s="66"/>
      <c r="C1088" s="66"/>
      <c r="D1088" s="66"/>
      <c r="E1088" s="66"/>
      <c r="F1088" s="57"/>
      <c r="G1088" s="57"/>
      <c r="H1088" s="57"/>
      <c r="I1088" s="57"/>
      <c r="J1088" s="57"/>
      <c r="K1088" s="57"/>
      <c r="L1088" s="66"/>
      <c r="M1088" s="66"/>
      <c r="N1088" s="66"/>
      <c r="O1088" s="66"/>
      <c r="P1088" s="57"/>
      <c r="Q1088" s="69"/>
      <c r="R1088" s="69"/>
      <c r="S1088" s="66"/>
      <c r="T1088" s="66"/>
      <c r="U1088" s="72"/>
      <c r="V1088" s="60"/>
      <c r="W1088" s="63"/>
    </row>
    <row r="1089" spans="1:23" ht="15" customHeight="1" x14ac:dyDescent="0.25">
      <c r="A1089" s="94"/>
      <c r="B1089" s="82">
        <f t="shared" ref="B1089" si="1074">_xlfn.ISOWEEKNUM(A1089)</f>
        <v>52</v>
      </c>
      <c r="C1089" s="82"/>
      <c r="D1089" s="82"/>
      <c r="E1089" s="82"/>
      <c r="F1089" s="53"/>
      <c r="G1089" s="53"/>
      <c r="H1089" s="53"/>
      <c r="I1089" s="53"/>
      <c r="J1089" s="53"/>
      <c r="K1089" s="53"/>
      <c r="L1089" s="82"/>
      <c r="M1089" s="82"/>
      <c r="N1089" s="82"/>
      <c r="O1089" s="82"/>
      <c r="P1089" s="53"/>
      <c r="Q1089" s="85"/>
      <c r="R1089" s="85"/>
      <c r="S1089" s="82"/>
      <c r="T1089" s="88"/>
      <c r="U1089" s="91">
        <f t="shared" ref="U1089" si="1075">IF(E1089="Journée WE",(T1089-S1089)/5400,(T1089-S1089)/3600)</f>
        <v>0</v>
      </c>
      <c r="V1089" s="73">
        <f t="shared" ref="V1089" si="1076">IF(E1089="Journée WE",(T1089-S1089)/(7.5*(720-W1089)),(T1089-S1089)/(7.5*(480-W1089)))</f>
        <v>0</v>
      </c>
      <c r="W1089" s="76" cm="1">
        <f t="array" ref="W1089">SUM(F1089:F1091,H1089:H1091,J1089:J1091,L1089:O1091*5)</f>
        <v>0</v>
      </c>
    </row>
    <row r="1090" spans="1:23" ht="15" customHeight="1" x14ac:dyDescent="0.25">
      <c r="A1090" s="95"/>
      <c r="B1090" s="83"/>
      <c r="C1090" s="83"/>
      <c r="D1090" s="83"/>
      <c r="E1090" s="83"/>
      <c r="F1090" s="54"/>
      <c r="G1090" s="54"/>
      <c r="H1090" s="26"/>
      <c r="I1090" s="26"/>
      <c r="J1090" s="26"/>
      <c r="K1090" s="26"/>
      <c r="L1090" s="83"/>
      <c r="M1090" s="83"/>
      <c r="N1090" s="83"/>
      <c r="O1090" s="83"/>
      <c r="P1090" s="26"/>
      <c r="Q1090" s="86"/>
      <c r="R1090" s="86"/>
      <c r="S1090" s="83"/>
      <c r="T1090" s="89"/>
      <c r="U1090" s="92"/>
      <c r="V1090" s="74"/>
      <c r="W1090" s="77"/>
    </row>
    <row r="1091" spans="1:23" ht="15.75" customHeight="1" thickBot="1" x14ac:dyDescent="0.3">
      <c r="A1091" s="96"/>
      <c r="B1091" s="84"/>
      <c r="C1091" s="84"/>
      <c r="D1091" s="84"/>
      <c r="E1091" s="84"/>
      <c r="F1091" s="55"/>
      <c r="G1091" s="55"/>
      <c r="H1091" s="55"/>
      <c r="I1091" s="55"/>
      <c r="J1091" s="55"/>
      <c r="K1091" s="55"/>
      <c r="L1091" s="84"/>
      <c r="M1091" s="84"/>
      <c r="N1091" s="84"/>
      <c r="O1091" s="84"/>
      <c r="P1091" s="55"/>
      <c r="Q1091" s="87"/>
      <c r="R1091" s="87"/>
      <c r="S1091" s="84"/>
      <c r="T1091" s="90"/>
      <c r="U1091" s="93"/>
      <c r="V1091" s="75"/>
      <c r="W1091" s="78"/>
    </row>
    <row r="1092" spans="1:23" ht="15" customHeight="1" x14ac:dyDescent="0.25">
      <c r="A1092" s="79"/>
      <c r="B1092" s="64">
        <f t="shared" ref="B1092" si="1077">_xlfn.ISOWEEKNUM(A1092)</f>
        <v>52</v>
      </c>
      <c r="C1092" s="64"/>
      <c r="D1092" s="64"/>
      <c r="E1092" s="64"/>
      <c r="F1092" s="56"/>
      <c r="G1092" s="56"/>
      <c r="H1092" s="56"/>
      <c r="I1092" s="56"/>
      <c r="J1092" s="56"/>
      <c r="K1092" s="56"/>
      <c r="L1092" s="64"/>
      <c r="M1092" s="64"/>
      <c r="N1092" s="64"/>
      <c r="O1092" s="64"/>
      <c r="P1092" s="56"/>
      <c r="Q1092" s="67"/>
      <c r="R1092" s="67"/>
      <c r="S1092" s="64"/>
      <c r="T1092" s="64"/>
      <c r="U1092" s="70">
        <f t="shared" ref="U1092" si="1078">IF(E1092="Journée WE",(T1092-S1092)/5400,(T1092-S1092)/3600)</f>
        <v>0</v>
      </c>
      <c r="V1092" s="58">
        <f t="shared" ref="V1092" si="1079">IF(E1092="Journée WE",(T1092-S1092)/(7.5*(720-W1092)),(T1092-S1092)/(7.5*(480-W1092)))</f>
        <v>0</v>
      </c>
      <c r="W1092" s="61" cm="1">
        <f t="array" ref="W1092">SUM(F1092:F1094,H1092:H1094,J1092:J1094,L1092:O1094*5)</f>
        <v>0</v>
      </c>
    </row>
    <row r="1093" spans="1:23" ht="15" customHeight="1" x14ac:dyDescent="0.25">
      <c r="A1093" s="80"/>
      <c r="B1093" s="65"/>
      <c r="C1093" s="65"/>
      <c r="D1093" s="65"/>
      <c r="E1093" s="65"/>
      <c r="F1093" s="24"/>
      <c r="G1093" s="24"/>
      <c r="H1093" s="24"/>
      <c r="I1093" s="24"/>
      <c r="J1093" s="24"/>
      <c r="K1093" s="24"/>
      <c r="L1093" s="65"/>
      <c r="M1093" s="65"/>
      <c r="N1093" s="65"/>
      <c r="O1093" s="65"/>
      <c r="P1093" s="24"/>
      <c r="Q1093" s="68"/>
      <c r="R1093" s="68"/>
      <c r="S1093" s="65"/>
      <c r="T1093" s="65"/>
      <c r="U1093" s="71"/>
      <c r="V1093" s="59"/>
      <c r="W1093" s="62"/>
    </row>
    <row r="1094" spans="1:23" ht="15.75" customHeight="1" thickBot="1" x14ac:dyDescent="0.3">
      <c r="A1094" s="81"/>
      <c r="B1094" s="66"/>
      <c r="C1094" s="66"/>
      <c r="D1094" s="66"/>
      <c r="E1094" s="66"/>
      <c r="F1094" s="57"/>
      <c r="G1094" s="57"/>
      <c r="H1094" s="57"/>
      <c r="I1094" s="57"/>
      <c r="J1094" s="57"/>
      <c r="K1094" s="57"/>
      <c r="L1094" s="66"/>
      <c r="M1094" s="66"/>
      <c r="N1094" s="66"/>
      <c r="O1094" s="66"/>
      <c r="P1094" s="57"/>
      <c r="Q1094" s="69"/>
      <c r="R1094" s="69"/>
      <c r="S1094" s="66"/>
      <c r="T1094" s="66"/>
      <c r="U1094" s="72"/>
      <c r="V1094" s="60"/>
      <c r="W1094" s="63"/>
    </row>
    <row r="1095" spans="1:23" ht="15" customHeight="1" x14ac:dyDescent="0.25">
      <c r="A1095" s="94"/>
      <c r="B1095" s="82">
        <f t="shared" ref="B1095" si="1080">_xlfn.ISOWEEKNUM(A1095)</f>
        <v>52</v>
      </c>
      <c r="C1095" s="82"/>
      <c r="D1095" s="82"/>
      <c r="E1095" s="82"/>
      <c r="F1095" s="53"/>
      <c r="G1095" s="53"/>
      <c r="H1095" s="53"/>
      <c r="I1095" s="53"/>
      <c r="J1095" s="53"/>
      <c r="K1095" s="53"/>
      <c r="L1095" s="82"/>
      <c r="M1095" s="82"/>
      <c r="N1095" s="82"/>
      <c r="O1095" s="82"/>
      <c r="P1095" s="53"/>
      <c r="Q1095" s="85"/>
      <c r="R1095" s="85"/>
      <c r="S1095" s="82"/>
      <c r="T1095" s="88"/>
      <c r="U1095" s="91">
        <f t="shared" ref="U1095" si="1081">IF(E1095="Journée WE",(T1095-S1095)/5400,(T1095-S1095)/3600)</f>
        <v>0</v>
      </c>
      <c r="V1095" s="73">
        <f t="shared" ref="V1095" si="1082">IF(E1095="Journée WE",(T1095-S1095)/(7.5*(720-W1095)),(T1095-S1095)/(7.5*(480-W1095)))</f>
        <v>0</v>
      </c>
      <c r="W1095" s="76" cm="1">
        <f t="array" ref="W1095">SUM(F1095:F1097,H1095:H1097,J1095:J1097,L1095:O1097*5)</f>
        <v>0</v>
      </c>
    </row>
    <row r="1096" spans="1:23" ht="15" customHeight="1" x14ac:dyDescent="0.25">
      <c r="A1096" s="95"/>
      <c r="B1096" s="83"/>
      <c r="C1096" s="83"/>
      <c r="D1096" s="83"/>
      <c r="E1096" s="83"/>
      <c r="F1096" s="54"/>
      <c r="G1096" s="54"/>
      <c r="H1096" s="26"/>
      <c r="I1096" s="26"/>
      <c r="J1096" s="26"/>
      <c r="K1096" s="26"/>
      <c r="L1096" s="83"/>
      <c r="M1096" s="83"/>
      <c r="N1096" s="83"/>
      <c r="O1096" s="83"/>
      <c r="P1096" s="26"/>
      <c r="Q1096" s="86"/>
      <c r="R1096" s="86"/>
      <c r="S1096" s="83"/>
      <c r="T1096" s="89"/>
      <c r="U1096" s="92"/>
      <c r="V1096" s="74"/>
      <c r="W1096" s="77"/>
    </row>
    <row r="1097" spans="1:23" ht="15.75" customHeight="1" thickBot="1" x14ac:dyDescent="0.3">
      <c r="A1097" s="96"/>
      <c r="B1097" s="84"/>
      <c r="C1097" s="84"/>
      <c r="D1097" s="84"/>
      <c r="E1097" s="84"/>
      <c r="F1097" s="55"/>
      <c r="G1097" s="55"/>
      <c r="H1097" s="55"/>
      <c r="I1097" s="55"/>
      <c r="J1097" s="55"/>
      <c r="K1097" s="55"/>
      <c r="L1097" s="84"/>
      <c r="M1097" s="84"/>
      <c r="N1097" s="84"/>
      <c r="O1097" s="84"/>
      <c r="P1097" s="55"/>
      <c r="Q1097" s="87"/>
      <c r="R1097" s="87"/>
      <c r="S1097" s="84"/>
      <c r="T1097" s="90"/>
      <c r="U1097" s="93"/>
      <c r="V1097" s="75"/>
      <c r="W1097" s="78"/>
    </row>
    <row r="1098" spans="1:23" ht="15" customHeight="1" x14ac:dyDescent="0.25">
      <c r="A1098" s="79"/>
      <c r="B1098" s="64">
        <f t="shared" ref="B1098" si="1083">_xlfn.ISOWEEKNUM(A1098)</f>
        <v>52</v>
      </c>
      <c r="C1098" s="64"/>
      <c r="D1098" s="64"/>
      <c r="E1098" s="64"/>
      <c r="F1098" s="56"/>
      <c r="G1098" s="56"/>
      <c r="H1098" s="56"/>
      <c r="I1098" s="56"/>
      <c r="J1098" s="56"/>
      <c r="K1098" s="56"/>
      <c r="L1098" s="64"/>
      <c r="M1098" s="64"/>
      <c r="N1098" s="64"/>
      <c r="O1098" s="64"/>
      <c r="P1098" s="56"/>
      <c r="Q1098" s="67"/>
      <c r="R1098" s="67"/>
      <c r="S1098" s="64"/>
      <c r="T1098" s="64"/>
      <c r="U1098" s="70">
        <f t="shared" ref="U1098" si="1084">IF(E1098="Journée WE",(T1098-S1098)/5400,(T1098-S1098)/3600)</f>
        <v>0</v>
      </c>
      <c r="V1098" s="58">
        <f t="shared" ref="V1098" si="1085">IF(E1098="Journée WE",(T1098-S1098)/(7.5*(720-W1098)),(T1098-S1098)/(7.5*(480-W1098)))</f>
        <v>0</v>
      </c>
      <c r="W1098" s="61" cm="1">
        <f t="array" ref="W1098">SUM(F1098:F1100,H1098:H1100,J1098:J1100,L1098:O1100*5)</f>
        <v>0</v>
      </c>
    </row>
    <row r="1099" spans="1:23" ht="15" customHeight="1" x14ac:dyDescent="0.25">
      <c r="A1099" s="80"/>
      <c r="B1099" s="65"/>
      <c r="C1099" s="65"/>
      <c r="D1099" s="65"/>
      <c r="E1099" s="65"/>
      <c r="F1099" s="24"/>
      <c r="G1099" s="24"/>
      <c r="H1099" s="24"/>
      <c r="I1099" s="24"/>
      <c r="J1099" s="24"/>
      <c r="K1099" s="24"/>
      <c r="L1099" s="65"/>
      <c r="M1099" s="65"/>
      <c r="N1099" s="65"/>
      <c r="O1099" s="65"/>
      <c r="P1099" s="24"/>
      <c r="Q1099" s="68"/>
      <c r="R1099" s="68"/>
      <c r="S1099" s="65"/>
      <c r="T1099" s="65"/>
      <c r="U1099" s="71"/>
      <c r="V1099" s="59"/>
      <c r="W1099" s="62"/>
    </row>
    <row r="1100" spans="1:23" ht="15.75" customHeight="1" thickBot="1" x14ac:dyDescent="0.3">
      <c r="A1100" s="81"/>
      <c r="B1100" s="66"/>
      <c r="C1100" s="66"/>
      <c r="D1100" s="66"/>
      <c r="E1100" s="66"/>
      <c r="F1100" s="57"/>
      <c r="G1100" s="57"/>
      <c r="H1100" s="57"/>
      <c r="I1100" s="57"/>
      <c r="J1100" s="57"/>
      <c r="K1100" s="57"/>
      <c r="L1100" s="66"/>
      <c r="M1100" s="66"/>
      <c r="N1100" s="66"/>
      <c r="O1100" s="66"/>
      <c r="P1100" s="57"/>
      <c r="Q1100" s="69"/>
      <c r="R1100" s="69"/>
      <c r="S1100" s="66"/>
      <c r="T1100" s="66"/>
      <c r="U1100" s="72"/>
      <c r="V1100" s="60"/>
      <c r="W1100" s="63"/>
    </row>
    <row r="1101" spans="1:23" ht="15" customHeight="1" x14ac:dyDescent="0.25">
      <c r="A1101" s="94"/>
      <c r="B1101" s="82">
        <f t="shared" ref="B1101" si="1086">_xlfn.ISOWEEKNUM(A1101)</f>
        <v>52</v>
      </c>
      <c r="C1101" s="82"/>
      <c r="D1101" s="82"/>
      <c r="E1101" s="82"/>
      <c r="F1101" s="53"/>
      <c r="G1101" s="53"/>
      <c r="H1101" s="53"/>
      <c r="I1101" s="53"/>
      <c r="J1101" s="53"/>
      <c r="K1101" s="53"/>
      <c r="L1101" s="82"/>
      <c r="M1101" s="82"/>
      <c r="N1101" s="82"/>
      <c r="O1101" s="82"/>
      <c r="P1101" s="53"/>
      <c r="Q1101" s="85"/>
      <c r="R1101" s="85"/>
      <c r="S1101" s="82"/>
      <c r="T1101" s="88"/>
      <c r="U1101" s="91">
        <f t="shared" ref="U1101" si="1087">IF(E1101="Journée WE",(T1101-S1101)/5400,(T1101-S1101)/3600)</f>
        <v>0</v>
      </c>
      <c r="V1101" s="73">
        <f t="shared" ref="V1101" si="1088">IF(E1101="Journée WE",(T1101-S1101)/(7.5*(720-W1101)),(T1101-S1101)/(7.5*(480-W1101)))</f>
        <v>0</v>
      </c>
      <c r="W1101" s="76" cm="1">
        <f t="array" ref="W1101">SUM(F1101:F1103,H1101:H1103,J1101:J1103,L1101:O1103*5)</f>
        <v>0</v>
      </c>
    </row>
    <row r="1102" spans="1:23" ht="15" customHeight="1" x14ac:dyDescent="0.25">
      <c r="A1102" s="95"/>
      <c r="B1102" s="83"/>
      <c r="C1102" s="83"/>
      <c r="D1102" s="83"/>
      <c r="E1102" s="83"/>
      <c r="F1102" s="54"/>
      <c r="G1102" s="54"/>
      <c r="H1102" s="26"/>
      <c r="I1102" s="26"/>
      <c r="J1102" s="26"/>
      <c r="K1102" s="26"/>
      <c r="L1102" s="83"/>
      <c r="M1102" s="83"/>
      <c r="N1102" s="83"/>
      <c r="O1102" s="83"/>
      <c r="P1102" s="26"/>
      <c r="Q1102" s="86"/>
      <c r="R1102" s="86"/>
      <c r="S1102" s="83"/>
      <c r="T1102" s="89"/>
      <c r="U1102" s="92"/>
      <c r="V1102" s="74"/>
      <c r="W1102" s="77"/>
    </row>
    <row r="1103" spans="1:23" ht="15.75" customHeight="1" thickBot="1" x14ac:dyDescent="0.3">
      <c r="A1103" s="96"/>
      <c r="B1103" s="84"/>
      <c r="C1103" s="84"/>
      <c r="D1103" s="84"/>
      <c r="E1103" s="84"/>
      <c r="F1103" s="55"/>
      <c r="G1103" s="55"/>
      <c r="H1103" s="55"/>
      <c r="I1103" s="55"/>
      <c r="J1103" s="55"/>
      <c r="K1103" s="55"/>
      <c r="L1103" s="84"/>
      <c r="M1103" s="84"/>
      <c r="N1103" s="84"/>
      <c r="O1103" s="84"/>
      <c r="P1103" s="55"/>
      <c r="Q1103" s="87"/>
      <c r="R1103" s="87"/>
      <c r="S1103" s="84"/>
      <c r="T1103" s="90"/>
      <c r="U1103" s="93"/>
      <c r="V1103" s="75"/>
      <c r="W1103" s="78"/>
    </row>
    <row r="1104" spans="1:23" ht="15" customHeight="1" x14ac:dyDescent="0.25">
      <c r="A1104" s="79"/>
      <c r="B1104" s="64">
        <f t="shared" ref="B1104" si="1089">_xlfn.ISOWEEKNUM(A1104)</f>
        <v>52</v>
      </c>
      <c r="C1104" s="64"/>
      <c r="D1104" s="64"/>
      <c r="E1104" s="64"/>
      <c r="F1104" s="56"/>
      <c r="G1104" s="56"/>
      <c r="H1104" s="56"/>
      <c r="I1104" s="56"/>
      <c r="J1104" s="56"/>
      <c r="K1104" s="56"/>
      <c r="L1104" s="64"/>
      <c r="M1104" s="64"/>
      <c r="N1104" s="64"/>
      <c r="O1104" s="64"/>
      <c r="P1104" s="56"/>
      <c r="Q1104" s="67"/>
      <c r="R1104" s="67"/>
      <c r="S1104" s="64"/>
      <c r="T1104" s="64"/>
      <c r="U1104" s="70">
        <f t="shared" ref="U1104" si="1090">IF(E1104="Journée WE",(T1104-S1104)/5400,(T1104-S1104)/3600)</f>
        <v>0</v>
      </c>
      <c r="V1104" s="58">
        <f t="shared" ref="V1104" si="1091">IF(E1104="Journée WE",(T1104-S1104)/(7.5*(720-W1104)),(T1104-S1104)/(7.5*(480-W1104)))</f>
        <v>0</v>
      </c>
      <c r="W1104" s="61" cm="1">
        <f t="array" ref="W1104">SUM(F1104:F1106,H1104:H1106,J1104:J1106,L1104:O1106*5)</f>
        <v>0</v>
      </c>
    </row>
    <row r="1105" spans="1:23" ht="15" customHeight="1" x14ac:dyDescent="0.25">
      <c r="A1105" s="80"/>
      <c r="B1105" s="65"/>
      <c r="C1105" s="65"/>
      <c r="D1105" s="65"/>
      <c r="E1105" s="65"/>
      <c r="F1105" s="24"/>
      <c r="G1105" s="24"/>
      <c r="H1105" s="24"/>
      <c r="I1105" s="24"/>
      <c r="J1105" s="24"/>
      <c r="K1105" s="24"/>
      <c r="L1105" s="65"/>
      <c r="M1105" s="65"/>
      <c r="N1105" s="65"/>
      <c r="O1105" s="65"/>
      <c r="P1105" s="24"/>
      <c r="Q1105" s="68"/>
      <c r="R1105" s="68"/>
      <c r="S1105" s="65"/>
      <c r="T1105" s="65"/>
      <c r="U1105" s="71"/>
      <c r="V1105" s="59"/>
      <c r="W1105" s="62"/>
    </row>
    <row r="1106" spans="1:23" ht="15.75" customHeight="1" thickBot="1" x14ac:dyDescent="0.3">
      <c r="A1106" s="81"/>
      <c r="B1106" s="66"/>
      <c r="C1106" s="66"/>
      <c r="D1106" s="66"/>
      <c r="E1106" s="66"/>
      <c r="F1106" s="57"/>
      <c r="G1106" s="57"/>
      <c r="H1106" s="57"/>
      <c r="I1106" s="57"/>
      <c r="J1106" s="57"/>
      <c r="K1106" s="57"/>
      <c r="L1106" s="66"/>
      <c r="M1106" s="66"/>
      <c r="N1106" s="66"/>
      <c r="O1106" s="66"/>
      <c r="P1106" s="57"/>
      <c r="Q1106" s="69"/>
      <c r="R1106" s="69"/>
      <c r="S1106" s="66"/>
      <c r="T1106" s="66"/>
      <c r="U1106" s="72"/>
      <c r="V1106" s="60"/>
      <c r="W1106" s="63"/>
    </row>
    <row r="1107" spans="1:23" ht="15" customHeight="1" x14ac:dyDescent="0.25">
      <c r="A1107" s="94"/>
      <c r="B1107" s="82">
        <f t="shared" ref="B1107" si="1092">_xlfn.ISOWEEKNUM(A1107)</f>
        <v>52</v>
      </c>
      <c r="C1107" s="82"/>
      <c r="D1107" s="82"/>
      <c r="E1107" s="82"/>
      <c r="F1107" s="53"/>
      <c r="G1107" s="53"/>
      <c r="H1107" s="53"/>
      <c r="I1107" s="53"/>
      <c r="J1107" s="53"/>
      <c r="K1107" s="53"/>
      <c r="L1107" s="82"/>
      <c r="M1107" s="82"/>
      <c r="N1107" s="82"/>
      <c r="O1107" s="82"/>
      <c r="P1107" s="53"/>
      <c r="Q1107" s="85"/>
      <c r="R1107" s="85"/>
      <c r="S1107" s="82"/>
      <c r="T1107" s="88"/>
      <c r="U1107" s="91">
        <f t="shared" ref="U1107" si="1093">IF(E1107="Journée WE",(T1107-S1107)/5400,(T1107-S1107)/3600)</f>
        <v>0</v>
      </c>
      <c r="V1107" s="73">
        <f t="shared" ref="V1107" si="1094">IF(E1107="Journée WE",(T1107-S1107)/(7.5*(720-W1107)),(T1107-S1107)/(7.5*(480-W1107)))</f>
        <v>0</v>
      </c>
      <c r="W1107" s="76" cm="1">
        <f t="array" ref="W1107">SUM(F1107:F1109,H1107:H1109,J1107:J1109,L1107:O1109*5)</f>
        <v>0</v>
      </c>
    </row>
    <row r="1108" spans="1:23" ht="15" customHeight="1" x14ac:dyDescent="0.25">
      <c r="A1108" s="95"/>
      <c r="B1108" s="83"/>
      <c r="C1108" s="83"/>
      <c r="D1108" s="83"/>
      <c r="E1108" s="83"/>
      <c r="F1108" s="54"/>
      <c r="G1108" s="54"/>
      <c r="H1108" s="26"/>
      <c r="I1108" s="26"/>
      <c r="J1108" s="26"/>
      <c r="K1108" s="26"/>
      <c r="L1108" s="83"/>
      <c r="M1108" s="83"/>
      <c r="N1108" s="83"/>
      <c r="O1108" s="83"/>
      <c r="P1108" s="26"/>
      <c r="Q1108" s="86"/>
      <c r="R1108" s="86"/>
      <c r="S1108" s="83"/>
      <c r="T1108" s="89"/>
      <c r="U1108" s="92"/>
      <c r="V1108" s="74"/>
      <c r="W1108" s="77"/>
    </row>
    <row r="1109" spans="1:23" ht="15.75" customHeight="1" thickBot="1" x14ac:dyDescent="0.3">
      <c r="A1109" s="96"/>
      <c r="B1109" s="84"/>
      <c r="C1109" s="84"/>
      <c r="D1109" s="84"/>
      <c r="E1109" s="84"/>
      <c r="F1109" s="55"/>
      <c r="G1109" s="55"/>
      <c r="H1109" s="55"/>
      <c r="I1109" s="55"/>
      <c r="J1109" s="55"/>
      <c r="K1109" s="55"/>
      <c r="L1109" s="84"/>
      <c r="M1109" s="84"/>
      <c r="N1109" s="84"/>
      <c r="O1109" s="84"/>
      <c r="P1109" s="55"/>
      <c r="Q1109" s="87"/>
      <c r="R1109" s="87"/>
      <c r="S1109" s="84"/>
      <c r="T1109" s="90"/>
      <c r="U1109" s="93"/>
      <c r="V1109" s="75"/>
      <c r="W1109" s="78"/>
    </row>
    <row r="1110" spans="1:23" ht="15" customHeight="1" x14ac:dyDescent="0.25">
      <c r="A1110" s="79"/>
      <c r="B1110" s="64">
        <f t="shared" ref="B1110" si="1095">_xlfn.ISOWEEKNUM(A1110)</f>
        <v>52</v>
      </c>
      <c r="C1110" s="64"/>
      <c r="D1110" s="64"/>
      <c r="E1110" s="64"/>
      <c r="F1110" s="56"/>
      <c r="G1110" s="56"/>
      <c r="H1110" s="56"/>
      <c r="I1110" s="56"/>
      <c r="J1110" s="56"/>
      <c r="K1110" s="56"/>
      <c r="L1110" s="64"/>
      <c r="M1110" s="64"/>
      <c r="N1110" s="64"/>
      <c r="O1110" s="64"/>
      <c r="P1110" s="56"/>
      <c r="Q1110" s="67"/>
      <c r="R1110" s="67"/>
      <c r="S1110" s="64"/>
      <c r="T1110" s="64"/>
      <c r="U1110" s="70">
        <f t="shared" ref="U1110" si="1096">IF(E1110="Journée WE",(T1110-S1110)/5400,(T1110-S1110)/3600)</f>
        <v>0</v>
      </c>
      <c r="V1110" s="58">
        <f t="shared" ref="V1110" si="1097">IF(E1110="Journée WE",(T1110-S1110)/(7.5*(720-W1110)),(T1110-S1110)/(7.5*(480-W1110)))</f>
        <v>0</v>
      </c>
      <c r="W1110" s="61" cm="1">
        <f t="array" ref="W1110">SUM(F1110:F1112,H1110:H1112,J1110:J1112,L1110:O1112*5)</f>
        <v>0</v>
      </c>
    </row>
    <row r="1111" spans="1:23" ht="15" customHeight="1" x14ac:dyDescent="0.25">
      <c r="A1111" s="80"/>
      <c r="B1111" s="65"/>
      <c r="C1111" s="65"/>
      <c r="D1111" s="65"/>
      <c r="E1111" s="65"/>
      <c r="F1111" s="24"/>
      <c r="G1111" s="24"/>
      <c r="H1111" s="24"/>
      <c r="I1111" s="24"/>
      <c r="J1111" s="24"/>
      <c r="K1111" s="24"/>
      <c r="L1111" s="65"/>
      <c r="M1111" s="65"/>
      <c r="N1111" s="65"/>
      <c r="O1111" s="65"/>
      <c r="P1111" s="24"/>
      <c r="Q1111" s="68"/>
      <c r="R1111" s="68"/>
      <c r="S1111" s="65"/>
      <c r="T1111" s="65"/>
      <c r="U1111" s="71"/>
      <c r="V1111" s="59"/>
      <c r="W1111" s="62"/>
    </row>
    <row r="1112" spans="1:23" ht="15.75" customHeight="1" thickBot="1" x14ac:dyDescent="0.3">
      <c r="A1112" s="81"/>
      <c r="B1112" s="66"/>
      <c r="C1112" s="66"/>
      <c r="D1112" s="66"/>
      <c r="E1112" s="66"/>
      <c r="F1112" s="57"/>
      <c r="G1112" s="57"/>
      <c r="H1112" s="57"/>
      <c r="I1112" s="57"/>
      <c r="J1112" s="57"/>
      <c r="K1112" s="57"/>
      <c r="L1112" s="66"/>
      <c r="M1112" s="66"/>
      <c r="N1112" s="66"/>
      <c r="O1112" s="66"/>
      <c r="P1112" s="57"/>
      <c r="Q1112" s="69"/>
      <c r="R1112" s="69"/>
      <c r="S1112" s="66"/>
      <c r="T1112" s="66"/>
      <c r="U1112" s="72"/>
      <c r="V1112" s="60"/>
      <c r="W1112" s="63"/>
    </row>
    <row r="1113" spans="1:23" ht="15" customHeight="1" x14ac:dyDescent="0.25">
      <c r="A1113" s="94"/>
      <c r="B1113" s="82">
        <f t="shared" ref="B1113" si="1098">_xlfn.ISOWEEKNUM(A1113)</f>
        <v>52</v>
      </c>
      <c r="C1113" s="82"/>
      <c r="D1113" s="82"/>
      <c r="E1113" s="82"/>
      <c r="F1113" s="53"/>
      <c r="G1113" s="53"/>
      <c r="H1113" s="53"/>
      <c r="I1113" s="53"/>
      <c r="J1113" s="53"/>
      <c r="K1113" s="53"/>
      <c r="L1113" s="82"/>
      <c r="M1113" s="82"/>
      <c r="N1113" s="82"/>
      <c r="O1113" s="82"/>
      <c r="P1113" s="53"/>
      <c r="Q1113" s="85"/>
      <c r="R1113" s="85"/>
      <c r="S1113" s="82"/>
      <c r="T1113" s="88"/>
      <c r="U1113" s="91">
        <f t="shared" ref="U1113" si="1099">IF(E1113="Journée WE",(T1113-S1113)/5400,(T1113-S1113)/3600)</f>
        <v>0</v>
      </c>
      <c r="V1113" s="73">
        <f t="shared" ref="V1113" si="1100">IF(E1113="Journée WE",(T1113-S1113)/(7.5*(720-W1113)),(T1113-S1113)/(7.5*(480-W1113)))</f>
        <v>0</v>
      </c>
      <c r="W1113" s="76" cm="1">
        <f t="array" ref="W1113">SUM(F1113:F1115,H1113:H1115,J1113:J1115,L1113:O1115*5)</f>
        <v>0</v>
      </c>
    </row>
    <row r="1114" spans="1:23" ht="15" customHeight="1" x14ac:dyDescent="0.25">
      <c r="A1114" s="95"/>
      <c r="B1114" s="83"/>
      <c r="C1114" s="83"/>
      <c r="D1114" s="83"/>
      <c r="E1114" s="83"/>
      <c r="F1114" s="54"/>
      <c r="G1114" s="54"/>
      <c r="H1114" s="26"/>
      <c r="I1114" s="26"/>
      <c r="J1114" s="26"/>
      <c r="K1114" s="26"/>
      <c r="L1114" s="83"/>
      <c r="M1114" s="83"/>
      <c r="N1114" s="83"/>
      <c r="O1114" s="83"/>
      <c r="P1114" s="26"/>
      <c r="Q1114" s="86"/>
      <c r="R1114" s="86"/>
      <c r="S1114" s="83"/>
      <c r="T1114" s="89"/>
      <c r="U1114" s="92"/>
      <c r="V1114" s="74"/>
      <c r="W1114" s="77"/>
    </row>
    <row r="1115" spans="1:23" ht="15.75" customHeight="1" thickBot="1" x14ac:dyDescent="0.3">
      <c r="A1115" s="96"/>
      <c r="B1115" s="84"/>
      <c r="C1115" s="84"/>
      <c r="D1115" s="84"/>
      <c r="E1115" s="84"/>
      <c r="F1115" s="55"/>
      <c r="G1115" s="55"/>
      <c r="H1115" s="55"/>
      <c r="I1115" s="55"/>
      <c r="J1115" s="55"/>
      <c r="K1115" s="55"/>
      <c r="L1115" s="84"/>
      <c r="M1115" s="84"/>
      <c r="N1115" s="84"/>
      <c r="O1115" s="84"/>
      <c r="P1115" s="55"/>
      <c r="Q1115" s="87"/>
      <c r="R1115" s="87"/>
      <c r="S1115" s="84"/>
      <c r="T1115" s="90"/>
      <c r="U1115" s="93"/>
      <c r="V1115" s="75"/>
      <c r="W1115" s="78"/>
    </row>
    <row r="1116" spans="1:23" ht="15" customHeight="1" x14ac:dyDescent="0.25">
      <c r="A1116" s="79"/>
      <c r="B1116" s="64">
        <f t="shared" ref="B1116" si="1101">_xlfn.ISOWEEKNUM(A1116)</f>
        <v>52</v>
      </c>
      <c r="C1116" s="64"/>
      <c r="D1116" s="64"/>
      <c r="E1116" s="64"/>
      <c r="F1116" s="56"/>
      <c r="G1116" s="56"/>
      <c r="H1116" s="56"/>
      <c r="I1116" s="56"/>
      <c r="J1116" s="56"/>
      <c r="K1116" s="56"/>
      <c r="L1116" s="64"/>
      <c r="M1116" s="64"/>
      <c r="N1116" s="64"/>
      <c r="O1116" s="64"/>
      <c r="P1116" s="56"/>
      <c r="Q1116" s="67"/>
      <c r="R1116" s="67"/>
      <c r="S1116" s="64"/>
      <c r="T1116" s="64"/>
      <c r="U1116" s="70">
        <f t="shared" ref="U1116" si="1102">IF(E1116="Journée WE",(T1116-S1116)/5400,(T1116-S1116)/3600)</f>
        <v>0</v>
      </c>
      <c r="V1116" s="58">
        <f t="shared" ref="V1116" si="1103">IF(E1116="Journée WE",(T1116-S1116)/(7.5*(720-W1116)),(T1116-S1116)/(7.5*(480-W1116)))</f>
        <v>0</v>
      </c>
      <c r="W1116" s="61" cm="1">
        <f t="array" ref="W1116">SUM(F1116:F1118,H1116:H1118,J1116:J1118,L1116:O1118*5)</f>
        <v>0</v>
      </c>
    </row>
    <row r="1117" spans="1:23" ht="15" customHeight="1" x14ac:dyDescent="0.25">
      <c r="A1117" s="80"/>
      <c r="B1117" s="65"/>
      <c r="C1117" s="65"/>
      <c r="D1117" s="65"/>
      <c r="E1117" s="65"/>
      <c r="F1117" s="24"/>
      <c r="G1117" s="24"/>
      <c r="H1117" s="24"/>
      <c r="I1117" s="24"/>
      <c r="J1117" s="24"/>
      <c r="K1117" s="24"/>
      <c r="L1117" s="65"/>
      <c r="M1117" s="65"/>
      <c r="N1117" s="65"/>
      <c r="O1117" s="65"/>
      <c r="P1117" s="24"/>
      <c r="Q1117" s="68"/>
      <c r="R1117" s="68"/>
      <c r="S1117" s="65"/>
      <c r="T1117" s="65"/>
      <c r="U1117" s="71"/>
      <c r="V1117" s="59"/>
      <c r="W1117" s="62"/>
    </row>
    <row r="1118" spans="1:23" ht="15.75" customHeight="1" thickBot="1" x14ac:dyDescent="0.3">
      <c r="A1118" s="81"/>
      <c r="B1118" s="66"/>
      <c r="C1118" s="66"/>
      <c r="D1118" s="66"/>
      <c r="E1118" s="66"/>
      <c r="F1118" s="57"/>
      <c r="G1118" s="57"/>
      <c r="H1118" s="57"/>
      <c r="I1118" s="57"/>
      <c r="J1118" s="57"/>
      <c r="K1118" s="57"/>
      <c r="L1118" s="66"/>
      <c r="M1118" s="66"/>
      <c r="N1118" s="66"/>
      <c r="O1118" s="66"/>
      <c r="P1118" s="57"/>
      <c r="Q1118" s="69"/>
      <c r="R1118" s="69"/>
      <c r="S1118" s="66"/>
      <c r="T1118" s="66"/>
      <c r="U1118" s="72"/>
      <c r="V1118" s="60"/>
      <c r="W1118" s="63"/>
    </row>
    <row r="1119" spans="1:23" ht="15" customHeight="1" x14ac:dyDescent="0.25">
      <c r="A1119" s="94"/>
      <c r="B1119" s="82">
        <f t="shared" ref="B1119" si="1104">_xlfn.ISOWEEKNUM(A1119)</f>
        <v>52</v>
      </c>
      <c r="C1119" s="82"/>
      <c r="D1119" s="82"/>
      <c r="E1119" s="82"/>
      <c r="F1119" s="53"/>
      <c r="G1119" s="53"/>
      <c r="H1119" s="53"/>
      <c r="I1119" s="53"/>
      <c r="J1119" s="53"/>
      <c r="K1119" s="53"/>
      <c r="L1119" s="82"/>
      <c r="M1119" s="82"/>
      <c r="N1119" s="82"/>
      <c r="O1119" s="82"/>
      <c r="P1119" s="53"/>
      <c r="Q1119" s="85"/>
      <c r="R1119" s="85"/>
      <c r="S1119" s="82"/>
      <c r="T1119" s="88"/>
      <c r="U1119" s="91">
        <f t="shared" ref="U1119" si="1105">IF(E1119="Journée WE",(T1119-S1119)/5400,(T1119-S1119)/3600)</f>
        <v>0</v>
      </c>
      <c r="V1119" s="73">
        <f t="shared" ref="V1119" si="1106">IF(E1119="Journée WE",(T1119-S1119)/(7.5*(720-W1119)),(T1119-S1119)/(7.5*(480-W1119)))</f>
        <v>0</v>
      </c>
      <c r="W1119" s="76" cm="1">
        <f t="array" ref="W1119">SUM(F1119:F1121,H1119:H1121,J1119:J1121,L1119:O1121*5)</f>
        <v>0</v>
      </c>
    </row>
    <row r="1120" spans="1:23" ht="15" customHeight="1" x14ac:dyDescent="0.25">
      <c r="A1120" s="95"/>
      <c r="B1120" s="83"/>
      <c r="C1120" s="83"/>
      <c r="D1120" s="83"/>
      <c r="E1120" s="83"/>
      <c r="F1120" s="54"/>
      <c r="G1120" s="54"/>
      <c r="H1120" s="26"/>
      <c r="I1120" s="26"/>
      <c r="J1120" s="26"/>
      <c r="K1120" s="26"/>
      <c r="L1120" s="83"/>
      <c r="M1120" s="83"/>
      <c r="N1120" s="83"/>
      <c r="O1120" s="83"/>
      <c r="P1120" s="26"/>
      <c r="Q1120" s="86"/>
      <c r="R1120" s="86"/>
      <c r="S1120" s="83"/>
      <c r="T1120" s="89"/>
      <c r="U1120" s="92"/>
      <c r="V1120" s="74"/>
      <c r="W1120" s="77"/>
    </row>
    <row r="1121" spans="1:23" ht="15.75" customHeight="1" thickBot="1" x14ac:dyDescent="0.3">
      <c r="A1121" s="96"/>
      <c r="B1121" s="84"/>
      <c r="C1121" s="84"/>
      <c r="D1121" s="84"/>
      <c r="E1121" s="84"/>
      <c r="F1121" s="55"/>
      <c r="G1121" s="55"/>
      <c r="H1121" s="55"/>
      <c r="I1121" s="55"/>
      <c r="J1121" s="55"/>
      <c r="K1121" s="55"/>
      <c r="L1121" s="84"/>
      <c r="M1121" s="84"/>
      <c r="N1121" s="84"/>
      <c r="O1121" s="84"/>
      <c r="P1121" s="55"/>
      <c r="Q1121" s="87"/>
      <c r="R1121" s="87"/>
      <c r="S1121" s="84"/>
      <c r="T1121" s="90"/>
      <c r="U1121" s="93"/>
      <c r="V1121" s="75"/>
      <c r="W1121" s="78"/>
    </row>
    <row r="1122" spans="1:23" ht="15" customHeight="1" x14ac:dyDescent="0.25">
      <c r="A1122" s="79"/>
      <c r="B1122" s="64">
        <f t="shared" ref="B1122" si="1107">_xlfn.ISOWEEKNUM(A1122)</f>
        <v>52</v>
      </c>
      <c r="C1122" s="64"/>
      <c r="D1122" s="64"/>
      <c r="E1122" s="64"/>
      <c r="F1122" s="56"/>
      <c r="G1122" s="56"/>
      <c r="H1122" s="56"/>
      <c r="I1122" s="56"/>
      <c r="J1122" s="56"/>
      <c r="K1122" s="56"/>
      <c r="L1122" s="64"/>
      <c r="M1122" s="64"/>
      <c r="N1122" s="64"/>
      <c r="O1122" s="64"/>
      <c r="P1122" s="56"/>
      <c r="Q1122" s="67"/>
      <c r="R1122" s="67"/>
      <c r="S1122" s="64"/>
      <c r="T1122" s="64"/>
      <c r="U1122" s="70">
        <f t="shared" ref="U1122" si="1108">IF(E1122="Journée WE",(T1122-S1122)/5400,(T1122-S1122)/3600)</f>
        <v>0</v>
      </c>
      <c r="V1122" s="58">
        <f t="shared" ref="V1122" si="1109">IF(E1122="Journée WE",(T1122-S1122)/(7.5*(720-W1122)),(T1122-S1122)/(7.5*(480-W1122)))</f>
        <v>0</v>
      </c>
      <c r="W1122" s="61" cm="1">
        <f t="array" ref="W1122">SUM(F1122:F1124,H1122:H1124,J1122:J1124,L1122:O1124*5)</f>
        <v>0</v>
      </c>
    </row>
    <row r="1123" spans="1:23" ht="15" customHeight="1" x14ac:dyDescent="0.25">
      <c r="A1123" s="80"/>
      <c r="B1123" s="65"/>
      <c r="C1123" s="65"/>
      <c r="D1123" s="65"/>
      <c r="E1123" s="65"/>
      <c r="F1123" s="24"/>
      <c r="G1123" s="24"/>
      <c r="H1123" s="24"/>
      <c r="I1123" s="24"/>
      <c r="J1123" s="24"/>
      <c r="K1123" s="24"/>
      <c r="L1123" s="65"/>
      <c r="M1123" s="65"/>
      <c r="N1123" s="65"/>
      <c r="O1123" s="65"/>
      <c r="P1123" s="24"/>
      <c r="Q1123" s="68"/>
      <c r="R1123" s="68"/>
      <c r="S1123" s="65"/>
      <c r="T1123" s="65"/>
      <c r="U1123" s="71"/>
      <c r="V1123" s="59"/>
      <c r="W1123" s="62"/>
    </row>
    <row r="1124" spans="1:23" ht="15.75" customHeight="1" thickBot="1" x14ac:dyDescent="0.3">
      <c r="A1124" s="81"/>
      <c r="B1124" s="66"/>
      <c r="C1124" s="66"/>
      <c r="D1124" s="66"/>
      <c r="E1124" s="66"/>
      <c r="F1124" s="57"/>
      <c r="G1124" s="57"/>
      <c r="H1124" s="57"/>
      <c r="I1124" s="57"/>
      <c r="J1124" s="57"/>
      <c r="K1124" s="57"/>
      <c r="L1124" s="66"/>
      <c r="M1124" s="66"/>
      <c r="N1124" s="66"/>
      <c r="O1124" s="66"/>
      <c r="P1124" s="57"/>
      <c r="Q1124" s="69"/>
      <c r="R1124" s="69"/>
      <c r="S1124" s="66"/>
      <c r="T1124" s="66"/>
      <c r="U1124" s="72"/>
      <c r="V1124" s="60"/>
      <c r="W1124" s="63"/>
    </row>
    <row r="1125" spans="1:23" ht="15" customHeight="1" x14ac:dyDescent="0.25">
      <c r="A1125" s="94"/>
      <c r="B1125" s="82">
        <f t="shared" ref="B1125" si="1110">_xlfn.ISOWEEKNUM(A1125)</f>
        <v>52</v>
      </c>
      <c r="C1125" s="82"/>
      <c r="D1125" s="82"/>
      <c r="E1125" s="82"/>
      <c r="F1125" s="53"/>
      <c r="G1125" s="53"/>
      <c r="H1125" s="53"/>
      <c r="I1125" s="53"/>
      <c r="J1125" s="53"/>
      <c r="K1125" s="53"/>
      <c r="L1125" s="82"/>
      <c r="M1125" s="82"/>
      <c r="N1125" s="82"/>
      <c r="O1125" s="82"/>
      <c r="P1125" s="53"/>
      <c r="Q1125" s="85"/>
      <c r="R1125" s="85"/>
      <c r="S1125" s="82"/>
      <c r="T1125" s="88"/>
      <c r="U1125" s="91">
        <f t="shared" ref="U1125" si="1111">IF(E1125="Journée WE",(T1125-S1125)/5400,(T1125-S1125)/3600)</f>
        <v>0</v>
      </c>
      <c r="V1125" s="73">
        <f t="shared" ref="V1125" si="1112">IF(E1125="Journée WE",(T1125-S1125)/(7.5*(720-W1125)),(T1125-S1125)/(7.5*(480-W1125)))</f>
        <v>0</v>
      </c>
      <c r="W1125" s="76" cm="1">
        <f t="array" ref="W1125">SUM(F1125:F1127,H1125:H1127,J1125:J1127,L1125:O1127*5)</f>
        <v>0</v>
      </c>
    </row>
    <row r="1126" spans="1:23" ht="15" customHeight="1" x14ac:dyDescent="0.25">
      <c r="A1126" s="95"/>
      <c r="B1126" s="83"/>
      <c r="C1126" s="83"/>
      <c r="D1126" s="83"/>
      <c r="E1126" s="83"/>
      <c r="F1126" s="54"/>
      <c r="G1126" s="54"/>
      <c r="H1126" s="26"/>
      <c r="I1126" s="26"/>
      <c r="J1126" s="26"/>
      <c r="K1126" s="26"/>
      <c r="L1126" s="83"/>
      <c r="M1126" s="83"/>
      <c r="N1126" s="83"/>
      <c r="O1126" s="83"/>
      <c r="P1126" s="26"/>
      <c r="Q1126" s="86"/>
      <c r="R1126" s="86"/>
      <c r="S1126" s="83"/>
      <c r="T1126" s="89"/>
      <c r="U1126" s="92"/>
      <c r="V1126" s="74"/>
      <c r="W1126" s="77"/>
    </row>
    <row r="1127" spans="1:23" ht="15.75" customHeight="1" thickBot="1" x14ac:dyDescent="0.3">
      <c r="A1127" s="96"/>
      <c r="B1127" s="84"/>
      <c r="C1127" s="84"/>
      <c r="D1127" s="84"/>
      <c r="E1127" s="84"/>
      <c r="F1127" s="55"/>
      <c r="G1127" s="55"/>
      <c r="H1127" s="55"/>
      <c r="I1127" s="55"/>
      <c r="J1127" s="55"/>
      <c r="K1127" s="55"/>
      <c r="L1127" s="84"/>
      <c r="M1127" s="84"/>
      <c r="N1127" s="84"/>
      <c r="O1127" s="84"/>
      <c r="P1127" s="55"/>
      <c r="Q1127" s="87"/>
      <c r="R1127" s="87"/>
      <c r="S1127" s="84"/>
      <c r="T1127" s="90"/>
      <c r="U1127" s="93"/>
      <c r="V1127" s="75"/>
      <c r="W1127" s="78"/>
    </row>
    <row r="1128" spans="1:23" ht="15" customHeight="1" x14ac:dyDescent="0.25">
      <c r="A1128" s="79"/>
      <c r="B1128" s="64">
        <f t="shared" ref="B1128" si="1113">_xlfn.ISOWEEKNUM(A1128)</f>
        <v>52</v>
      </c>
      <c r="C1128" s="64"/>
      <c r="D1128" s="64"/>
      <c r="E1128" s="64"/>
      <c r="F1128" s="56"/>
      <c r="G1128" s="56"/>
      <c r="H1128" s="56"/>
      <c r="I1128" s="56"/>
      <c r="J1128" s="56"/>
      <c r="K1128" s="56"/>
      <c r="L1128" s="64"/>
      <c r="M1128" s="64"/>
      <c r="N1128" s="64"/>
      <c r="O1128" s="64"/>
      <c r="P1128" s="56"/>
      <c r="Q1128" s="67"/>
      <c r="R1128" s="67"/>
      <c r="S1128" s="64"/>
      <c r="T1128" s="64"/>
      <c r="U1128" s="70">
        <f t="shared" ref="U1128" si="1114">IF(E1128="Journée WE",(T1128-S1128)/5400,(T1128-S1128)/3600)</f>
        <v>0</v>
      </c>
      <c r="V1128" s="58">
        <f t="shared" ref="V1128" si="1115">IF(E1128="Journée WE",(T1128-S1128)/(7.5*(720-W1128)),(T1128-S1128)/(7.5*(480-W1128)))</f>
        <v>0</v>
      </c>
      <c r="W1128" s="61" cm="1">
        <f t="array" ref="W1128">SUM(F1128:F1130,H1128:H1130,J1128:J1130,L1128:O1130*5)</f>
        <v>0</v>
      </c>
    </row>
    <row r="1129" spans="1:23" ht="15" customHeight="1" x14ac:dyDescent="0.25">
      <c r="A1129" s="80"/>
      <c r="B1129" s="65"/>
      <c r="C1129" s="65"/>
      <c r="D1129" s="65"/>
      <c r="E1129" s="65"/>
      <c r="F1129" s="24"/>
      <c r="G1129" s="24"/>
      <c r="H1129" s="24"/>
      <c r="I1129" s="24"/>
      <c r="J1129" s="24"/>
      <c r="K1129" s="24"/>
      <c r="L1129" s="65"/>
      <c r="M1129" s="65"/>
      <c r="N1129" s="65"/>
      <c r="O1129" s="65"/>
      <c r="P1129" s="24"/>
      <c r="Q1129" s="68"/>
      <c r="R1129" s="68"/>
      <c r="S1129" s="65"/>
      <c r="T1129" s="65"/>
      <c r="U1129" s="71"/>
      <c r="V1129" s="59"/>
      <c r="W1129" s="62"/>
    </row>
    <row r="1130" spans="1:23" ht="15.75" customHeight="1" thickBot="1" x14ac:dyDescent="0.3">
      <c r="A1130" s="81"/>
      <c r="B1130" s="66"/>
      <c r="C1130" s="66"/>
      <c r="D1130" s="66"/>
      <c r="E1130" s="66"/>
      <c r="F1130" s="57"/>
      <c r="G1130" s="57"/>
      <c r="H1130" s="57"/>
      <c r="I1130" s="57"/>
      <c r="J1130" s="57"/>
      <c r="K1130" s="57"/>
      <c r="L1130" s="66"/>
      <c r="M1130" s="66"/>
      <c r="N1130" s="66"/>
      <c r="O1130" s="66"/>
      <c r="P1130" s="57"/>
      <c r="Q1130" s="69"/>
      <c r="R1130" s="69"/>
      <c r="S1130" s="66"/>
      <c r="T1130" s="66"/>
      <c r="U1130" s="72"/>
      <c r="V1130" s="60"/>
      <c r="W1130" s="63"/>
    </row>
    <row r="1131" spans="1:23" ht="15" customHeight="1" x14ac:dyDescent="0.25">
      <c r="A1131" s="94"/>
      <c r="B1131" s="82">
        <f t="shared" ref="B1131" si="1116">_xlfn.ISOWEEKNUM(A1131)</f>
        <v>52</v>
      </c>
      <c r="C1131" s="82"/>
      <c r="D1131" s="82"/>
      <c r="E1131" s="82"/>
      <c r="F1131" s="53"/>
      <c r="G1131" s="53"/>
      <c r="H1131" s="53"/>
      <c r="I1131" s="53"/>
      <c r="J1131" s="53"/>
      <c r="K1131" s="53"/>
      <c r="L1131" s="82"/>
      <c r="M1131" s="82"/>
      <c r="N1131" s="82"/>
      <c r="O1131" s="82"/>
      <c r="P1131" s="53"/>
      <c r="Q1131" s="85"/>
      <c r="R1131" s="85"/>
      <c r="S1131" s="82"/>
      <c r="T1131" s="88"/>
      <c r="U1131" s="91">
        <f t="shared" ref="U1131" si="1117">IF(E1131="Journée WE",(T1131-S1131)/5400,(T1131-S1131)/3600)</f>
        <v>0</v>
      </c>
      <c r="V1131" s="73">
        <f t="shared" ref="V1131" si="1118">IF(E1131="Journée WE",(T1131-S1131)/(7.5*(720-W1131)),(T1131-S1131)/(7.5*(480-W1131)))</f>
        <v>0</v>
      </c>
      <c r="W1131" s="76" cm="1">
        <f t="array" ref="W1131">SUM(F1131:F1133,H1131:H1133,J1131:J1133,L1131:O1133*5)</f>
        <v>0</v>
      </c>
    </row>
    <row r="1132" spans="1:23" ht="15" customHeight="1" x14ac:dyDescent="0.25">
      <c r="A1132" s="95"/>
      <c r="B1132" s="83"/>
      <c r="C1132" s="83"/>
      <c r="D1132" s="83"/>
      <c r="E1132" s="83"/>
      <c r="F1132" s="54"/>
      <c r="G1132" s="54"/>
      <c r="H1132" s="26"/>
      <c r="I1132" s="26"/>
      <c r="J1132" s="26"/>
      <c r="K1132" s="26"/>
      <c r="L1132" s="83"/>
      <c r="M1132" s="83"/>
      <c r="N1132" s="83"/>
      <c r="O1132" s="83"/>
      <c r="P1132" s="26"/>
      <c r="Q1132" s="86"/>
      <c r="R1132" s="86"/>
      <c r="S1132" s="83"/>
      <c r="T1132" s="89"/>
      <c r="U1132" s="92"/>
      <c r="V1132" s="74"/>
      <c r="W1132" s="77"/>
    </row>
    <row r="1133" spans="1:23" ht="15.75" customHeight="1" thickBot="1" x14ac:dyDescent="0.3">
      <c r="A1133" s="96"/>
      <c r="B1133" s="84"/>
      <c r="C1133" s="84"/>
      <c r="D1133" s="84"/>
      <c r="E1133" s="84"/>
      <c r="F1133" s="55"/>
      <c r="G1133" s="55"/>
      <c r="H1133" s="55"/>
      <c r="I1133" s="55"/>
      <c r="J1133" s="55"/>
      <c r="K1133" s="55"/>
      <c r="L1133" s="84"/>
      <c r="M1133" s="84"/>
      <c r="N1133" s="84"/>
      <c r="O1133" s="84"/>
      <c r="P1133" s="55"/>
      <c r="Q1133" s="87"/>
      <c r="R1133" s="87"/>
      <c r="S1133" s="84"/>
      <c r="T1133" s="90"/>
      <c r="U1133" s="93"/>
      <c r="V1133" s="75"/>
      <c r="W1133" s="78"/>
    </row>
    <row r="1134" spans="1:23" ht="15" customHeight="1" x14ac:dyDescent="0.25">
      <c r="A1134" s="79"/>
      <c r="B1134" s="64">
        <f t="shared" ref="B1134" si="1119">_xlfn.ISOWEEKNUM(A1134)</f>
        <v>52</v>
      </c>
      <c r="C1134" s="64"/>
      <c r="D1134" s="64"/>
      <c r="E1134" s="64"/>
      <c r="F1134" s="56"/>
      <c r="G1134" s="56"/>
      <c r="H1134" s="56"/>
      <c r="I1134" s="56"/>
      <c r="J1134" s="56"/>
      <c r="K1134" s="56"/>
      <c r="L1134" s="64"/>
      <c r="M1134" s="64"/>
      <c r="N1134" s="64"/>
      <c r="O1134" s="64"/>
      <c r="P1134" s="56"/>
      <c r="Q1134" s="67"/>
      <c r="R1134" s="67"/>
      <c r="S1134" s="64"/>
      <c r="T1134" s="64"/>
      <c r="U1134" s="70">
        <f t="shared" ref="U1134" si="1120">IF(E1134="Journée WE",(T1134-S1134)/5400,(T1134-S1134)/3600)</f>
        <v>0</v>
      </c>
      <c r="V1134" s="58">
        <f t="shared" ref="V1134" si="1121">IF(E1134="Journée WE",(T1134-S1134)/(7.5*(720-W1134)),(T1134-S1134)/(7.5*(480-W1134)))</f>
        <v>0</v>
      </c>
      <c r="W1134" s="61" cm="1">
        <f t="array" ref="W1134">SUM(F1134:F1136,H1134:H1136,J1134:J1136,L1134:O1136*5)</f>
        <v>0</v>
      </c>
    </row>
    <row r="1135" spans="1:23" ht="15" customHeight="1" x14ac:dyDescent="0.25">
      <c r="A1135" s="80"/>
      <c r="B1135" s="65"/>
      <c r="C1135" s="65"/>
      <c r="D1135" s="65"/>
      <c r="E1135" s="65"/>
      <c r="F1135" s="24"/>
      <c r="G1135" s="24"/>
      <c r="H1135" s="24"/>
      <c r="I1135" s="24"/>
      <c r="J1135" s="24"/>
      <c r="K1135" s="24"/>
      <c r="L1135" s="65"/>
      <c r="M1135" s="65"/>
      <c r="N1135" s="65"/>
      <c r="O1135" s="65"/>
      <c r="P1135" s="24"/>
      <c r="Q1135" s="68"/>
      <c r="R1135" s="68"/>
      <c r="S1135" s="65"/>
      <c r="T1135" s="65"/>
      <c r="U1135" s="71"/>
      <c r="V1135" s="59"/>
      <c r="W1135" s="62"/>
    </row>
    <row r="1136" spans="1:23" ht="15.75" customHeight="1" thickBot="1" x14ac:dyDescent="0.3">
      <c r="A1136" s="81"/>
      <c r="B1136" s="66"/>
      <c r="C1136" s="66"/>
      <c r="D1136" s="66"/>
      <c r="E1136" s="66"/>
      <c r="F1136" s="57"/>
      <c r="G1136" s="57"/>
      <c r="H1136" s="57"/>
      <c r="I1136" s="57"/>
      <c r="J1136" s="57"/>
      <c r="K1136" s="57"/>
      <c r="L1136" s="66"/>
      <c r="M1136" s="66"/>
      <c r="N1136" s="66"/>
      <c r="O1136" s="66"/>
      <c r="P1136" s="57"/>
      <c r="Q1136" s="69"/>
      <c r="R1136" s="69"/>
      <c r="S1136" s="66"/>
      <c r="T1136" s="66"/>
      <c r="U1136" s="72"/>
      <c r="V1136" s="60"/>
      <c r="W1136" s="63"/>
    </row>
    <row r="1137" spans="1:23" ht="15" customHeight="1" x14ac:dyDescent="0.25">
      <c r="A1137" s="94"/>
      <c r="B1137" s="82">
        <f t="shared" ref="B1137" si="1122">_xlfn.ISOWEEKNUM(A1137)</f>
        <v>52</v>
      </c>
      <c r="C1137" s="82"/>
      <c r="D1137" s="82"/>
      <c r="E1137" s="82"/>
      <c r="F1137" s="53"/>
      <c r="G1137" s="53"/>
      <c r="H1137" s="53"/>
      <c r="I1137" s="53"/>
      <c r="J1137" s="53"/>
      <c r="K1137" s="53"/>
      <c r="L1137" s="82"/>
      <c r="M1137" s="82"/>
      <c r="N1137" s="82"/>
      <c r="O1137" s="82"/>
      <c r="P1137" s="53"/>
      <c r="Q1137" s="85"/>
      <c r="R1137" s="85"/>
      <c r="S1137" s="82"/>
      <c r="T1137" s="88"/>
      <c r="U1137" s="91">
        <f t="shared" ref="U1137" si="1123">IF(E1137="Journée WE",(T1137-S1137)/5400,(T1137-S1137)/3600)</f>
        <v>0</v>
      </c>
      <c r="V1137" s="73">
        <f t="shared" ref="V1137" si="1124">IF(E1137="Journée WE",(T1137-S1137)/(7.5*(720-W1137)),(T1137-S1137)/(7.5*(480-W1137)))</f>
        <v>0</v>
      </c>
      <c r="W1137" s="76" cm="1">
        <f t="array" ref="W1137">SUM(F1137:F1139,H1137:H1139,J1137:J1139,L1137:O1139*5)</f>
        <v>0</v>
      </c>
    </row>
    <row r="1138" spans="1:23" ht="15" customHeight="1" x14ac:dyDescent="0.25">
      <c r="A1138" s="95"/>
      <c r="B1138" s="83"/>
      <c r="C1138" s="83"/>
      <c r="D1138" s="83"/>
      <c r="E1138" s="83"/>
      <c r="F1138" s="54"/>
      <c r="G1138" s="54"/>
      <c r="H1138" s="26"/>
      <c r="I1138" s="26"/>
      <c r="J1138" s="26"/>
      <c r="K1138" s="26"/>
      <c r="L1138" s="83"/>
      <c r="M1138" s="83"/>
      <c r="N1138" s="83"/>
      <c r="O1138" s="83"/>
      <c r="P1138" s="26"/>
      <c r="Q1138" s="86"/>
      <c r="R1138" s="86"/>
      <c r="S1138" s="83"/>
      <c r="T1138" s="89"/>
      <c r="U1138" s="92"/>
      <c r="V1138" s="74"/>
      <c r="W1138" s="77"/>
    </row>
    <row r="1139" spans="1:23" ht="15.75" customHeight="1" thickBot="1" x14ac:dyDescent="0.3">
      <c r="A1139" s="96"/>
      <c r="B1139" s="84"/>
      <c r="C1139" s="84"/>
      <c r="D1139" s="84"/>
      <c r="E1139" s="84"/>
      <c r="F1139" s="55"/>
      <c r="G1139" s="55"/>
      <c r="H1139" s="55"/>
      <c r="I1139" s="55"/>
      <c r="J1139" s="55"/>
      <c r="K1139" s="55"/>
      <c r="L1139" s="84"/>
      <c r="M1139" s="84"/>
      <c r="N1139" s="84"/>
      <c r="O1139" s="84"/>
      <c r="P1139" s="55"/>
      <c r="Q1139" s="87"/>
      <c r="R1139" s="87"/>
      <c r="S1139" s="84"/>
      <c r="T1139" s="90"/>
      <c r="U1139" s="93"/>
      <c r="V1139" s="75"/>
      <c r="W1139" s="78"/>
    </row>
    <row r="1140" spans="1:23" ht="15" customHeight="1" x14ac:dyDescent="0.25">
      <c r="A1140" s="79"/>
      <c r="B1140" s="64">
        <f t="shared" ref="B1140" si="1125">_xlfn.ISOWEEKNUM(A1140)</f>
        <v>52</v>
      </c>
      <c r="C1140" s="64"/>
      <c r="D1140" s="64"/>
      <c r="E1140" s="64"/>
      <c r="F1140" s="56"/>
      <c r="G1140" s="56"/>
      <c r="H1140" s="56"/>
      <c r="I1140" s="56"/>
      <c r="J1140" s="56"/>
      <c r="K1140" s="56"/>
      <c r="L1140" s="64"/>
      <c r="M1140" s="64"/>
      <c r="N1140" s="64"/>
      <c r="O1140" s="64"/>
      <c r="P1140" s="56"/>
      <c r="Q1140" s="67"/>
      <c r="R1140" s="67"/>
      <c r="S1140" s="64"/>
      <c r="T1140" s="64"/>
      <c r="U1140" s="70">
        <f t="shared" ref="U1140" si="1126">IF(E1140="Journée WE",(T1140-S1140)/5400,(T1140-S1140)/3600)</f>
        <v>0</v>
      </c>
      <c r="V1140" s="58">
        <f t="shared" ref="V1140" si="1127">IF(E1140="Journée WE",(T1140-S1140)/(7.5*(720-W1140)),(T1140-S1140)/(7.5*(480-W1140)))</f>
        <v>0</v>
      </c>
      <c r="W1140" s="61" cm="1">
        <f t="array" ref="W1140">SUM(F1140:F1142,H1140:H1142,J1140:J1142,L1140:O1142*5)</f>
        <v>0</v>
      </c>
    </row>
    <row r="1141" spans="1:23" ht="15" customHeight="1" x14ac:dyDescent="0.25">
      <c r="A1141" s="80"/>
      <c r="B1141" s="65"/>
      <c r="C1141" s="65"/>
      <c r="D1141" s="65"/>
      <c r="E1141" s="65"/>
      <c r="F1141" s="24"/>
      <c r="G1141" s="24"/>
      <c r="H1141" s="24"/>
      <c r="I1141" s="24"/>
      <c r="J1141" s="24"/>
      <c r="K1141" s="24"/>
      <c r="L1141" s="65"/>
      <c r="M1141" s="65"/>
      <c r="N1141" s="65"/>
      <c r="O1141" s="65"/>
      <c r="P1141" s="24"/>
      <c r="Q1141" s="68"/>
      <c r="R1141" s="68"/>
      <c r="S1141" s="65"/>
      <c r="T1141" s="65"/>
      <c r="U1141" s="71"/>
      <c r="V1141" s="59"/>
      <c r="W1141" s="62"/>
    </row>
    <row r="1142" spans="1:23" ht="15.75" customHeight="1" thickBot="1" x14ac:dyDescent="0.3">
      <c r="A1142" s="81"/>
      <c r="B1142" s="66"/>
      <c r="C1142" s="66"/>
      <c r="D1142" s="66"/>
      <c r="E1142" s="66"/>
      <c r="F1142" s="57"/>
      <c r="G1142" s="57"/>
      <c r="H1142" s="57"/>
      <c r="I1142" s="57"/>
      <c r="J1142" s="57"/>
      <c r="K1142" s="57"/>
      <c r="L1142" s="66"/>
      <c r="M1142" s="66"/>
      <c r="N1142" s="66"/>
      <c r="O1142" s="66"/>
      <c r="P1142" s="57"/>
      <c r="Q1142" s="69"/>
      <c r="R1142" s="69"/>
      <c r="S1142" s="66"/>
      <c r="T1142" s="66"/>
      <c r="U1142" s="72"/>
      <c r="V1142" s="60"/>
      <c r="W1142" s="63"/>
    </row>
    <row r="1143" spans="1:23" ht="15" customHeight="1" x14ac:dyDescent="0.25">
      <c r="A1143" s="94"/>
      <c r="B1143" s="82">
        <f t="shared" ref="B1143" si="1128">_xlfn.ISOWEEKNUM(A1143)</f>
        <v>52</v>
      </c>
      <c r="C1143" s="82"/>
      <c r="D1143" s="82"/>
      <c r="E1143" s="82"/>
      <c r="F1143" s="53"/>
      <c r="G1143" s="53"/>
      <c r="H1143" s="53"/>
      <c r="I1143" s="53"/>
      <c r="J1143" s="53"/>
      <c r="K1143" s="53"/>
      <c r="L1143" s="82"/>
      <c r="M1143" s="82"/>
      <c r="N1143" s="82"/>
      <c r="O1143" s="82"/>
      <c r="P1143" s="53"/>
      <c r="Q1143" s="85"/>
      <c r="R1143" s="85"/>
      <c r="S1143" s="82"/>
      <c r="T1143" s="88"/>
      <c r="U1143" s="91">
        <f t="shared" ref="U1143" si="1129">IF(E1143="Journée WE",(T1143-S1143)/5400,(T1143-S1143)/3600)</f>
        <v>0</v>
      </c>
      <c r="V1143" s="73">
        <f t="shared" ref="V1143" si="1130">IF(E1143="Journée WE",(T1143-S1143)/(7.5*(720-W1143)),(T1143-S1143)/(7.5*(480-W1143)))</f>
        <v>0</v>
      </c>
      <c r="W1143" s="76" cm="1">
        <f t="array" ref="W1143">SUM(F1143:F1145,H1143:H1145,J1143:J1145,L1143:O1145*5)</f>
        <v>0</v>
      </c>
    </row>
    <row r="1144" spans="1:23" ht="15" customHeight="1" x14ac:dyDescent="0.25">
      <c r="A1144" s="95"/>
      <c r="B1144" s="83"/>
      <c r="C1144" s="83"/>
      <c r="D1144" s="83"/>
      <c r="E1144" s="83"/>
      <c r="F1144" s="54"/>
      <c r="G1144" s="54"/>
      <c r="H1144" s="26"/>
      <c r="I1144" s="26"/>
      <c r="J1144" s="26"/>
      <c r="K1144" s="26"/>
      <c r="L1144" s="83"/>
      <c r="M1144" s="83"/>
      <c r="N1144" s="83"/>
      <c r="O1144" s="83"/>
      <c r="P1144" s="26"/>
      <c r="Q1144" s="86"/>
      <c r="R1144" s="86"/>
      <c r="S1144" s="83"/>
      <c r="T1144" s="89"/>
      <c r="U1144" s="92"/>
      <c r="V1144" s="74"/>
      <c r="W1144" s="77"/>
    </row>
    <row r="1145" spans="1:23" ht="15.75" customHeight="1" thickBot="1" x14ac:dyDescent="0.3">
      <c r="A1145" s="96"/>
      <c r="B1145" s="84"/>
      <c r="C1145" s="84"/>
      <c r="D1145" s="84"/>
      <c r="E1145" s="84"/>
      <c r="F1145" s="55"/>
      <c r="G1145" s="55"/>
      <c r="H1145" s="55"/>
      <c r="I1145" s="55"/>
      <c r="J1145" s="55"/>
      <c r="K1145" s="55"/>
      <c r="L1145" s="84"/>
      <c r="M1145" s="84"/>
      <c r="N1145" s="84"/>
      <c r="O1145" s="84"/>
      <c r="P1145" s="55"/>
      <c r="Q1145" s="87"/>
      <c r="R1145" s="87"/>
      <c r="S1145" s="84"/>
      <c r="T1145" s="90"/>
      <c r="U1145" s="93"/>
      <c r="V1145" s="75"/>
      <c r="W1145" s="78"/>
    </row>
    <row r="1146" spans="1:23" ht="15" customHeight="1" x14ac:dyDescent="0.25">
      <c r="A1146" s="79"/>
      <c r="B1146" s="64">
        <f t="shared" ref="B1146" si="1131">_xlfn.ISOWEEKNUM(A1146)</f>
        <v>52</v>
      </c>
      <c r="C1146" s="64"/>
      <c r="D1146" s="64"/>
      <c r="E1146" s="64"/>
      <c r="F1146" s="56"/>
      <c r="G1146" s="56"/>
      <c r="H1146" s="56"/>
      <c r="I1146" s="56"/>
      <c r="J1146" s="56"/>
      <c r="K1146" s="56"/>
      <c r="L1146" s="64"/>
      <c r="M1146" s="64"/>
      <c r="N1146" s="64"/>
      <c r="O1146" s="64"/>
      <c r="P1146" s="56"/>
      <c r="Q1146" s="67"/>
      <c r="R1146" s="67"/>
      <c r="S1146" s="64"/>
      <c r="T1146" s="64"/>
      <c r="U1146" s="70">
        <f t="shared" ref="U1146" si="1132">IF(E1146="Journée WE",(T1146-S1146)/5400,(T1146-S1146)/3600)</f>
        <v>0</v>
      </c>
      <c r="V1146" s="58">
        <f t="shared" ref="V1146" si="1133">IF(E1146="Journée WE",(T1146-S1146)/(7.5*(720-W1146)),(T1146-S1146)/(7.5*(480-W1146)))</f>
        <v>0</v>
      </c>
      <c r="W1146" s="61" cm="1">
        <f t="array" ref="W1146">SUM(F1146:F1148,H1146:H1148,J1146:J1148,L1146:O1148*5)</f>
        <v>0</v>
      </c>
    </row>
    <row r="1147" spans="1:23" ht="15" customHeight="1" x14ac:dyDescent="0.25">
      <c r="A1147" s="80"/>
      <c r="B1147" s="65"/>
      <c r="C1147" s="65"/>
      <c r="D1147" s="65"/>
      <c r="E1147" s="65"/>
      <c r="F1147" s="24"/>
      <c r="G1147" s="24"/>
      <c r="H1147" s="24"/>
      <c r="I1147" s="24"/>
      <c r="J1147" s="24"/>
      <c r="K1147" s="24"/>
      <c r="L1147" s="65"/>
      <c r="M1147" s="65"/>
      <c r="N1147" s="65"/>
      <c r="O1147" s="65"/>
      <c r="P1147" s="24"/>
      <c r="Q1147" s="68"/>
      <c r="R1147" s="68"/>
      <c r="S1147" s="65"/>
      <c r="T1147" s="65"/>
      <c r="U1147" s="71"/>
      <c r="V1147" s="59"/>
      <c r="W1147" s="62"/>
    </row>
    <row r="1148" spans="1:23" ht="15.75" customHeight="1" thickBot="1" x14ac:dyDescent="0.3">
      <c r="A1148" s="81"/>
      <c r="B1148" s="66"/>
      <c r="C1148" s="66"/>
      <c r="D1148" s="66"/>
      <c r="E1148" s="66"/>
      <c r="F1148" s="57"/>
      <c r="G1148" s="57"/>
      <c r="H1148" s="57"/>
      <c r="I1148" s="57"/>
      <c r="J1148" s="57"/>
      <c r="K1148" s="57"/>
      <c r="L1148" s="66"/>
      <c r="M1148" s="66"/>
      <c r="N1148" s="66"/>
      <c r="O1148" s="66"/>
      <c r="P1148" s="57"/>
      <c r="Q1148" s="69"/>
      <c r="R1148" s="69"/>
      <c r="S1148" s="66"/>
      <c r="T1148" s="66"/>
      <c r="U1148" s="72"/>
      <c r="V1148" s="60"/>
      <c r="W1148" s="63"/>
    </row>
    <row r="1149" spans="1:23" ht="15" customHeight="1" x14ac:dyDescent="0.25">
      <c r="A1149" s="94"/>
      <c r="B1149" s="82">
        <f t="shared" ref="B1149" si="1134">_xlfn.ISOWEEKNUM(A1149)</f>
        <v>52</v>
      </c>
      <c r="C1149" s="82"/>
      <c r="D1149" s="82"/>
      <c r="E1149" s="82"/>
      <c r="F1149" s="53"/>
      <c r="G1149" s="53"/>
      <c r="H1149" s="53"/>
      <c r="I1149" s="53"/>
      <c r="J1149" s="53"/>
      <c r="K1149" s="53"/>
      <c r="L1149" s="82"/>
      <c r="M1149" s="82"/>
      <c r="N1149" s="82"/>
      <c r="O1149" s="82"/>
      <c r="P1149" s="53"/>
      <c r="Q1149" s="85"/>
      <c r="R1149" s="85"/>
      <c r="S1149" s="82"/>
      <c r="T1149" s="88"/>
      <c r="U1149" s="91">
        <f t="shared" ref="U1149" si="1135">IF(E1149="Journée WE",(T1149-S1149)/5400,(T1149-S1149)/3600)</f>
        <v>0</v>
      </c>
      <c r="V1149" s="73">
        <f t="shared" ref="V1149" si="1136">IF(E1149="Journée WE",(T1149-S1149)/(7.5*(720-W1149)),(T1149-S1149)/(7.5*(480-W1149)))</f>
        <v>0</v>
      </c>
      <c r="W1149" s="76" cm="1">
        <f t="array" ref="W1149">SUM(F1149:F1151,H1149:H1151,J1149:J1151,L1149:O1151*5)</f>
        <v>0</v>
      </c>
    </row>
    <row r="1150" spans="1:23" ht="15" customHeight="1" x14ac:dyDescent="0.25">
      <c r="A1150" s="95"/>
      <c r="B1150" s="83"/>
      <c r="C1150" s="83"/>
      <c r="D1150" s="83"/>
      <c r="E1150" s="83"/>
      <c r="F1150" s="54"/>
      <c r="G1150" s="54"/>
      <c r="H1150" s="26"/>
      <c r="I1150" s="26"/>
      <c r="J1150" s="26"/>
      <c r="K1150" s="26"/>
      <c r="L1150" s="83"/>
      <c r="M1150" s="83"/>
      <c r="N1150" s="83"/>
      <c r="O1150" s="83"/>
      <c r="P1150" s="26"/>
      <c r="Q1150" s="86"/>
      <c r="R1150" s="86"/>
      <c r="S1150" s="83"/>
      <c r="T1150" s="89"/>
      <c r="U1150" s="92"/>
      <c r="V1150" s="74"/>
      <c r="W1150" s="77"/>
    </row>
    <row r="1151" spans="1:23" ht="15.75" customHeight="1" thickBot="1" x14ac:dyDescent="0.3">
      <c r="A1151" s="96"/>
      <c r="B1151" s="84"/>
      <c r="C1151" s="84"/>
      <c r="D1151" s="84"/>
      <c r="E1151" s="84"/>
      <c r="F1151" s="55"/>
      <c r="G1151" s="55"/>
      <c r="H1151" s="55"/>
      <c r="I1151" s="55"/>
      <c r="J1151" s="55"/>
      <c r="K1151" s="55"/>
      <c r="L1151" s="84"/>
      <c r="M1151" s="84"/>
      <c r="N1151" s="84"/>
      <c r="O1151" s="84"/>
      <c r="P1151" s="55"/>
      <c r="Q1151" s="87"/>
      <c r="R1151" s="87"/>
      <c r="S1151" s="84"/>
      <c r="T1151" s="90"/>
      <c r="U1151" s="93"/>
      <c r="V1151" s="75"/>
      <c r="W1151" s="78"/>
    </row>
    <row r="1152" spans="1:23" ht="15" customHeight="1" x14ac:dyDescent="0.25">
      <c r="A1152" s="79"/>
      <c r="B1152" s="64">
        <f t="shared" ref="B1152" si="1137">_xlfn.ISOWEEKNUM(A1152)</f>
        <v>52</v>
      </c>
      <c r="C1152" s="64"/>
      <c r="D1152" s="64"/>
      <c r="E1152" s="64"/>
      <c r="F1152" s="56"/>
      <c r="G1152" s="56"/>
      <c r="H1152" s="56"/>
      <c r="I1152" s="56"/>
      <c r="J1152" s="56"/>
      <c r="K1152" s="56"/>
      <c r="L1152" s="64"/>
      <c r="M1152" s="64"/>
      <c r="N1152" s="64"/>
      <c r="O1152" s="64"/>
      <c r="P1152" s="56"/>
      <c r="Q1152" s="67"/>
      <c r="R1152" s="67"/>
      <c r="S1152" s="64"/>
      <c r="T1152" s="64"/>
      <c r="U1152" s="70">
        <f t="shared" ref="U1152" si="1138">IF(E1152="Journée WE",(T1152-S1152)/5400,(T1152-S1152)/3600)</f>
        <v>0</v>
      </c>
      <c r="V1152" s="58">
        <f t="shared" ref="V1152" si="1139">IF(E1152="Journée WE",(T1152-S1152)/(7.5*(720-W1152)),(T1152-S1152)/(7.5*(480-W1152)))</f>
        <v>0</v>
      </c>
      <c r="W1152" s="61" cm="1">
        <f t="array" ref="W1152">SUM(F1152:F1154,H1152:H1154,J1152:J1154,L1152:O1154*5)</f>
        <v>0</v>
      </c>
    </row>
    <row r="1153" spans="1:23" ht="15" customHeight="1" x14ac:dyDescent="0.25">
      <c r="A1153" s="80"/>
      <c r="B1153" s="65"/>
      <c r="C1153" s="65"/>
      <c r="D1153" s="65"/>
      <c r="E1153" s="65"/>
      <c r="F1153" s="24"/>
      <c r="G1153" s="24"/>
      <c r="H1153" s="24"/>
      <c r="I1153" s="24"/>
      <c r="J1153" s="24"/>
      <c r="K1153" s="24"/>
      <c r="L1153" s="65"/>
      <c r="M1153" s="65"/>
      <c r="N1153" s="65"/>
      <c r="O1153" s="65"/>
      <c r="P1153" s="24"/>
      <c r="Q1153" s="68"/>
      <c r="R1153" s="68"/>
      <c r="S1153" s="65"/>
      <c r="T1153" s="65"/>
      <c r="U1153" s="71"/>
      <c r="V1153" s="59"/>
      <c r="W1153" s="62"/>
    </row>
    <row r="1154" spans="1:23" ht="15.75" customHeight="1" thickBot="1" x14ac:dyDescent="0.3">
      <c r="A1154" s="81"/>
      <c r="B1154" s="66"/>
      <c r="C1154" s="66"/>
      <c r="D1154" s="66"/>
      <c r="E1154" s="66"/>
      <c r="F1154" s="57"/>
      <c r="G1154" s="57"/>
      <c r="H1154" s="57"/>
      <c r="I1154" s="57"/>
      <c r="J1154" s="57"/>
      <c r="K1154" s="57"/>
      <c r="L1154" s="66"/>
      <c r="M1154" s="66"/>
      <c r="N1154" s="66"/>
      <c r="O1154" s="66"/>
      <c r="P1154" s="57"/>
      <c r="Q1154" s="69"/>
      <c r="R1154" s="69"/>
      <c r="S1154" s="66"/>
      <c r="T1154" s="66"/>
      <c r="U1154" s="72"/>
      <c r="V1154" s="60"/>
      <c r="W1154" s="63"/>
    </row>
    <row r="1155" spans="1:23" ht="15" customHeight="1" x14ac:dyDescent="0.25">
      <c r="A1155" s="94"/>
      <c r="B1155" s="82">
        <f t="shared" ref="B1155" si="1140">_xlfn.ISOWEEKNUM(A1155)</f>
        <v>52</v>
      </c>
      <c r="C1155" s="82"/>
      <c r="D1155" s="82"/>
      <c r="E1155" s="82"/>
      <c r="F1155" s="53"/>
      <c r="G1155" s="53"/>
      <c r="H1155" s="53"/>
      <c r="I1155" s="53"/>
      <c r="J1155" s="53"/>
      <c r="K1155" s="53"/>
      <c r="L1155" s="82"/>
      <c r="M1155" s="82"/>
      <c r="N1155" s="82"/>
      <c r="O1155" s="82"/>
      <c r="P1155" s="53"/>
      <c r="Q1155" s="85"/>
      <c r="R1155" s="85"/>
      <c r="S1155" s="82"/>
      <c r="T1155" s="88"/>
      <c r="U1155" s="91">
        <f t="shared" ref="U1155" si="1141">IF(E1155="Journée WE",(T1155-S1155)/5400,(T1155-S1155)/3600)</f>
        <v>0</v>
      </c>
      <c r="V1155" s="73">
        <f t="shared" ref="V1155" si="1142">IF(E1155="Journée WE",(T1155-S1155)/(7.5*(720-W1155)),(T1155-S1155)/(7.5*(480-W1155)))</f>
        <v>0</v>
      </c>
      <c r="W1155" s="76" cm="1">
        <f t="array" ref="W1155">SUM(F1155:F1157,H1155:H1157,J1155:J1157,L1155:O1157*5)</f>
        <v>0</v>
      </c>
    </row>
    <row r="1156" spans="1:23" ht="15" customHeight="1" x14ac:dyDescent="0.25">
      <c r="A1156" s="95"/>
      <c r="B1156" s="83"/>
      <c r="C1156" s="83"/>
      <c r="D1156" s="83"/>
      <c r="E1156" s="83"/>
      <c r="F1156" s="54"/>
      <c r="G1156" s="54"/>
      <c r="H1156" s="26"/>
      <c r="I1156" s="26"/>
      <c r="J1156" s="26"/>
      <c r="K1156" s="26"/>
      <c r="L1156" s="83"/>
      <c r="M1156" s="83"/>
      <c r="N1156" s="83"/>
      <c r="O1156" s="83"/>
      <c r="P1156" s="26"/>
      <c r="Q1156" s="86"/>
      <c r="R1156" s="86"/>
      <c r="S1156" s="83"/>
      <c r="T1156" s="89"/>
      <c r="U1156" s="92"/>
      <c r="V1156" s="74"/>
      <c r="W1156" s="77"/>
    </row>
    <row r="1157" spans="1:23" ht="15.75" customHeight="1" thickBot="1" x14ac:dyDescent="0.3">
      <c r="A1157" s="96"/>
      <c r="B1157" s="84"/>
      <c r="C1157" s="84"/>
      <c r="D1157" s="84"/>
      <c r="E1157" s="84"/>
      <c r="F1157" s="55"/>
      <c r="G1157" s="55"/>
      <c r="H1157" s="55"/>
      <c r="I1157" s="55"/>
      <c r="J1157" s="55"/>
      <c r="K1157" s="55"/>
      <c r="L1157" s="84"/>
      <c r="M1157" s="84"/>
      <c r="N1157" s="84"/>
      <c r="O1157" s="84"/>
      <c r="P1157" s="55"/>
      <c r="Q1157" s="87"/>
      <c r="R1157" s="87"/>
      <c r="S1157" s="84"/>
      <c r="T1157" s="90"/>
      <c r="U1157" s="93"/>
      <c r="V1157" s="75"/>
      <c r="W1157" s="78"/>
    </row>
    <row r="1158" spans="1:23" ht="15" customHeight="1" x14ac:dyDescent="0.25">
      <c r="A1158" s="79"/>
      <c r="B1158" s="64">
        <f t="shared" ref="B1158" si="1143">_xlfn.ISOWEEKNUM(A1158)</f>
        <v>52</v>
      </c>
      <c r="C1158" s="64"/>
      <c r="D1158" s="64"/>
      <c r="E1158" s="64"/>
      <c r="F1158" s="56"/>
      <c r="G1158" s="56"/>
      <c r="H1158" s="56"/>
      <c r="I1158" s="56"/>
      <c r="J1158" s="56"/>
      <c r="K1158" s="56"/>
      <c r="L1158" s="64"/>
      <c r="M1158" s="64"/>
      <c r="N1158" s="64"/>
      <c r="O1158" s="64"/>
      <c r="P1158" s="56"/>
      <c r="Q1158" s="67"/>
      <c r="R1158" s="67"/>
      <c r="S1158" s="64"/>
      <c r="T1158" s="64"/>
      <c r="U1158" s="70">
        <f t="shared" ref="U1158" si="1144">IF(E1158="Journée WE",(T1158-S1158)/5400,(T1158-S1158)/3600)</f>
        <v>0</v>
      </c>
      <c r="V1158" s="58">
        <f t="shared" ref="V1158" si="1145">IF(E1158="Journée WE",(T1158-S1158)/(7.5*(720-W1158)),(T1158-S1158)/(7.5*(480-W1158)))</f>
        <v>0</v>
      </c>
      <c r="W1158" s="61" cm="1">
        <f t="array" ref="W1158">SUM(F1158:F1160,H1158:H1160,J1158:J1160,L1158:O1160*5)</f>
        <v>0</v>
      </c>
    </row>
    <row r="1159" spans="1:23" ht="15" customHeight="1" x14ac:dyDescent="0.25">
      <c r="A1159" s="80"/>
      <c r="B1159" s="65"/>
      <c r="C1159" s="65"/>
      <c r="D1159" s="65"/>
      <c r="E1159" s="65"/>
      <c r="F1159" s="24"/>
      <c r="G1159" s="24"/>
      <c r="H1159" s="24"/>
      <c r="I1159" s="24"/>
      <c r="J1159" s="24"/>
      <c r="K1159" s="24"/>
      <c r="L1159" s="65"/>
      <c r="M1159" s="65"/>
      <c r="N1159" s="65"/>
      <c r="O1159" s="65"/>
      <c r="P1159" s="24"/>
      <c r="Q1159" s="68"/>
      <c r="R1159" s="68"/>
      <c r="S1159" s="65"/>
      <c r="T1159" s="65"/>
      <c r="U1159" s="71"/>
      <c r="V1159" s="59"/>
      <c r="W1159" s="62"/>
    </row>
    <row r="1160" spans="1:23" ht="15.75" customHeight="1" thickBot="1" x14ac:dyDescent="0.3">
      <c r="A1160" s="81"/>
      <c r="B1160" s="66"/>
      <c r="C1160" s="66"/>
      <c r="D1160" s="66"/>
      <c r="E1160" s="66"/>
      <c r="F1160" s="57"/>
      <c r="G1160" s="57"/>
      <c r="H1160" s="57"/>
      <c r="I1160" s="57"/>
      <c r="J1160" s="57"/>
      <c r="K1160" s="57"/>
      <c r="L1160" s="66"/>
      <c r="M1160" s="66"/>
      <c r="N1160" s="66"/>
      <c r="O1160" s="66"/>
      <c r="P1160" s="57"/>
      <c r="Q1160" s="69"/>
      <c r="R1160" s="69"/>
      <c r="S1160" s="66"/>
      <c r="T1160" s="66"/>
      <c r="U1160" s="72"/>
      <c r="V1160" s="60"/>
      <c r="W1160" s="63"/>
    </row>
    <row r="1161" spans="1:23" ht="15" customHeight="1" x14ac:dyDescent="0.25">
      <c r="A1161" s="94"/>
      <c r="B1161" s="82">
        <f t="shared" ref="B1161" si="1146">_xlfn.ISOWEEKNUM(A1161)</f>
        <v>52</v>
      </c>
      <c r="C1161" s="82"/>
      <c r="D1161" s="82"/>
      <c r="E1161" s="82"/>
      <c r="F1161" s="53"/>
      <c r="G1161" s="53"/>
      <c r="H1161" s="53"/>
      <c r="I1161" s="53"/>
      <c r="J1161" s="53"/>
      <c r="K1161" s="53"/>
      <c r="L1161" s="82"/>
      <c r="M1161" s="82"/>
      <c r="N1161" s="82"/>
      <c r="O1161" s="82"/>
      <c r="P1161" s="53"/>
      <c r="Q1161" s="85"/>
      <c r="R1161" s="85"/>
      <c r="S1161" s="82"/>
      <c r="T1161" s="88"/>
      <c r="U1161" s="91">
        <f t="shared" ref="U1161" si="1147">IF(E1161="Journée WE",(T1161-S1161)/5400,(T1161-S1161)/3600)</f>
        <v>0</v>
      </c>
      <c r="V1161" s="73">
        <f t="shared" ref="V1161" si="1148">IF(E1161="Journée WE",(T1161-S1161)/(7.5*(720-W1161)),(T1161-S1161)/(7.5*(480-W1161)))</f>
        <v>0</v>
      </c>
      <c r="W1161" s="76" cm="1">
        <f t="array" ref="W1161">SUM(F1161:F1163,H1161:H1163,J1161:J1163,L1161:O1163*5)</f>
        <v>0</v>
      </c>
    </row>
    <row r="1162" spans="1:23" ht="15" customHeight="1" x14ac:dyDescent="0.25">
      <c r="A1162" s="95"/>
      <c r="B1162" s="83"/>
      <c r="C1162" s="83"/>
      <c r="D1162" s="83"/>
      <c r="E1162" s="83"/>
      <c r="F1162" s="54"/>
      <c r="G1162" s="54"/>
      <c r="H1162" s="26"/>
      <c r="I1162" s="26"/>
      <c r="J1162" s="26"/>
      <c r="K1162" s="26"/>
      <c r="L1162" s="83"/>
      <c r="M1162" s="83"/>
      <c r="N1162" s="83"/>
      <c r="O1162" s="83"/>
      <c r="P1162" s="26"/>
      <c r="Q1162" s="86"/>
      <c r="R1162" s="86"/>
      <c r="S1162" s="83"/>
      <c r="T1162" s="89"/>
      <c r="U1162" s="92"/>
      <c r="V1162" s="74"/>
      <c r="W1162" s="77"/>
    </row>
    <row r="1163" spans="1:23" ht="15.75" customHeight="1" thickBot="1" x14ac:dyDescent="0.3">
      <c r="A1163" s="96"/>
      <c r="B1163" s="84"/>
      <c r="C1163" s="84"/>
      <c r="D1163" s="84"/>
      <c r="E1163" s="84"/>
      <c r="F1163" s="55"/>
      <c r="G1163" s="55"/>
      <c r="H1163" s="55"/>
      <c r="I1163" s="55"/>
      <c r="J1163" s="55"/>
      <c r="K1163" s="55"/>
      <c r="L1163" s="84"/>
      <c r="M1163" s="84"/>
      <c r="N1163" s="84"/>
      <c r="O1163" s="84"/>
      <c r="P1163" s="55"/>
      <c r="Q1163" s="87"/>
      <c r="R1163" s="87"/>
      <c r="S1163" s="84"/>
      <c r="T1163" s="90"/>
      <c r="U1163" s="93"/>
      <c r="V1163" s="75"/>
      <c r="W1163" s="78"/>
    </row>
    <row r="1164" spans="1:23" ht="15" customHeight="1" x14ac:dyDescent="0.25">
      <c r="A1164" s="79"/>
      <c r="B1164" s="64">
        <f t="shared" ref="B1164" si="1149">_xlfn.ISOWEEKNUM(A1164)</f>
        <v>52</v>
      </c>
      <c r="C1164" s="64"/>
      <c r="D1164" s="64"/>
      <c r="E1164" s="64"/>
      <c r="F1164" s="56"/>
      <c r="G1164" s="56"/>
      <c r="H1164" s="56"/>
      <c r="I1164" s="56"/>
      <c r="J1164" s="56"/>
      <c r="K1164" s="56"/>
      <c r="L1164" s="64"/>
      <c r="M1164" s="64"/>
      <c r="N1164" s="64"/>
      <c r="O1164" s="64"/>
      <c r="P1164" s="56"/>
      <c r="Q1164" s="67"/>
      <c r="R1164" s="67"/>
      <c r="S1164" s="64"/>
      <c r="T1164" s="64"/>
      <c r="U1164" s="70">
        <f t="shared" ref="U1164" si="1150">IF(E1164="Journée WE",(T1164-S1164)/5400,(T1164-S1164)/3600)</f>
        <v>0</v>
      </c>
      <c r="V1164" s="58">
        <f t="shared" ref="V1164" si="1151">IF(E1164="Journée WE",(T1164-S1164)/(7.5*(720-W1164)),(T1164-S1164)/(7.5*(480-W1164)))</f>
        <v>0</v>
      </c>
      <c r="W1164" s="61" cm="1">
        <f t="array" ref="W1164">SUM(F1164:F1166,H1164:H1166,J1164:J1166,L1164:O1166*5)</f>
        <v>0</v>
      </c>
    </row>
    <row r="1165" spans="1:23" ht="15" customHeight="1" x14ac:dyDescent="0.25">
      <c r="A1165" s="80"/>
      <c r="B1165" s="65"/>
      <c r="C1165" s="65"/>
      <c r="D1165" s="65"/>
      <c r="E1165" s="65"/>
      <c r="F1165" s="24"/>
      <c r="G1165" s="24"/>
      <c r="H1165" s="24"/>
      <c r="I1165" s="24"/>
      <c r="J1165" s="24"/>
      <c r="K1165" s="24"/>
      <c r="L1165" s="65"/>
      <c r="M1165" s="65"/>
      <c r="N1165" s="65"/>
      <c r="O1165" s="65"/>
      <c r="P1165" s="24"/>
      <c r="Q1165" s="68"/>
      <c r="R1165" s="68"/>
      <c r="S1165" s="65"/>
      <c r="T1165" s="65"/>
      <c r="U1165" s="71"/>
      <c r="V1165" s="59"/>
      <c r="W1165" s="62"/>
    </row>
    <row r="1166" spans="1:23" ht="15.75" customHeight="1" thickBot="1" x14ac:dyDescent="0.3">
      <c r="A1166" s="81"/>
      <c r="B1166" s="66"/>
      <c r="C1166" s="66"/>
      <c r="D1166" s="66"/>
      <c r="E1166" s="66"/>
      <c r="F1166" s="57"/>
      <c r="G1166" s="57"/>
      <c r="H1166" s="57"/>
      <c r="I1166" s="57"/>
      <c r="J1166" s="57"/>
      <c r="K1166" s="57"/>
      <c r="L1166" s="66"/>
      <c r="M1166" s="66"/>
      <c r="N1166" s="66"/>
      <c r="O1166" s="66"/>
      <c r="P1166" s="57"/>
      <c r="Q1166" s="69"/>
      <c r="R1166" s="69"/>
      <c r="S1166" s="66"/>
      <c r="T1166" s="66"/>
      <c r="U1166" s="72"/>
      <c r="V1166" s="60"/>
      <c r="W1166" s="63"/>
    </row>
    <row r="1167" spans="1:23" ht="15" customHeight="1" x14ac:dyDescent="0.25">
      <c r="A1167" s="94"/>
      <c r="B1167" s="82">
        <f t="shared" ref="B1167" si="1152">_xlfn.ISOWEEKNUM(A1167)</f>
        <v>52</v>
      </c>
      <c r="C1167" s="82"/>
      <c r="D1167" s="82"/>
      <c r="E1167" s="82"/>
      <c r="F1167" s="53"/>
      <c r="G1167" s="53"/>
      <c r="H1167" s="53"/>
      <c r="I1167" s="53"/>
      <c r="J1167" s="53"/>
      <c r="K1167" s="53"/>
      <c r="L1167" s="82"/>
      <c r="M1167" s="82"/>
      <c r="N1167" s="82"/>
      <c r="O1167" s="82"/>
      <c r="P1167" s="53"/>
      <c r="Q1167" s="85"/>
      <c r="R1167" s="85"/>
      <c r="S1167" s="82"/>
      <c r="T1167" s="88"/>
      <c r="U1167" s="91">
        <f t="shared" ref="U1167" si="1153">IF(E1167="Journée WE",(T1167-S1167)/5400,(T1167-S1167)/3600)</f>
        <v>0</v>
      </c>
      <c r="V1167" s="73">
        <f t="shared" ref="V1167" si="1154">IF(E1167="Journée WE",(T1167-S1167)/(7.5*(720-W1167)),(T1167-S1167)/(7.5*(480-W1167)))</f>
        <v>0</v>
      </c>
      <c r="W1167" s="76" cm="1">
        <f t="array" ref="W1167">SUM(F1167:F1169,H1167:H1169,J1167:J1169,L1167:O1169*5)</f>
        <v>0</v>
      </c>
    </row>
    <row r="1168" spans="1:23" ht="15" customHeight="1" x14ac:dyDescent="0.25">
      <c r="A1168" s="95"/>
      <c r="B1168" s="83"/>
      <c r="C1168" s="83"/>
      <c r="D1168" s="83"/>
      <c r="E1168" s="83"/>
      <c r="F1168" s="54"/>
      <c r="G1168" s="54"/>
      <c r="H1168" s="26"/>
      <c r="I1168" s="26"/>
      <c r="J1168" s="26"/>
      <c r="K1168" s="26"/>
      <c r="L1168" s="83"/>
      <c r="M1168" s="83"/>
      <c r="N1168" s="83"/>
      <c r="O1168" s="83"/>
      <c r="P1168" s="26"/>
      <c r="Q1168" s="86"/>
      <c r="R1168" s="86"/>
      <c r="S1168" s="83"/>
      <c r="T1168" s="89"/>
      <c r="U1168" s="92"/>
      <c r="V1168" s="74"/>
      <c r="W1168" s="77"/>
    </row>
    <row r="1169" spans="1:23" ht="15.75" customHeight="1" thickBot="1" x14ac:dyDescent="0.3">
      <c r="A1169" s="96"/>
      <c r="B1169" s="84"/>
      <c r="C1169" s="84"/>
      <c r="D1169" s="84"/>
      <c r="E1169" s="84"/>
      <c r="F1169" s="55"/>
      <c r="G1169" s="55"/>
      <c r="H1169" s="55"/>
      <c r="I1169" s="55"/>
      <c r="J1169" s="55"/>
      <c r="K1169" s="55"/>
      <c r="L1169" s="84"/>
      <c r="M1169" s="84"/>
      <c r="N1169" s="84"/>
      <c r="O1169" s="84"/>
      <c r="P1169" s="55"/>
      <c r="Q1169" s="87"/>
      <c r="R1169" s="87"/>
      <c r="S1169" s="84"/>
      <c r="T1169" s="90"/>
      <c r="U1169" s="93"/>
      <c r="V1169" s="75"/>
      <c r="W1169" s="78"/>
    </row>
    <row r="1170" spans="1:23" ht="15" customHeight="1" x14ac:dyDescent="0.25">
      <c r="A1170" s="79"/>
      <c r="B1170" s="64">
        <f t="shared" ref="B1170" si="1155">_xlfn.ISOWEEKNUM(A1170)</f>
        <v>52</v>
      </c>
      <c r="C1170" s="64"/>
      <c r="D1170" s="64"/>
      <c r="E1170" s="64"/>
      <c r="F1170" s="56"/>
      <c r="G1170" s="56"/>
      <c r="H1170" s="56"/>
      <c r="I1170" s="56"/>
      <c r="J1170" s="56"/>
      <c r="K1170" s="56"/>
      <c r="L1170" s="64"/>
      <c r="M1170" s="64"/>
      <c r="N1170" s="64"/>
      <c r="O1170" s="64"/>
      <c r="P1170" s="56"/>
      <c r="Q1170" s="67"/>
      <c r="R1170" s="67"/>
      <c r="S1170" s="64"/>
      <c r="T1170" s="64"/>
      <c r="U1170" s="70">
        <f t="shared" ref="U1170" si="1156">IF(E1170="Journée WE",(T1170-S1170)/5400,(T1170-S1170)/3600)</f>
        <v>0</v>
      </c>
      <c r="V1170" s="58">
        <f t="shared" ref="V1170" si="1157">IF(E1170="Journée WE",(T1170-S1170)/(7.5*(720-W1170)),(T1170-S1170)/(7.5*(480-W1170)))</f>
        <v>0</v>
      </c>
      <c r="W1170" s="61" cm="1">
        <f t="array" ref="W1170">SUM(F1170:F1172,H1170:H1172,J1170:J1172,L1170:O1172*5)</f>
        <v>0</v>
      </c>
    </row>
    <row r="1171" spans="1:23" ht="15" customHeight="1" x14ac:dyDescent="0.25">
      <c r="A1171" s="80"/>
      <c r="B1171" s="65"/>
      <c r="C1171" s="65"/>
      <c r="D1171" s="65"/>
      <c r="E1171" s="65"/>
      <c r="F1171" s="24"/>
      <c r="G1171" s="24"/>
      <c r="H1171" s="24"/>
      <c r="I1171" s="24"/>
      <c r="J1171" s="24"/>
      <c r="K1171" s="24"/>
      <c r="L1171" s="65"/>
      <c r="M1171" s="65"/>
      <c r="N1171" s="65"/>
      <c r="O1171" s="65"/>
      <c r="P1171" s="24"/>
      <c r="Q1171" s="68"/>
      <c r="R1171" s="68"/>
      <c r="S1171" s="65"/>
      <c r="T1171" s="65"/>
      <c r="U1171" s="71"/>
      <c r="V1171" s="59"/>
      <c r="W1171" s="62"/>
    </row>
    <row r="1172" spans="1:23" ht="15.75" customHeight="1" thickBot="1" x14ac:dyDescent="0.3">
      <c r="A1172" s="81"/>
      <c r="B1172" s="66"/>
      <c r="C1172" s="66"/>
      <c r="D1172" s="66"/>
      <c r="E1172" s="66"/>
      <c r="F1172" s="57"/>
      <c r="G1172" s="57"/>
      <c r="H1172" s="57"/>
      <c r="I1172" s="57"/>
      <c r="J1172" s="57"/>
      <c r="K1172" s="57"/>
      <c r="L1172" s="66"/>
      <c r="M1172" s="66"/>
      <c r="N1172" s="66"/>
      <c r="O1172" s="66"/>
      <c r="P1172" s="57"/>
      <c r="Q1172" s="69"/>
      <c r="R1172" s="69"/>
      <c r="S1172" s="66"/>
      <c r="T1172" s="66"/>
      <c r="U1172" s="72"/>
      <c r="V1172" s="60"/>
      <c r="W1172" s="63"/>
    </row>
    <row r="1173" spans="1:23" ht="15" customHeight="1" x14ac:dyDescent="0.25">
      <c r="A1173" s="94"/>
      <c r="B1173" s="82">
        <f t="shared" ref="B1173" si="1158">_xlfn.ISOWEEKNUM(A1173)</f>
        <v>52</v>
      </c>
      <c r="C1173" s="82"/>
      <c r="D1173" s="82"/>
      <c r="E1173" s="82"/>
      <c r="F1173" s="53"/>
      <c r="G1173" s="53"/>
      <c r="H1173" s="53"/>
      <c r="I1173" s="53"/>
      <c r="J1173" s="53"/>
      <c r="K1173" s="53"/>
      <c r="L1173" s="82"/>
      <c r="M1173" s="82"/>
      <c r="N1173" s="82"/>
      <c r="O1173" s="82"/>
      <c r="P1173" s="53"/>
      <c r="Q1173" s="85"/>
      <c r="R1173" s="85"/>
      <c r="S1173" s="82"/>
      <c r="T1173" s="88"/>
      <c r="U1173" s="91">
        <f t="shared" ref="U1173" si="1159">IF(E1173="Journée WE",(T1173-S1173)/5400,(T1173-S1173)/3600)</f>
        <v>0</v>
      </c>
      <c r="V1173" s="73">
        <f t="shared" ref="V1173" si="1160">IF(E1173="Journée WE",(T1173-S1173)/(7.5*(720-W1173)),(T1173-S1173)/(7.5*(480-W1173)))</f>
        <v>0</v>
      </c>
      <c r="W1173" s="76" cm="1">
        <f t="array" ref="W1173">SUM(F1173:F1175,H1173:H1175,J1173:J1175,L1173:O1175*5)</f>
        <v>0</v>
      </c>
    </row>
    <row r="1174" spans="1:23" ht="15" customHeight="1" x14ac:dyDescent="0.25">
      <c r="A1174" s="95"/>
      <c r="B1174" s="83"/>
      <c r="C1174" s="83"/>
      <c r="D1174" s="83"/>
      <c r="E1174" s="83"/>
      <c r="F1174" s="54"/>
      <c r="G1174" s="54"/>
      <c r="H1174" s="26"/>
      <c r="I1174" s="26"/>
      <c r="J1174" s="26"/>
      <c r="K1174" s="26"/>
      <c r="L1174" s="83"/>
      <c r="M1174" s="83"/>
      <c r="N1174" s="83"/>
      <c r="O1174" s="83"/>
      <c r="P1174" s="26"/>
      <c r="Q1174" s="86"/>
      <c r="R1174" s="86"/>
      <c r="S1174" s="83"/>
      <c r="T1174" s="89"/>
      <c r="U1174" s="92"/>
      <c r="V1174" s="74"/>
      <c r="W1174" s="77"/>
    </row>
    <row r="1175" spans="1:23" ht="15.75" customHeight="1" thickBot="1" x14ac:dyDescent="0.3">
      <c r="A1175" s="96"/>
      <c r="B1175" s="84"/>
      <c r="C1175" s="84"/>
      <c r="D1175" s="84"/>
      <c r="E1175" s="84"/>
      <c r="F1175" s="55"/>
      <c r="G1175" s="55"/>
      <c r="H1175" s="55"/>
      <c r="I1175" s="55"/>
      <c r="J1175" s="55"/>
      <c r="K1175" s="55"/>
      <c r="L1175" s="84"/>
      <c r="M1175" s="84"/>
      <c r="N1175" s="84"/>
      <c r="O1175" s="84"/>
      <c r="P1175" s="55"/>
      <c r="Q1175" s="87"/>
      <c r="R1175" s="87"/>
      <c r="S1175" s="84"/>
      <c r="T1175" s="90"/>
      <c r="U1175" s="93"/>
      <c r="V1175" s="75"/>
      <c r="W1175" s="78"/>
    </row>
    <row r="1176" spans="1:23" ht="15" customHeight="1" x14ac:dyDescent="0.25">
      <c r="A1176" s="79"/>
      <c r="B1176" s="64">
        <f t="shared" ref="B1176" si="1161">_xlfn.ISOWEEKNUM(A1176)</f>
        <v>52</v>
      </c>
      <c r="C1176" s="64"/>
      <c r="D1176" s="64"/>
      <c r="E1176" s="64"/>
      <c r="F1176" s="56"/>
      <c r="G1176" s="56"/>
      <c r="H1176" s="56"/>
      <c r="I1176" s="56"/>
      <c r="J1176" s="56"/>
      <c r="K1176" s="56"/>
      <c r="L1176" s="64"/>
      <c r="M1176" s="64"/>
      <c r="N1176" s="64"/>
      <c r="O1176" s="64"/>
      <c r="P1176" s="56"/>
      <c r="Q1176" s="67"/>
      <c r="R1176" s="67"/>
      <c r="S1176" s="64"/>
      <c r="T1176" s="64"/>
      <c r="U1176" s="70">
        <f t="shared" ref="U1176" si="1162">IF(E1176="Journée WE",(T1176-S1176)/5400,(T1176-S1176)/3600)</f>
        <v>0</v>
      </c>
      <c r="V1176" s="58">
        <f t="shared" ref="V1176" si="1163">IF(E1176="Journée WE",(T1176-S1176)/(7.5*(720-W1176)),(T1176-S1176)/(7.5*(480-W1176)))</f>
        <v>0</v>
      </c>
      <c r="W1176" s="61" cm="1">
        <f t="array" ref="W1176">SUM(F1176:F1178,H1176:H1178,J1176:J1178,L1176:O1178*5)</f>
        <v>0</v>
      </c>
    </row>
    <row r="1177" spans="1:23" ht="15" customHeight="1" x14ac:dyDescent="0.25">
      <c r="A1177" s="80"/>
      <c r="B1177" s="65"/>
      <c r="C1177" s="65"/>
      <c r="D1177" s="65"/>
      <c r="E1177" s="65"/>
      <c r="F1177" s="24"/>
      <c r="G1177" s="24"/>
      <c r="H1177" s="24"/>
      <c r="I1177" s="24"/>
      <c r="J1177" s="24"/>
      <c r="K1177" s="24"/>
      <c r="L1177" s="65"/>
      <c r="M1177" s="65"/>
      <c r="N1177" s="65"/>
      <c r="O1177" s="65"/>
      <c r="P1177" s="24"/>
      <c r="Q1177" s="68"/>
      <c r="R1177" s="68"/>
      <c r="S1177" s="65"/>
      <c r="T1177" s="65"/>
      <c r="U1177" s="71"/>
      <c r="V1177" s="59"/>
      <c r="W1177" s="62"/>
    </row>
    <row r="1178" spans="1:23" ht="15.75" customHeight="1" thickBot="1" x14ac:dyDescent="0.3">
      <c r="A1178" s="81"/>
      <c r="B1178" s="66"/>
      <c r="C1178" s="66"/>
      <c r="D1178" s="66"/>
      <c r="E1178" s="66"/>
      <c r="F1178" s="57"/>
      <c r="G1178" s="57"/>
      <c r="H1178" s="57"/>
      <c r="I1178" s="57"/>
      <c r="J1178" s="57"/>
      <c r="K1178" s="57"/>
      <c r="L1178" s="66"/>
      <c r="M1178" s="66"/>
      <c r="N1178" s="66"/>
      <c r="O1178" s="66"/>
      <c r="P1178" s="57"/>
      <c r="Q1178" s="69"/>
      <c r="R1178" s="69"/>
      <c r="S1178" s="66"/>
      <c r="T1178" s="66"/>
      <c r="U1178" s="72"/>
      <c r="V1178" s="60"/>
      <c r="W1178" s="63"/>
    </row>
    <row r="1179" spans="1:23" ht="15" customHeight="1" x14ac:dyDescent="0.25">
      <c r="A1179" s="94"/>
      <c r="B1179" s="82">
        <f t="shared" ref="B1179" si="1164">_xlfn.ISOWEEKNUM(A1179)</f>
        <v>52</v>
      </c>
      <c r="C1179" s="82"/>
      <c r="D1179" s="82"/>
      <c r="E1179" s="82"/>
      <c r="F1179" s="53"/>
      <c r="G1179" s="53"/>
      <c r="H1179" s="53"/>
      <c r="I1179" s="53"/>
      <c r="J1179" s="53"/>
      <c r="K1179" s="53"/>
      <c r="L1179" s="82"/>
      <c r="M1179" s="82"/>
      <c r="N1179" s="82"/>
      <c r="O1179" s="82"/>
      <c r="P1179" s="53"/>
      <c r="Q1179" s="85"/>
      <c r="R1179" s="85"/>
      <c r="S1179" s="82"/>
      <c r="T1179" s="88"/>
      <c r="U1179" s="91">
        <f t="shared" ref="U1179" si="1165">IF(E1179="Journée WE",(T1179-S1179)/5400,(T1179-S1179)/3600)</f>
        <v>0</v>
      </c>
      <c r="V1179" s="73">
        <f t="shared" ref="V1179" si="1166">IF(E1179="Journée WE",(T1179-S1179)/(7.5*(720-W1179)),(T1179-S1179)/(7.5*(480-W1179)))</f>
        <v>0</v>
      </c>
      <c r="W1179" s="76" cm="1">
        <f t="array" ref="W1179">SUM(F1179:F1181,H1179:H1181,J1179:J1181,L1179:O1181*5)</f>
        <v>0</v>
      </c>
    </row>
    <row r="1180" spans="1:23" ht="15" customHeight="1" x14ac:dyDescent="0.25">
      <c r="A1180" s="95"/>
      <c r="B1180" s="83"/>
      <c r="C1180" s="83"/>
      <c r="D1180" s="83"/>
      <c r="E1180" s="83"/>
      <c r="F1180" s="54"/>
      <c r="G1180" s="54"/>
      <c r="H1180" s="26"/>
      <c r="I1180" s="26"/>
      <c r="J1180" s="26"/>
      <c r="K1180" s="26"/>
      <c r="L1180" s="83"/>
      <c r="M1180" s="83"/>
      <c r="N1180" s="83"/>
      <c r="O1180" s="83"/>
      <c r="P1180" s="26"/>
      <c r="Q1180" s="86"/>
      <c r="R1180" s="86"/>
      <c r="S1180" s="83"/>
      <c r="T1180" s="89"/>
      <c r="U1180" s="92"/>
      <c r="V1180" s="74"/>
      <c r="W1180" s="77"/>
    </row>
    <row r="1181" spans="1:23" ht="15.75" customHeight="1" thickBot="1" x14ac:dyDescent="0.3">
      <c r="A1181" s="96"/>
      <c r="B1181" s="84"/>
      <c r="C1181" s="84"/>
      <c r="D1181" s="84"/>
      <c r="E1181" s="84"/>
      <c r="F1181" s="55"/>
      <c r="G1181" s="55"/>
      <c r="H1181" s="55"/>
      <c r="I1181" s="55"/>
      <c r="J1181" s="55"/>
      <c r="K1181" s="55"/>
      <c r="L1181" s="84"/>
      <c r="M1181" s="84"/>
      <c r="N1181" s="84"/>
      <c r="O1181" s="84"/>
      <c r="P1181" s="55"/>
      <c r="Q1181" s="87"/>
      <c r="R1181" s="87"/>
      <c r="S1181" s="84"/>
      <c r="T1181" s="90"/>
      <c r="U1181" s="93"/>
      <c r="V1181" s="75"/>
      <c r="W1181" s="78"/>
    </row>
    <row r="1182" spans="1:23" ht="15" customHeight="1" x14ac:dyDescent="0.25">
      <c r="A1182" s="79"/>
      <c r="B1182" s="64">
        <f t="shared" ref="B1182" si="1167">_xlfn.ISOWEEKNUM(A1182)</f>
        <v>52</v>
      </c>
      <c r="C1182" s="64"/>
      <c r="D1182" s="64"/>
      <c r="E1182" s="64"/>
      <c r="F1182" s="56"/>
      <c r="G1182" s="56"/>
      <c r="H1182" s="56"/>
      <c r="I1182" s="56"/>
      <c r="J1182" s="56"/>
      <c r="K1182" s="56"/>
      <c r="L1182" s="64"/>
      <c r="M1182" s="64"/>
      <c r="N1182" s="64"/>
      <c r="O1182" s="64"/>
      <c r="P1182" s="56"/>
      <c r="Q1182" s="67"/>
      <c r="R1182" s="67"/>
      <c r="S1182" s="64"/>
      <c r="T1182" s="64"/>
      <c r="U1182" s="70">
        <f t="shared" ref="U1182" si="1168">IF(E1182="Journée WE",(T1182-S1182)/5400,(T1182-S1182)/3600)</f>
        <v>0</v>
      </c>
      <c r="V1182" s="58">
        <f t="shared" ref="V1182" si="1169">IF(E1182="Journée WE",(T1182-S1182)/(7.5*(720-W1182)),(T1182-S1182)/(7.5*(480-W1182)))</f>
        <v>0</v>
      </c>
      <c r="W1182" s="61" cm="1">
        <f t="array" ref="W1182">SUM(F1182:F1184,H1182:H1184,J1182:J1184,L1182:O1184*5)</f>
        <v>0</v>
      </c>
    </row>
    <row r="1183" spans="1:23" ht="15" customHeight="1" x14ac:dyDescent="0.25">
      <c r="A1183" s="80"/>
      <c r="B1183" s="65"/>
      <c r="C1183" s="65"/>
      <c r="D1183" s="65"/>
      <c r="E1183" s="65"/>
      <c r="F1183" s="24"/>
      <c r="G1183" s="24"/>
      <c r="H1183" s="24"/>
      <c r="I1183" s="24"/>
      <c r="J1183" s="24"/>
      <c r="K1183" s="24"/>
      <c r="L1183" s="65"/>
      <c r="M1183" s="65"/>
      <c r="N1183" s="65"/>
      <c r="O1183" s="65"/>
      <c r="P1183" s="24"/>
      <c r="Q1183" s="68"/>
      <c r="R1183" s="68"/>
      <c r="S1183" s="65"/>
      <c r="T1183" s="65"/>
      <c r="U1183" s="71"/>
      <c r="V1183" s="59"/>
      <c r="W1183" s="62"/>
    </row>
    <row r="1184" spans="1:23" ht="15.75" customHeight="1" thickBot="1" x14ac:dyDescent="0.3">
      <c r="A1184" s="81"/>
      <c r="B1184" s="66"/>
      <c r="C1184" s="66"/>
      <c r="D1184" s="66"/>
      <c r="E1184" s="66"/>
      <c r="F1184" s="57"/>
      <c r="G1184" s="57"/>
      <c r="H1184" s="57"/>
      <c r="I1184" s="57"/>
      <c r="J1184" s="57"/>
      <c r="K1184" s="57"/>
      <c r="L1184" s="66"/>
      <c r="M1184" s="66"/>
      <c r="N1184" s="66"/>
      <c r="O1184" s="66"/>
      <c r="P1184" s="57"/>
      <c r="Q1184" s="69"/>
      <c r="R1184" s="69"/>
      <c r="S1184" s="66"/>
      <c r="T1184" s="66"/>
      <c r="U1184" s="72"/>
      <c r="V1184" s="60"/>
      <c r="W1184" s="63"/>
    </row>
    <row r="1185" spans="1:23" ht="15" customHeight="1" x14ac:dyDescent="0.25">
      <c r="A1185" s="94"/>
      <c r="B1185" s="82">
        <f t="shared" ref="B1185" si="1170">_xlfn.ISOWEEKNUM(A1185)</f>
        <v>52</v>
      </c>
      <c r="C1185" s="82"/>
      <c r="D1185" s="82"/>
      <c r="E1185" s="82"/>
      <c r="F1185" s="53"/>
      <c r="G1185" s="53"/>
      <c r="H1185" s="53"/>
      <c r="I1185" s="53"/>
      <c r="J1185" s="53"/>
      <c r="K1185" s="53"/>
      <c r="L1185" s="82"/>
      <c r="M1185" s="82"/>
      <c r="N1185" s="82"/>
      <c r="O1185" s="82"/>
      <c r="P1185" s="53"/>
      <c r="Q1185" s="85"/>
      <c r="R1185" s="85"/>
      <c r="S1185" s="82"/>
      <c r="T1185" s="88"/>
      <c r="U1185" s="91">
        <f t="shared" ref="U1185" si="1171">IF(E1185="Journée WE",(T1185-S1185)/5400,(T1185-S1185)/3600)</f>
        <v>0</v>
      </c>
      <c r="V1185" s="73">
        <f t="shared" ref="V1185" si="1172">IF(E1185="Journée WE",(T1185-S1185)/(7.5*(720-W1185)),(T1185-S1185)/(7.5*(480-W1185)))</f>
        <v>0</v>
      </c>
      <c r="W1185" s="76" cm="1">
        <f t="array" ref="W1185">SUM(F1185:F1187,H1185:H1187,J1185:J1187,L1185:O1187*5)</f>
        <v>0</v>
      </c>
    </row>
    <row r="1186" spans="1:23" ht="15" customHeight="1" x14ac:dyDescent="0.25">
      <c r="A1186" s="95"/>
      <c r="B1186" s="83"/>
      <c r="C1186" s="83"/>
      <c r="D1186" s="83"/>
      <c r="E1186" s="83"/>
      <c r="F1186" s="54"/>
      <c r="G1186" s="54"/>
      <c r="H1186" s="26"/>
      <c r="I1186" s="26"/>
      <c r="J1186" s="26"/>
      <c r="K1186" s="26"/>
      <c r="L1186" s="83"/>
      <c r="M1186" s="83"/>
      <c r="N1186" s="83"/>
      <c r="O1186" s="83"/>
      <c r="P1186" s="26"/>
      <c r="Q1186" s="86"/>
      <c r="R1186" s="86"/>
      <c r="S1186" s="83"/>
      <c r="T1186" s="89"/>
      <c r="U1186" s="92"/>
      <c r="V1186" s="74"/>
      <c r="W1186" s="77"/>
    </row>
    <row r="1187" spans="1:23" ht="15.75" customHeight="1" thickBot="1" x14ac:dyDescent="0.3">
      <c r="A1187" s="96"/>
      <c r="B1187" s="84"/>
      <c r="C1187" s="84"/>
      <c r="D1187" s="84"/>
      <c r="E1187" s="84"/>
      <c r="F1187" s="55"/>
      <c r="G1187" s="55"/>
      <c r="H1187" s="55"/>
      <c r="I1187" s="55"/>
      <c r="J1187" s="55"/>
      <c r="K1187" s="55"/>
      <c r="L1187" s="84"/>
      <c r="M1187" s="84"/>
      <c r="N1187" s="84"/>
      <c r="O1187" s="84"/>
      <c r="P1187" s="55"/>
      <c r="Q1187" s="87"/>
      <c r="R1187" s="87"/>
      <c r="S1187" s="84"/>
      <c r="T1187" s="90"/>
      <c r="U1187" s="93"/>
      <c r="V1187" s="75"/>
      <c r="W1187" s="78"/>
    </row>
    <row r="1188" spans="1:23" ht="15" customHeight="1" x14ac:dyDescent="0.25">
      <c r="A1188" s="79"/>
      <c r="B1188" s="64">
        <f t="shared" ref="B1188" si="1173">_xlfn.ISOWEEKNUM(A1188)</f>
        <v>52</v>
      </c>
      <c r="C1188" s="64"/>
      <c r="D1188" s="64"/>
      <c r="E1188" s="64"/>
      <c r="F1188" s="56"/>
      <c r="G1188" s="56"/>
      <c r="H1188" s="56"/>
      <c r="I1188" s="56"/>
      <c r="J1188" s="56"/>
      <c r="K1188" s="56"/>
      <c r="L1188" s="64"/>
      <c r="M1188" s="64"/>
      <c r="N1188" s="64"/>
      <c r="O1188" s="64"/>
      <c r="P1188" s="56"/>
      <c r="Q1188" s="67"/>
      <c r="R1188" s="67"/>
      <c r="S1188" s="64"/>
      <c r="T1188" s="64"/>
      <c r="U1188" s="70">
        <f t="shared" ref="U1188" si="1174">IF(E1188="Journée WE",(T1188-S1188)/5400,(T1188-S1188)/3600)</f>
        <v>0</v>
      </c>
      <c r="V1188" s="58">
        <f t="shared" ref="V1188" si="1175">IF(E1188="Journée WE",(T1188-S1188)/(7.5*(720-W1188)),(T1188-S1188)/(7.5*(480-W1188)))</f>
        <v>0</v>
      </c>
      <c r="W1188" s="61" cm="1">
        <f t="array" ref="W1188">SUM(F1188:F1190,H1188:H1190,J1188:J1190,L1188:O1190*5)</f>
        <v>0</v>
      </c>
    </row>
    <row r="1189" spans="1:23" ht="15" customHeight="1" x14ac:dyDescent="0.25">
      <c r="A1189" s="80"/>
      <c r="B1189" s="65"/>
      <c r="C1189" s="65"/>
      <c r="D1189" s="65"/>
      <c r="E1189" s="65"/>
      <c r="F1189" s="24"/>
      <c r="G1189" s="24"/>
      <c r="H1189" s="24"/>
      <c r="I1189" s="24"/>
      <c r="J1189" s="24"/>
      <c r="K1189" s="24"/>
      <c r="L1189" s="65"/>
      <c r="M1189" s="65"/>
      <c r="N1189" s="65"/>
      <c r="O1189" s="65"/>
      <c r="P1189" s="24"/>
      <c r="Q1189" s="68"/>
      <c r="R1189" s="68"/>
      <c r="S1189" s="65"/>
      <c r="T1189" s="65"/>
      <c r="U1189" s="71"/>
      <c r="V1189" s="59"/>
      <c r="W1189" s="62"/>
    </row>
    <row r="1190" spans="1:23" ht="15.75" customHeight="1" thickBot="1" x14ac:dyDescent="0.3">
      <c r="A1190" s="81"/>
      <c r="B1190" s="66"/>
      <c r="C1190" s="66"/>
      <c r="D1190" s="66"/>
      <c r="E1190" s="66"/>
      <c r="F1190" s="57"/>
      <c r="G1190" s="57"/>
      <c r="H1190" s="57"/>
      <c r="I1190" s="57"/>
      <c r="J1190" s="57"/>
      <c r="K1190" s="57"/>
      <c r="L1190" s="66"/>
      <c r="M1190" s="66"/>
      <c r="N1190" s="66"/>
      <c r="O1190" s="66"/>
      <c r="P1190" s="57"/>
      <c r="Q1190" s="69"/>
      <c r="R1190" s="69"/>
      <c r="S1190" s="66"/>
      <c r="T1190" s="66"/>
      <c r="U1190" s="72"/>
      <c r="V1190" s="60"/>
      <c r="W1190" s="63"/>
    </row>
    <row r="1191" spans="1:23" ht="15" customHeight="1" x14ac:dyDescent="0.25">
      <c r="A1191" s="94"/>
      <c r="B1191" s="82">
        <f t="shared" ref="B1191" si="1176">_xlfn.ISOWEEKNUM(A1191)</f>
        <v>52</v>
      </c>
      <c r="C1191" s="82"/>
      <c r="D1191" s="82"/>
      <c r="E1191" s="82"/>
      <c r="F1191" s="53"/>
      <c r="G1191" s="53"/>
      <c r="H1191" s="53"/>
      <c r="I1191" s="53"/>
      <c r="J1191" s="53"/>
      <c r="K1191" s="53"/>
      <c r="L1191" s="82"/>
      <c r="M1191" s="82"/>
      <c r="N1191" s="82"/>
      <c r="O1191" s="82"/>
      <c r="P1191" s="53"/>
      <c r="Q1191" s="85"/>
      <c r="R1191" s="85"/>
      <c r="S1191" s="82"/>
      <c r="T1191" s="88"/>
      <c r="U1191" s="91">
        <f t="shared" ref="U1191" si="1177">IF(E1191="Journée WE",(T1191-S1191)/5400,(T1191-S1191)/3600)</f>
        <v>0</v>
      </c>
      <c r="V1191" s="73">
        <f t="shared" ref="V1191" si="1178">IF(E1191="Journée WE",(T1191-S1191)/(7.5*(720-W1191)),(T1191-S1191)/(7.5*(480-W1191)))</f>
        <v>0</v>
      </c>
      <c r="W1191" s="76" cm="1">
        <f t="array" ref="W1191">SUM(F1191:F1193,H1191:H1193,J1191:J1193,L1191:O1193*5)</f>
        <v>0</v>
      </c>
    </row>
    <row r="1192" spans="1:23" ht="15" customHeight="1" x14ac:dyDescent="0.25">
      <c r="A1192" s="95"/>
      <c r="B1192" s="83"/>
      <c r="C1192" s="83"/>
      <c r="D1192" s="83"/>
      <c r="E1192" s="83"/>
      <c r="F1192" s="54"/>
      <c r="G1192" s="54"/>
      <c r="H1192" s="26"/>
      <c r="I1192" s="26"/>
      <c r="J1192" s="26"/>
      <c r="K1192" s="26"/>
      <c r="L1192" s="83"/>
      <c r="M1192" s="83"/>
      <c r="N1192" s="83"/>
      <c r="O1192" s="83"/>
      <c r="P1192" s="26"/>
      <c r="Q1192" s="86"/>
      <c r="R1192" s="86"/>
      <c r="S1192" s="83"/>
      <c r="T1192" s="89"/>
      <c r="U1192" s="92"/>
      <c r="V1192" s="74"/>
      <c r="W1192" s="77"/>
    </row>
    <row r="1193" spans="1:23" ht="15.75" customHeight="1" thickBot="1" x14ac:dyDescent="0.3">
      <c r="A1193" s="96"/>
      <c r="B1193" s="84"/>
      <c r="C1193" s="84"/>
      <c r="D1193" s="84"/>
      <c r="E1193" s="84"/>
      <c r="F1193" s="55"/>
      <c r="G1193" s="55"/>
      <c r="H1193" s="55"/>
      <c r="I1193" s="55"/>
      <c r="J1193" s="55"/>
      <c r="K1193" s="55"/>
      <c r="L1193" s="84"/>
      <c r="M1193" s="84"/>
      <c r="N1193" s="84"/>
      <c r="O1193" s="84"/>
      <c r="P1193" s="55"/>
      <c r="Q1193" s="87"/>
      <c r="R1193" s="87"/>
      <c r="S1193" s="84"/>
      <c r="T1193" s="90"/>
      <c r="U1193" s="93"/>
      <c r="V1193" s="75"/>
      <c r="W1193" s="78"/>
    </row>
    <row r="1194" spans="1:23" ht="15" customHeight="1" x14ac:dyDescent="0.25">
      <c r="A1194" s="79"/>
      <c r="B1194" s="64">
        <f t="shared" ref="B1194" si="1179">_xlfn.ISOWEEKNUM(A1194)</f>
        <v>52</v>
      </c>
      <c r="C1194" s="64"/>
      <c r="D1194" s="64"/>
      <c r="E1194" s="64"/>
      <c r="F1194" s="56"/>
      <c r="G1194" s="56"/>
      <c r="H1194" s="56"/>
      <c r="I1194" s="56"/>
      <c r="J1194" s="56"/>
      <c r="K1194" s="56"/>
      <c r="L1194" s="64"/>
      <c r="M1194" s="64"/>
      <c r="N1194" s="64"/>
      <c r="O1194" s="64"/>
      <c r="P1194" s="56"/>
      <c r="Q1194" s="67"/>
      <c r="R1194" s="67"/>
      <c r="S1194" s="64"/>
      <c r="T1194" s="64"/>
      <c r="U1194" s="70">
        <f t="shared" ref="U1194" si="1180">IF(E1194="Journée WE",(T1194-S1194)/5400,(T1194-S1194)/3600)</f>
        <v>0</v>
      </c>
      <c r="V1194" s="58">
        <f t="shared" ref="V1194" si="1181">IF(E1194="Journée WE",(T1194-S1194)/(7.5*(720-W1194)),(T1194-S1194)/(7.5*(480-W1194)))</f>
        <v>0</v>
      </c>
      <c r="W1194" s="61" cm="1">
        <f t="array" ref="W1194">SUM(F1194:F1196,H1194:H1196,J1194:J1196,L1194:O1196*5)</f>
        <v>0</v>
      </c>
    </row>
    <row r="1195" spans="1:23" ht="15" customHeight="1" x14ac:dyDescent="0.25">
      <c r="A1195" s="80"/>
      <c r="B1195" s="65"/>
      <c r="C1195" s="65"/>
      <c r="D1195" s="65"/>
      <c r="E1195" s="65"/>
      <c r="F1195" s="24"/>
      <c r="G1195" s="24"/>
      <c r="H1195" s="24"/>
      <c r="I1195" s="24"/>
      <c r="J1195" s="24"/>
      <c r="K1195" s="24"/>
      <c r="L1195" s="65"/>
      <c r="M1195" s="65"/>
      <c r="N1195" s="65"/>
      <c r="O1195" s="65"/>
      <c r="P1195" s="24"/>
      <c r="Q1195" s="68"/>
      <c r="R1195" s="68"/>
      <c r="S1195" s="65"/>
      <c r="T1195" s="65"/>
      <c r="U1195" s="71"/>
      <c r="V1195" s="59"/>
      <c r="W1195" s="62"/>
    </row>
    <row r="1196" spans="1:23" ht="15.75" customHeight="1" thickBot="1" x14ac:dyDescent="0.3">
      <c r="A1196" s="81"/>
      <c r="B1196" s="66"/>
      <c r="C1196" s="66"/>
      <c r="D1196" s="66"/>
      <c r="E1196" s="66"/>
      <c r="F1196" s="57"/>
      <c r="G1196" s="57"/>
      <c r="H1196" s="57"/>
      <c r="I1196" s="57"/>
      <c r="J1196" s="57"/>
      <c r="K1196" s="57"/>
      <c r="L1196" s="66"/>
      <c r="M1196" s="66"/>
      <c r="N1196" s="66"/>
      <c r="O1196" s="66"/>
      <c r="P1196" s="57"/>
      <c r="Q1196" s="69"/>
      <c r="R1196" s="69"/>
      <c r="S1196" s="66"/>
      <c r="T1196" s="66"/>
      <c r="U1196" s="72"/>
      <c r="V1196" s="60"/>
      <c r="W1196" s="63"/>
    </row>
    <row r="1197" spans="1:23" ht="15" customHeight="1" x14ac:dyDescent="0.25">
      <c r="A1197" s="94"/>
      <c r="B1197" s="82">
        <f t="shared" ref="B1197" si="1182">_xlfn.ISOWEEKNUM(A1197)</f>
        <v>52</v>
      </c>
      <c r="C1197" s="82"/>
      <c r="D1197" s="82"/>
      <c r="E1197" s="82"/>
      <c r="F1197" s="53"/>
      <c r="G1197" s="53"/>
      <c r="H1197" s="53"/>
      <c r="I1197" s="53"/>
      <c r="J1197" s="53"/>
      <c r="K1197" s="53"/>
      <c r="L1197" s="82"/>
      <c r="M1197" s="82"/>
      <c r="N1197" s="82"/>
      <c r="O1197" s="82"/>
      <c r="P1197" s="53"/>
      <c r="Q1197" s="85"/>
      <c r="R1197" s="85"/>
      <c r="S1197" s="82"/>
      <c r="T1197" s="88"/>
      <c r="U1197" s="91">
        <f t="shared" ref="U1197" si="1183">IF(E1197="Journée WE",(T1197-S1197)/5400,(T1197-S1197)/3600)</f>
        <v>0</v>
      </c>
      <c r="V1197" s="73">
        <f t="shared" ref="V1197" si="1184">IF(E1197="Journée WE",(T1197-S1197)/(7.5*(720-W1197)),(T1197-S1197)/(7.5*(480-W1197)))</f>
        <v>0</v>
      </c>
      <c r="W1197" s="76" cm="1">
        <f t="array" ref="W1197">SUM(F1197:F1199,H1197:H1199,J1197:J1199,L1197:O1199*5)</f>
        <v>0</v>
      </c>
    </row>
    <row r="1198" spans="1:23" ht="15" customHeight="1" x14ac:dyDescent="0.25">
      <c r="A1198" s="95"/>
      <c r="B1198" s="83"/>
      <c r="C1198" s="83"/>
      <c r="D1198" s="83"/>
      <c r="E1198" s="83"/>
      <c r="F1198" s="54"/>
      <c r="G1198" s="54"/>
      <c r="H1198" s="26"/>
      <c r="I1198" s="26"/>
      <c r="J1198" s="26"/>
      <c r="K1198" s="26"/>
      <c r="L1198" s="83"/>
      <c r="M1198" s="83"/>
      <c r="N1198" s="83"/>
      <c r="O1198" s="83"/>
      <c r="P1198" s="26"/>
      <c r="Q1198" s="86"/>
      <c r="R1198" s="86"/>
      <c r="S1198" s="83"/>
      <c r="T1198" s="89"/>
      <c r="U1198" s="92"/>
      <c r="V1198" s="74"/>
      <c r="W1198" s="77"/>
    </row>
    <row r="1199" spans="1:23" ht="15.75" customHeight="1" thickBot="1" x14ac:dyDescent="0.3">
      <c r="A1199" s="96"/>
      <c r="B1199" s="84"/>
      <c r="C1199" s="84"/>
      <c r="D1199" s="84"/>
      <c r="E1199" s="84"/>
      <c r="F1199" s="55"/>
      <c r="G1199" s="55"/>
      <c r="H1199" s="55"/>
      <c r="I1199" s="55"/>
      <c r="J1199" s="55"/>
      <c r="K1199" s="55"/>
      <c r="L1199" s="84"/>
      <c r="M1199" s="84"/>
      <c r="N1199" s="84"/>
      <c r="O1199" s="84"/>
      <c r="P1199" s="55"/>
      <c r="Q1199" s="87"/>
      <c r="R1199" s="87"/>
      <c r="S1199" s="84"/>
      <c r="T1199" s="90"/>
      <c r="U1199" s="93"/>
      <c r="V1199" s="75"/>
      <c r="W1199" s="78"/>
    </row>
    <row r="1200" spans="1:23" ht="15" customHeight="1" x14ac:dyDescent="0.25">
      <c r="A1200" s="79"/>
      <c r="B1200" s="64">
        <f t="shared" ref="B1200" si="1185">_xlfn.ISOWEEKNUM(A1200)</f>
        <v>52</v>
      </c>
      <c r="C1200" s="64"/>
      <c r="D1200" s="64"/>
      <c r="E1200" s="64"/>
      <c r="F1200" s="56"/>
      <c r="G1200" s="56"/>
      <c r="H1200" s="56"/>
      <c r="I1200" s="56"/>
      <c r="J1200" s="56"/>
      <c r="K1200" s="56"/>
      <c r="L1200" s="64"/>
      <c r="M1200" s="64"/>
      <c r="N1200" s="64"/>
      <c r="O1200" s="64"/>
      <c r="P1200" s="56"/>
      <c r="Q1200" s="67"/>
      <c r="R1200" s="67"/>
      <c r="S1200" s="64"/>
      <c r="T1200" s="64"/>
      <c r="U1200" s="70">
        <f t="shared" ref="U1200" si="1186">IF(E1200="Journée WE",(T1200-S1200)/5400,(T1200-S1200)/3600)</f>
        <v>0</v>
      </c>
      <c r="V1200" s="58">
        <f t="shared" ref="V1200" si="1187">IF(E1200="Journée WE",(T1200-S1200)/(7.5*(720-W1200)),(T1200-S1200)/(7.5*(480-W1200)))</f>
        <v>0</v>
      </c>
      <c r="W1200" s="61" cm="1">
        <f t="array" ref="W1200">SUM(F1200:F1202,H1200:H1202,J1200:J1202,L1200:O1202*5)</f>
        <v>0</v>
      </c>
    </row>
    <row r="1201" spans="1:23" ht="15" customHeight="1" x14ac:dyDescent="0.25">
      <c r="A1201" s="80"/>
      <c r="B1201" s="65"/>
      <c r="C1201" s="65"/>
      <c r="D1201" s="65"/>
      <c r="E1201" s="65"/>
      <c r="F1201" s="24"/>
      <c r="G1201" s="24"/>
      <c r="H1201" s="24"/>
      <c r="I1201" s="24"/>
      <c r="J1201" s="24"/>
      <c r="K1201" s="24"/>
      <c r="L1201" s="65"/>
      <c r="M1201" s="65"/>
      <c r="N1201" s="65"/>
      <c r="O1201" s="65"/>
      <c r="P1201" s="24"/>
      <c r="Q1201" s="68"/>
      <c r="R1201" s="68"/>
      <c r="S1201" s="65"/>
      <c r="T1201" s="65"/>
      <c r="U1201" s="71"/>
      <c r="V1201" s="59"/>
      <c r="W1201" s="62"/>
    </row>
    <row r="1202" spans="1:23" ht="15.75" customHeight="1" thickBot="1" x14ac:dyDescent="0.3">
      <c r="A1202" s="81"/>
      <c r="B1202" s="66"/>
      <c r="C1202" s="66"/>
      <c r="D1202" s="66"/>
      <c r="E1202" s="66"/>
      <c r="F1202" s="57"/>
      <c r="G1202" s="57"/>
      <c r="H1202" s="57"/>
      <c r="I1202" s="57"/>
      <c r="J1202" s="57"/>
      <c r="K1202" s="57"/>
      <c r="L1202" s="66"/>
      <c r="M1202" s="66"/>
      <c r="N1202" s="66"/>
      <c r="O1202" s="66"/>
      <c r="P1202" s="57"/>
      <c r="Q1202" s="69"/>
      <c r="R1202" s="69"/>
      <c r="S1202" s="66"/>
      <c r="T1202" s="66"/>
      <c r="U1202" s="72"/>
      <c r="V1202" s="60"/>
      <c r="W1202" s="63"/>
    </row>
    <row r="1203" spans="1:23" ht="15" customHeight="1" x14ac:dyDescent="0.25">
      <c r="A1203" s="94"/>
      <c r="B1203" s="82">
        <f t="shared" ref="B1203" si="1188">_xlfn.ISOWEEKNUM(A1203)</f>
        <v>52</v>
      </c>
      <c r="C1203" s="82"/>
      <c r="D1203" s="82"/>
      <c r="E1203" s="82"/>
      <c r="F1203" s="53"/>
      <c r="G1203" s="53"/>
      <c r="H1203" s="53"/>
      <c r="I1203" s="53"/>
      <c r="J1203" s="53"/>
      <c r="K1203" s="53"/>
      <c r="L1203" s="82"/>
      <c r="M1203" s="82"/>
      <c r="N1203" s="82"/>
      <c r="O1203" s="82"/>
      <c r="P1203" s="53"/>
      <c r="Q1203" s="85"/>
      <c r="R1203" s="85"/>
      <c r="S1203" s="82"/>
      <c r="T1203" s="88"/>
      <c r="U1203" s="91">
        <f t="shared" ref="U1203" si="1189">IF(E1203="Journée WE",(T1203-S1203)/5400,(T1203-S1203)/3600)</f>
        <v>0</v>
      </c>
      <c r="V1203" s="73">
        <f t="shared" ref="V1203" si="1190">IF(E1203="Journée WE",(T1203-S1203)/(7.5*(720-W1203)),(T1203-S1203)/(7.5*(480-W1203)))</f>
        <v>0</v>
      </c>
      <c r="W1203" s="76" cm="1">
        <f t="array" ref="W1203">SUM(F1203:F1205,H1203:H1205,J1203:J1205,L1203:O1205*5)</f>
        <v>0</v>
      </c>
    </row>
    <row r="1204" spans="1:23" ht="15" customHeight="1" x14ac:dyDescent="0.25">
      <c r="A1204" s="95"/>
      <c r="B1204" s="83"/>
      <c r="C1204" s="83"/>
      <c r="D1204" s="83"/>
      <c r="E1204" s="83"/>
      <c r="F1204" s="54"/>
      <c r="G1204" s="54"/>
      <c r="H1204" s="26"/>
      <c r="I1204" s="26"/>
      <c r="J1204" s="26"/>
      <c r="K1204" s="26"/>
      <c r="L1204" s="83"/>
      <c r="M1204" s="83"/>
      <c r="N1204" s="83"/>
      <c r="O1204" s="83"/>
      <c r="P1204" s="26"/>
      <c r="Q1204" s="86"/>
      <c r="R1204" s="86"/>
      <c r="S1204" s="83"/>
      <c r="T1204" s="89"/>
      <c r="U1204" s="92"/>
      <c r="V1204" s="74"/>
      <c r="W1204" s="77"/>
    </row>
    <row r="1205" spans="1:23" ht="15.75" customHeight="1" thickBot="1" x14ac:dyDescent="0.3">
      <c r="A1205" s="96"/>
      <c r="B1205" s="84"/>
      <c r="C1205" s="84"/>
      <c r="D1205" s="84"/>
      <c r="E1205" s="84"/>
      <c r="F1205" s="55"/>
      <c r="G1205" s="55"/>
      <c r="H1205" s="55"/>
      <c r="I1205" s="55"/>
      <c r="J1205" s="55"/>
      <c r="K1205" s="55"/>
      <c r="L1205" s="84"/>
      <c r="M1205" s="84"/>
      <c r="N1205" s="84"/>
      <c r="O1205" s="84"/>
      <c r="P1205" s="55"/>
      <c r="Q1205" s="87"/>
      <c r="R1205" s="87"/>
      <c r="S1205" s="84"/>
      <c r="T1205" s="90"/>
      <c r="U1205" s="93"/>
      <c r="V1205" s="75"/>
      <c r="W1205" s="78"/>
    </row>
    <row r="1206" spans="1:23" ht="15" customHeight="1" x14ac:dyDescent="0.25">
      <c r="A1206" s="79"/>
      <c r="B1206" s="64">
        <f t="shared" ref="B1206" si="1191">_xlfn.ISOWEEKNUM(A1206)</f>
        <v>52</v>
      </c>
      <c r="C1206" s="64"/>
      <c r="D1206" s="64"/>
      <c r="E1206" s="64"/>
      <c r="F1206" s="56"/>
      <c r="G1206" s="56"/>
      <c r="H1206" s="56"/>
      <c r="I1206" s="56"/>
      <c r="J1206" s="56"/>
      <c r="K1206" s="56"/>
      <c r="L1206" s="64"/>
      <c r="M1206" s="64"/>
      <c r="N1206" s="64"/>
      <c r="O1206" s="64"/>
      <c r="P1206" s="56"/>
      <c r="Q1206" s="67"/>
      <c r="R1206" s="67"/>
      <c r="S1206" s="64"/>
      <c r="T1206" s="64"/>
      <c r="U1206" s="70">
        <f t="shared" ref="U1206" si="1192">IF(E1206="Journée WE",(T1206-S1206)/5400,(T1206-S1206)/3600)</f>
        <v>0</v>
      </c>
      <c r="V1206" s="58">
        <f t="shared" ref="V1206" si="1193">IF(E1206="Journée WE",(T1206-S1206)/(7.5*(720-W1206)),(T1206-S1206)/(7.5*(480-W1206)))</f>
        <v>0</v>
      </c>
      <c r="W1206" s="61" cm="1">
        <f t="array" ref="W1206">SUM(F1206:F1208,H1206:H1208,J1206:J1208,L1206:O1208*5)</f>
        <v>0</v>
      </c>
    </row>
    <row r="1207" spans="1:23" ht="15" customHeight="1" x14ac:dyDescent="0.25">
      <c r="A1207" s="80"/>
      <c r="B1207" s="65"/>
      <c r="C1207" s="65"/>
      <c r="D1207" s="65"/>
      <c r="E1207" s="65"/>
      <c r="F1207" s="24"/>
      <c r="G1207" s="24"/>
      <c r="H1207" s="24"/>
      <c r="I1207" s="24"/>
      <c r="J1207" s="24"/>
      <c r="K1207" s="24"/>
      <c r="L1207" s="65"/>
      <c r="M1207" s="65"/>
      <c r="N1207" s="65"/>
      <c r="O1207" s="65"/>
      <c r="P1207" s="24"/>
      <c r="Q1207" s="68"/>
      <c r="R1207" s="68"/>
      <c r="S1207" s="65"/>
      <c r="T1207" s="65"/>
      <c r="U1207" s="71"/>
      <c r="V1207" s="59"/>
      <c r="W1207" s="62"/>
    </row>
    <row r="1208" spans="1:23" ht="15.75" customHeight="1" thickBot="1" x14ac:dyDescent="0.3">
      <c r="A1208" s="81"/>
      <c r="B1208" s="66"/>
      <c r="C1208" s="66"/>
      <c r="D1208" s="66"/>
      <c r="E1208" s="66"/>
      <c r="F1208" s="57"/>
      <c r="G1208" s="57"/>
      <c r="H1208" s="57"/>
      <c r="I1208" s="57"/>
      <c r="J1208" s="57"/>
      <c r="K1208" s="57"/>
      <c r="L1208" s="66"/>
      <c r="M1208" s="66"/>
      <c r="N1208" s="66"/>
      <c r="O1208" s="66"/>
      <c r="P1208" s="57"/>
      <c r="Q1208" s="69"/>
      <c r="R1208" s="69"/>
      <c r="S1208" s="66"/>
      <c r="T1208" s="66"/>
      <c r="U1208" s="72"/>
      <c r="V1208" s="60"/>
      <c r="W1208" s="63"/>
    </row>
    <row r="1209" spans="1:23" ht="15" customHeight="1" x14ac:dyDescent="0.25">
      <c r="A1209" s="94"/>
      <c r="B1209" s="82">
        <f t="shared" ref="B1209" si="1194">_xlfn.ISOWEEKNUM(A1209)</f>
        <v>52</v>
      </c>
      <c r="C1209" s="82"/>
      <c r="D1209" s="82"/>
      <c r="E1209" s="82"/>
      <c r="F1209" s="53"/>
      <c r="G1209" s="53"/>
      <c r="H1209" s="53"/>
      <c r="I1209" s="53"/>
      <c r="J1209" s="53"/>
      <c r="K1209" s="53"/>
      <c r="L1209" s="82"/>
      <c r="M1209" s="82"/>
      <c r="N1209" s="82"/>
      <c r="O1209" s="82"/>
      <c r="P1209" s="53"/>
      <c r="Q1209" s="85"/>
      <c r="R1209" s="85"/>
      <c r="S1209" s="82"/>
      <c r="T1209" s="88"/>
      <c r="U1209" s="91">
        <f t="shared" ref="U1209" si="1195">IF(E1209="Journée WE",(T1209-S1209)/5400,(T1209-S1209)/3600)</f>
        <v>0</v>
      </c>
      <c r="V1209" s="73">
        <f t="shared" ref="V1209" si="1196">IF(E1209="Journée WE",(T1209-S1209)/(7.5*(720-W1209)),(T1209-S1209)/(7.5*(480-W1209)))</f>
        <v>0</v>
      </c>
      <c r="W1209" s="76" cm="1">
        <f t="array" ref="W1209">SUM(F1209:F1211,H1209:H1211,J1209:J1211,L1209:O1211*5)</f>
        <v>0</v>
      </c>
    </row>
    <row r="1210" spans="1:23" ht="15" customHeight="1" x14ac:dyDescent="0.25">
      <c r="A1210" s="95"/>
      <c r="B1210" s="83"/>
      <c r="C1210" s="83"/>
      <c r="D1210" s="83"/>
      <c r="E1210" s="83"/>
      <c r="F1210" s="54"/>
      <c r="G1210" s="54"/>
      <c r="H1210" s="26"/>
      <c r="I1210" s="26"/>
      <c r="J1210" s="26"/>
      <c r="K1210" s="26"/>
      <c r="L1210" s="83"/>
      <c r="M1210" s="83"/>
      <c r="N1210" s="83"/>
      <c r="O1210" s="83"/>
      <c r="P1210" s="26"/>
      <c r="Q1210" s="86"/>
      <c r="R1210" s="86"/>
      <c r="S1210" s="83"/>
      <c r="T1210" s="89"/>
      <c r="U1210" s="92"/>
      <c r="V1210" s="74"/>
      <c r="W1210" s="77"/>
    </row>
    <row r="1211" spans="1:23" ht="15.75" customHeight="1" thickBot="1" x14ac:dyDescent="0.3">
      <c r="A1211" s="96"/>
      <c r="B1211" s="84"/>
      <c r="C1211" s="84"/>
      <c r="D1211" s="84"/>
      <c r="E1211" s="84"/>
      <c r="F1211" s="55"/>
      <c r="G1211" s="55"/>
      <c r="H1211" s="55"/>
      <c r="I1211" s="55"/>
      <c r="J1211" s="55"/>
      <c r="K1211" s="55"/>
      <c r="L1211" s="84"/>
      <c r="M1211" s="84"/>
      <c r="N1211" s="84"/>
      <c r="O1211" s="84"/>
      <c r="P1211" s="55"/>
      <c r="Q1211" s="87"/>
      <c r="R1211" s="87"/>
      <c r="S1211" s="84"/>
      <c r="T1211" s="90"/>
      <c r="U1211" s="93"/>
      <c r="V1211" s="75"/>
      <c r="W1211" s="78"/>
    </row>
    <row r="1212" spans="1:23" ht="15" customHeight="1" x14ac:dyDescent="0.25">
      <c r="A1212" s="79"/>
      <c r="B1212" s="64">
        <f t="shared" ref="B1212" si="1197">_xlfn.ISOWEEKNUM(A1212)</f>
        <v>52</v>
      </c>
      <c r="C1212" s="64"/>
      <c r="D1212" s="64"/>
      <c r="E1212" s="64"/>
      <c r="F1212" s="56"/>
      <c r="G1212" s="56"/>
      <c r="H1212" s="56"/>
      <c r="I1212" s="56"/>
      <c r="J1212" s="56"/>
      <c r="K1212" s="56"/>
      <c r="L1212" s="64"/>
      <c r="M1212" s="64"/>
      <c r="N1212" s="64"/>
      <c r="O1212" s="64"/>
      <c r="P1212" s="56"/>
      <c r="Q1212" s="67"/>
      <c r="R1212" s="67"/>
      <c r="S1212" s="64"/>
      <c r="T1212" s="64"/>
      <c r="U1212" s="70">
        <f t="shared" ref="U1212" si="1198">IF(E1212="Journée WE",(T1212-S1212)/5400,(T1212-S1212)/3600)</f>
        <v>0</v>
      </c>
      <c r="V1212" s="58">
        <f t="shared" ref="V1212" si="1199">IF(E1212="Journée WE",(T1212-S1212)/(7.5*(720-W1212)),(T1212-S1212)/(7.5*(480-W1212)))</f>
        <v>0</v>
      </c>
      <c r="W1212" s="61" cm="1">
        <f t="array" ref="W1212">SUM(F1212:F1214,H1212:H1214,J1212:J1214,L1212:O1214*5)</f>
        <v>0</v>
      </c>
    </row>
    <row r="1213" spans="1:23" ht="15" customHeight="1" x14ac:dyDescent="0.25">
      <c r="A1213" s="80"/>
      <c r="B1213" s="65"/>
      <c r="C1213" s="65"/>
      <c r="D1213" s="65"/>
      <c r="E1213" s="65"/>
      <c r="F1213" s="24"/>
      <c r="G1213" s="24"/>
      <c r="H1213" s="24"/>
      <c r="I1213" s="24"/>
      <c r="J1213" s="24"/>
      <c r="K1213" s="24"/>
      <c r="L1213" s="65"/>
      <c r="M1213" s="65"/>
      <c r="N1213" s="65"/>
      <c r="O1213" s="65"/>
      <c r="P1213" s="24"/>
      <c r="Q1213" s="68"/>
      <c r="R1213" s="68"/>
      <c r="S1213" s="65"/>
      <c r="T1213" s="65"/>
      <c r="U1213" s="71"/>
      <c r="V1213" s="59"/>
      <c r="W1213" s="62"/>
    </row>
    <row r="1214" spans="1:23" ht="15.75" customHeight="1" thickBot="1" x14ac:dyDescent="0.3">
      <c r="A1214" s="81"/>
      <c r="B1214" s="66"/>
      <c r="C1214" s="66"/>
      <c r="D1214" s="66"/>
      <c r="E1214" s="66"/>
      <c r="F1214" s="57"/>
      <c r="G1214" s="57"/>
      <c r="H1214" s="57"/>
      <c r="I1214" s="57"/>
      <c r="J1214" s="57"/>
      <c r="K1214" s="57"/>
      <c r="L1214" s="66"/>
      <c r="M1214" s="66"/>
      <c r="N1214" s="66"/>
      <c r="O1214" s="66"/>
      <c r="P1214" s="57"/>
      <c r="Q1214" s="69"/>
      <c r="R1214" s="69"/>
      <c r="S1214" s="66"/>
      <c r="T1214" s="66"/>
      <c r="U1214" s="72"/>
      <c r="V1214" s="60"/>
      <c r="W1214" s="63"/>
    </row>
    <row r="1215" spans="1:23" ht="15" customHeight="1" x14ac:dyDescent="0.25">
      <c r="A1215" s="94"/>
      <c r="B1215" s="82">
        <f t="shared" ref="B1215" si="1200">_xlfn.ISOWEEKNUM(A1215)</f>
        <v>52</v>
      </c>
      <c r="C1215" s="82"/>
      <c r="D1215" s="82"/>
      <c r="E1215" s="82"/>
      <c r="F1215" s="53"/>
      <c r="G1215" s="53"/>
      <c r="H1215" s="53"/>
      <c r="I1215" s="53"/>
      <c r="J1215" s="53"/>
      <c r="K1215" s="53"/>
      <c r="L1215" s="82"/>
      <c r="M1215" s="82"/>
      <c r="N1215" s="82"/>
      <c r="O1215" s="82"/>
      <c r="P1215" s="53"/>
      <c r="Q1215" s="85"/>
      <c r="R1215" s="85"/>
      <c r="S1215" s="82"/>
      <c r="T1215" s="88"/>
      <c r="U1215" s="91">
        <f t="shared" ref="U1215" si="1201">IF(E1215="Journée WE",(T1215-S1215)/5400,(T1215-S1215)/3600)</f>
        <v>0</v>
      </c>
      <c r="V1215" s="73">
        <f t="shared" ref="V1215" si="1202">IF(E1215="Journée WE",(T1215-S1215)/(7.5*(720-W1215)),(T1215-S1215)/(7.5*(480-W1215)))</f>
        <v>0</v>
      </c>
      <c r="W1215" s="76" cm="1">
        <f t="array" ref="W1215">SUM(F1215:F1217,H1215:H1217,J1215:J1217,L1215:O1217*5)</f>
        <v>0</v>
      </c>
    </row>
    <row r="1216" spans="1:23" ht="15" customHeight="1" x14ac:dyDescent="0.25">
      <c r="A1216" s="95"/>
      <c r="B1216" s="83"/>
      <c r="C1216" s="83"/>
      <c r="D1216" s="83"/>
      <c r="E1216" s="83"/>
      <c r="F1216" s="54"/>
      <c r="G1216" s="54"/>
      <c r="H1216" s="26"/>
      <c r="I1216" s="26"/>
      <c r="J1216" s="26"/>
      <c r="K1216" s="26"/>
      <c r="L1216" s="83"/>
      <c r="M1216" s="83"/>
      <c r="N1216" s="83"/>
      <c r="O1216" s="83"/>
      <c r="P1216" s="26"/>
      <c r="Q1216" s="86"/>
      <c r="R1216" s="86"/>
      <c r="S1216" s="83"/>
      <c r="T1216" s="89"/>
      <c r="U1216" s="92"/>
      <c r="V1216" s="74"/>
      <c r="W1216" s="77"/>
    </row>
    <row r="1217" spans="1:23" ht="15.75" customHeight="1" thickBot="1" x14ac:dyDescent="0.3">
      <c r="A1217" s="96"/>
      <c r="B1217" s="84"/>
      <c r="C1217" s="84"/>
      <c r="D1217" s="84"/>
      <c r="E1217" s="84"/>
      <c r="F1217" s="55"/>
      <c r="G1217" s="55"/>
      <c r="H1217" s="55"/>
      <c r="I1217" s="55"/>
      <c r="J1217" s="55"/>
      <c r="K1217" s="55"/>
      <c r="L1217" s="84"/>
      <c r="M1217" s="84"/>
      <c r="N1217" s="84"/>
      <c r="O1217" s="84"/>
      <c r="P1217" s="55"/>
      <c r="Q1217" s="87"/>
      <c r="R1217" s="87"/>
      <c r="S1217" s="84"/>
      <c r="T1217" s="90"/>
      <c r="U1217" s="93"/>
      <c r="V1217" s="75"/>
      <c r="W1217" s="78"/>
    </row>
    <row r="1218" spans="1:23" ht="15" customHeight="1" x14ac:dyDescent="0.25">
      <c r="A1218" s="79"/>
      <c r="B1218" s="64">
        <f t="shared" ref="B1218" si="1203">_xlfn.ISOWEEKNUM(A1218)</f>
        <v>52</v>
      </c>
      <c r="C1218" s="64"/>
      <c r="D1218" s="64"/>
      <c r="E1218" s="64"/>
      <c r="F1218" s="56"/>
      <c r="G1218" s="56"/>
      <c r="H1218" s="56"/>
      <c r="I1218" s="56"/>
      <c r="J1218" s="56"/>
      <c r="K1218" s="56"/>
      <c r="L1218" s="64"/>
      <c r="M1218" s="64"/>
      <c r="N1218" s="64"/>
      <c r="O1218" s="64"/>
      <c r="P1218" s="56"/>
      <c r="Q1218" s="67"/>
      <c r="R1218" s="67"/>
      <c r="S1218" s="64"/>
      <c r="T1218" s="64"/>
      <c r="U1218" s="70">
        <f t="shared" ref="U1218" si="1204">IF(E1218="Journée WE",(T1218-S1218)/5400,(T1218-S1218)/3600)</f>
        <v>0</v>
      </c>
      <c r="V1218" s="58">
        <f t="shared" ref="V1218" si="1205">IF(E1218="Journée WE",(T1218-S1218)/(7.5*(720-W1218)),(T1218-S1218)/(7.5*(480-W1218)))</f>
        <v>0</v>
      </c>
      <c r="W1218" s="61" cm="1">
        <f t="array" ref="W1218">SUM(F1218:F1220,H1218:H1220,J1218:J1220,L1218:O1220*5)</f>
        <v>0</v>
      </c>
    </row>
    <row r="1219" spans="1:23" ht="15" customHeight="1" x14ac:dyDescent="0.25">
      <c r="A1219" s="80"/>
      <c r="B1219" s="65"/>
      <c r="C1219" s="65"/>
      <c r="D1219" s="65"/>
      <c r="E1219" s="65"/>
      <c r="F1219" s="24"/>
      <c r="G1219" s="24"/>
      <c r="H1219" s="24"/>
      <c r="I1219" s="24"/>
      <c r="J1219" s="24"/>
      <c r="K1219" s="24"/>
      <c r="L1219" s="65"/>
      <c r="M1219" s="65"/>
      <c r="N1219" s="65"/>
      <c r="O1219" s="65"/>
      <c r="P1219" s="24"/>
      <c r="Q1219" s="68"/>
      <c r="R1219" s="68"/>
      <c r="S1219" s="65"/>
      <c r="T1219" s="65"/>
      <c r="U1219" s="71"/>
      <c r="V1219" s="59"/>
      <c r="W1219" s="62"/>
    </row>
    <row r="1220" spans="1:23" ht="15.75" customHeight="1" thickBot="1" x14ac:dyDescent="0.3">
      <c r="A1220" s="81"/>
      <c r="B1220" s="66"/>
      <c r="C1220" s="66"/>
      <c r="D1220" s="66"/>
      <c r="E1220" s="66"/>
      <c r="F1220" s="57"/>
      <c r="G1220" s="57"/>
      <c r="H1220" s="57"/>
      <c r="I1220" s="57"/>
      <c r="J1220" s="57"/>
      <c r="K1220" s="57"/>
      <c r="L1220" s="66"/>
      <c r="M1220" s="66"/>
      <c r="N1220" s="66"/>
      <c r="O1220" s="66"/>
      <c r="P1220" s="57"/>
      <c r="Q1220" s="69"/>
      <c r="R1220" s="69"/>
      <c r="S1220" s="66"/>
      <c r="T1220" s="66"/>
      <c r="U1220" s="72"/>
      <c r="V1220" s="60"/>
      <c r="W1220" s="63"/>
    </row>
    <row r="1221" spans="1:23" ht="15" customHeight="1" x14ac:dyDescent="0.25">
      <c r="A1221" s="94"/>
      <c r="B1221" s="82">
        <f t="shared" ref="B1221" si="1206">_xlfn.ISOWEEKNUM(A1221)</f>
        <v>52</v>
      </c>
      <c r="C1221" s="82"/>
      <c r="D1221" s="82"/>
      <c r="E1221" s="82"/>
      <c r="F1221" s="53"/>
      <c r="G1221" s="53"/>
      <c r="H1221" s="53"/>
      <c r="I1221" s="53"/>
      <c r="J1221" s="53"/>
      <c r="K1221" s="53"/>
      <c r="L1221" s="82"/>
      <c r="M1221" s="82"/>
      <c r="N1221" s="82"/>
      <c r="O1221" s="82"/>
      <c r="P1221" s="53"/>
      <c r="Q1221" s="85"/>
      <c r="R1221" s="85"/>
      <c r="S1221" s="82"/>
      <c r="T1221" s="88"/>
      <c r="U1221" s="91">
        <f t="shared" ref="U1221" si="1207">IF(E1221="Journée WE",(T1221-S1221)/5400,(T1221-S1221)/3600)</f>
        <v>0</v>
      </c>
      <c r="V1221" s="73">
        <f t="shared" ref="V1221" si="1208">IF(E1221="Journée WE",(T1221-S1221)/(7.5*(720-W1221)),(T1221-S1221)/(7.5*(480-W1221)))</f>
        <v>0</v>
      </c>
      <c r="W1221" s="76" cm="1">
        <f t="array" ref="W1221">SUM(F1221:F1223,H1221:H1223,J1221:J1223,L1221:O1223*5)</f>
        <v>0</v>
      </c>
    </row>
    <row r="1222" spans="1:23" ht="15" customHeight="1" x14ac:dyDescent="0.25">
      <c r="A1222" s="95"/>
      <c r="B1222" s="83"/>
      <c r="C1222" s="83"/>
      <c r="D1222" s="83"/>
      <c r="E1222" s="83"/>
      <c r="F1222" s="54"/>
      <c r="G1222" s="54"/>
      <c r="H1222" s="26"/>
      <c r="I1222" s="26"/>
      <c r="J1222" s="26"/>
      <c r="K1222" s="26"/>
      <c r="L1222" s="83"/>
      <c r="M1222" s="83"/>
      <c r="N1222" s="83"/>
      <c r="O1222" s="83"/>
      <c r="P1222" s="26"/>
      <c r="Q1222" s="86"/>
      <c r="R1222" s="86"/>
      <c r="S1222" s="83"/>
      <c r="T1222" s="89"/>
      <c r="U1222" s="92"/>
      <c r="V1222" s="74"/>
      <c r="W1222" s="77"/>
    </row>
    <row r="1223" spans="1:23" ht="15.75" customHeight="1" thickBot="1" x14ac:dyDescent="0.3">
      <c r="A1223" s="96"/>
      <c r="B1223" s="84"/>
      <c r="C1223" s="84"/>
      <c r="D1223" s="84"/>
      <c r="E1223" s="84"/>
      <c r="F1223" s="55"/>
      <c r="G1223" s="55"/>
      <c r="H1223" s="55"/>
      <c r="I1223" s="55"/>
      <c r="J1223" s="55"/>
      <c r="K1223" s="55"/>
      <c r="L1223" s="84"/>
      <c r="M1223" s="84"/>
      <c r="N1223" s="84"/>
      <c r="O1223" s="84"/>
      <c r="P1223" s="55"/>
      <c r="Q1223" s="87"/>
      <c r="R1223" s="87"/>
      <c r="S1223" s="84"/>
      <c r="T1223" s="90"/>
      <c r="U1223" s="93"/>
      <c r="V1223" s="75"/>
      <c r="W1223" s="78"/>
    </row>
    <row r="1224" spans="1:23" ht="15" customHeight="1" x14ac:dyDescent="0.25">
      <c r="A1224" s="79"/>
      <c r="B1224" s="64">
        <f t="shared" ref="B1224" si="1209">_xlfn.ISOWEEKNUM(A1224)</f>
        <v>52</v>
      </c>
      <c r="C1224" s="64"/>
      <c r="D1224" s="64"/>
      <c r="E1224" s="64"/>
      <c r="F1224" s="56"/>
      <c r="G1224" s="56"/>
      <c r="H1224" s="56"/>
      <c r="I1224" s="56"/>
      <c r="J1224" s="56"/>
      <c r="K1224" s="56"/>
      <c r="L1224" s="64"/>
      <c r="M1224" s="64"/>
      <c r="N1224" s="64"/>
      <c r="O1224" s="64"/>
      <c r="P1224" s="56"/>
      <c r="Q1224" s="67"/>
      <c r="R1224" s="67"/>
      <c r="S1224" s="64"/>
      <c r="T1224" s="64"/>
      <c r="U1224" s="70">
        <f t="shared" ref="U1224" si="1210">IF(E1224="Journée WE",(T1224-S1224)/5400,(T1224-S1224)/3600)</f>
        <v>0</v>
      </c>
      <c r="V1224" s="58">
        <f t="shared" ref="V1224" si="1211">IF(E1224="Journée WE",(T1224-S1224)/(7.5*(720-W1224)),(T1224-S1224)/(7.5*(480-W1224)))</f>
        <v>0</v>
      </c>
      <c r="W1224" s="61" cm="1">
        <f t="array" ref="W1224">SUM(F1224:F1226,H1224:H1226,J1224:J1226,L1224:O1226*5)</f>
        <v>0</v>
      </c>
    </row>
    <row r="1225" spans="1:23" ht="15" customHeight="1" x14ac:dyDescent="0.25">
      <c r="A1225" s="80"/>
      <c r="B1225" s="65"/>
      <c r="C1225" s="65"/>
      <c r="D1225" s="65"/>
      <c r="E1225" s="65"/>
      <c r="F1225" s="24"/>
      <c r="G1225" s="24"/>
      <c r="H1225" s="24"/>
      <c r="I1225" s="24"/>
      <c r="J1225" s="24"/>
      <c r="K1225" s="24"/>
      <c r="L1225" s="65"/>
      <c r="M1225" s="65"/>
      <c r="N1225" s="65"/>
      <c r="O1225" s="65"/>
      <c r="P1225" s="24"/>
      <c r="Q1225" s="68"/>
      <c r="R1225" s="68"/>
      <c r="S1225" s="65"/>
      <c r="T1225" s="65"/>
      <c r="U1225" s="71"/>
      <c r="V1225" s="59"/>
      <c r="W1225" s="62"/>
    </row>
    <row r="1226" spans="1:23" ht="15.75" customHeight="1" thickBot="1" x14ac:dyDescent="0.3">
      <c r="A1226" s="81"/>
      <c r="B1226" s="66"/>
      <c r="C1226" s="66"/>
      <c r="D1226" s="66"/>
      <c r="E1226" s="66"/>
      <c r="F1226" s="57"/>
      <c r="G1226" s="57"/>
      <c r="H1226" s="57"/>
      <c r="I1226" s="57"/>
      <c r="J1226" s="57"/>
      <c r="K1226" s="57"/>
      <c r="L1226" s="66"/>
      <c r="M1226" s="66"/>
      <c r="N1226" s="66"/>
      <c r="O1226" s="66"/>
      <c r="P1226" s="57"/>
      <c r="Q1226" s="69"/>
      <c r="R1226" s="69"/>
      <c r="S1226" s="66"/>
      <c r="T1226" s="66"/>
      <c r="U1226" s="72"/>
      <c r="V1226" s="60"/>
      <c r="W1226" s="63"/>
    </row>
    <row r="1227" spans="1:23" ht="15" customHeight="1" x14ac:dyDescent="0.25">
      <c r="A1227" s="94"/>
      <c r="B1227" s="82">
        <f t="shared" ref="B1227" si="1212">_xlfn.ISOWEEKNUM(A1227)</f>
        <v>52</v>
      </c>
      <c r="C1227" s="82"/>
      <c r="D1227" s="82"/>
      <c r="E1227" s="82"/>
      <c r="F1227" s="53"/>
      <c r="G1227" s="53"/>
      <c r="H1227" s="53"/>
      <c r="I1227" s="53"/>
      <c r="J1227" s="53"/>
      <c r="K1227" s="53"/>
      <c r="L1227" s="82"/>
      <c r="M1227" s="82"/>
      <c r="N1227" s="82"/>
      <c r="O1227" s="82"/>
      <c r="P1227" s="53"/>
      <c r="Q1227" s="85"/>
      <c r="R1227" s="85"/>
      <c r="S1227" s="82"/>
      <c r="T1227" s="88"/>
      <c r="U1227" s="91">
        <f t="shared" ref="U1227" si="1213">IF(E1227="Journée WE",(T1227-S1227)/5400,(T1227-S1227)/3600)</f>
        <v>0</v>
      </c>
      <c r="V1227" s="73">
        <f t="shared" ref="V1227" si="1214">IF(E1227="Journée WE",(T1227-S1227)/(7.5*(720-W1227)),(T1227-S1227)/(7.5*(480-W1227)))</f>
        <v>0</v>
      </c>
      <c r="W1227" s="76" cm="1">
        <f t="array" ref="W1227">SUM(F1227:F1229,H1227:H1229,J1227:J1229,L1227:O1229*5)</f>
        <v>0</v>
      </c>
    </row>
    <row r="1228" spans="1:23" ht="15" customHeight="1" x14ac:dyDescent="0.25">
      <c r="A1228" s="95"/>
      <c r="B1228" s="83"/>
      <c r="C1228" s="83"/>
      <c r="D1228" s="83"/>
      <c r="E1228" s="83"/>
      <c r="F1228" s="54"/>
      <c r="G1228" s="54"/>
      <c r="H1228" s="26"/>
      <c r="I1228" s="26"/>
      <c r="J1228" s="26"/>
      <c r="K1228" s="26"/>
      <c r="L1228" s="83"/>
      <c r="M1228" s="83"/>
      <c r="N1228" s="83"/>
      <c r="O1228" s="83"/>
      <c r="P1228" s="26"/>
      <c r="Q1228" s="86"/>
      <c r="R1228" s="86"/>
      <c r="S1228" s="83"/>
      <c r="T1228" s="89"/>
      <c r="U1228" s="92"/>
      <c r="V1228" s="74"/>
      <c r="W1228" s="77"/>
    </row>
    <row r="1229" spans="1:23" ht="15.75" customHeight="1" thickBot="1" x14ac:dyDescent="0.3">
      <c r="A1229" s="96"/>
      <c r="B1229" s="84"/>
      <c r="C1229" s="84"/>
      <c r="D1229" s="84"/>
      <c r="E1229" s="84"/>
      <c r="F1229" s="55"/>
      <c r="G1229" s="55"/>
      <c r="H1229" s="55"/>
      <c r="I1229" s="55"/>
      <c r="J1229" s="55"/>
      <c r="K1229" s="55"/>
      <c r="L1229" s="84"/>
      <c r="M1229" s="84"/>
      <c r="N1229" s="84"/>
      <c r="O1229" s="84"/>
      <c r="P1229" s="55"/>
      <c r="Q1229" s="87"/>
      <c r="R1229" s="87"/>
      <c r="S1229" s="84"/>
      <c r="T1229" s="90"/>
      <c r="U1229" s="93"/>
      <c r="V1229" s="75"/>
      <c r="W1229" s="78"/>
    </row>
    <row r="1230" spans="1:23" ht="15" customHeight="1" x14ac:dyDescent="0.25">
      <c r="A1230" s="79"/>
      <c r="B1230" s="64">
        <f t="shared" ref="B1230" si="1215">_xlfn.ISOWEEKNUM(A1230)</f>
        <v>52</v>
      </c>
      <c r="C1230" s="64"/>
      <c r="D1230" s="64"/>
      <c r="E1230" s="64"/>
      <c r="F1230" s="56"/>
      <c r="G1230" s="56"/>
      <c r="H1230" s="56"/>
      <c r="I1230" s="56"/>
      <c r="J1230" s="56"/>
      <c r="K1230" s="56"/>
      <c r="L1230" s="64"/>
      <c r="M1230" s="64"/>
      <c r="N1230" s="64"/>
      <c r="O1230" s="64"/>
      <c r="P1230" s="56"/>
      <c r="Q1230" s="67"/>
      <c r="R1230" s="67"/>
      <c r="S1230" s="64"/>
      <c r="T1230" s="64"/>
      <c r="U1230" s="70">
        <f t="shared" ref="U1230" si="1216">IF(E1230="Journée WE",(T1230-S1230)/5400,(T1230-S1230)/3600)</f>
        <v>0</v>
      </c>
      <c r="V1230" s="58">
        <f t="shared" ref="V1230" si="1217">IF(E1230="Journée WE",(T1230-S1230)/(7.5*(720-W1230)),(T1230-S1230)/(7.5*(480-W1230)))</f>
        <v>0</v>
      </c>
      <c r="W1230" s="61" cm="1">
        <f t="array" ref="W1230">SUM(F1230:F1232,H1230:H1232,J1230:J1232,L1230:O1232*5)</f>
        <v>0</v>
      </c>
    </row>
    <row r="1231" spans="1:23" ht="15" customHeight="1" x14ac:dyDescent="0.25">
      <c r="A1231" s="80"/>
      <c r="B1231" s="65"/>
      <c r="C1231" s="65"/>
      <c r="D1231" s="65"/>
      <c r="E1231" s="65"/>
      <c r="F1231" s="24"/>
      <c r="G1231" s="24"/>
      <c r="H1231" s="24"/>
      <c r="I1231" s="24"/>
      <c r="J1231" s="24"/>
      <c r="K1231" s="24"/>
      <c r="L1231" s="65"/>
      <c r="M1231" s="65"/>
      <c r="N1231" s="65"/>
      <c r="O1231" s="65"/>
      <c r="P1231" s="24"/>
      <c r="Q1231" s="68"/>
      <c r="R1231" s="68"/>
      <c r="S1231" s="65"/>
      <c r="T1231" s="65"/>
      <c r="U1231" s="71"/>
      <c r="V1231" s="59"/>
      <c r="W1231" s="62"/>
    </row>
    <row r="1232" spans="1:23" ht="15.75" customHeight="1" thickBot="1" x14ac:dyDescent="0.3">
      <c r="A1232" s="81"/>
      <c r="B1232" s="66"/>
      <c r="C1232" s="66"/>
      <c r="D1232" s="66"/>
      <c r="E1232" s="66"/>
      <c r="F1232" s="57"/>
      <c r="G1232" s="57"/>
      <c r="H1232" s="57"/>
      <c r="I1232" s="57"/>
      <c r="J1232" s="57"/>
      <c r="K1232" s="57"/>
      <c r="L1232" s="66"/>
      <c r="M1232" s="66"/>
      <c r="N1232" s="66"/>
      <c r="O1232" s="66"/>
      <c r="P1232" s="57"/>
      <c r="Q1232" s="69"/>
      <c r="R1232" s="69"/>
      <c r="S1232" s="66"/>
      <c r="T1232" s="66"/>
      <c r="U1232" s="72"/>
      <c r="V1232" s="60"/>
      <c r="W1232" s="63"/>
    </row>
    <row r="1233" spans="1:23" ht="15" customHeight="1" x14ac:dyDescent="0.25">
      <c r="A1233" s="94"/>
      <c r="B1233" s="82">
        <f t="shared" ref="B1233" si="1218">_xlfn.ISOWEEKNUM(A1233)</f>
        <v>52</v>
      </c>
      <c r="C1233" s="82"/>
      <c r="D1233" s="82"/>
      <c r="E1233" s="82"/>
      <c r="F1233" s="53"/>
      <c r="G1233" s="53"/>
      <c r="H1233" s="53"/>
      <c r="I1233" s="53"/>
      <c r="J1233" s="53"/>
      <c r="K1233" s="53"/>
      <c r="L1233" s="82"/>
      <c r="M1233" s="82"/>
      <c r="N1233" s="82"/>
      <c r="O1233" s="82"/>
      <c r="P1233" s="53"/>
      <c r="Q1233" s="85"/>
      <c r="R1233" s="85"/>
      <c r="S1233" s="82"/>
      <c r="T1233" s="88"/>
      <c r="U1233" s="91">
        <f t="shared" ref="U1233" si="1219">IF(E1233="Journée WE",(T1233-S1233)/5400,(T1233-S1233)/3600)</f>
        <v>0</v>
      </c>
      <c r="V1233" s="73">
        <f t="shared" ref="V1233" si="1220">IF(E1233="Journée WE",(T1233-S1233)/(7.5*(720-W1233)),(T1233-S1233)/(7.5*(480-W1233)))</f>
        <v>0</v>
      </c>
      <c r="W1233" s="76" cm="1">
        <f t="array" ref="W1233">SUM(F1233:F1235,H1233:H1235,J1233:J1235,L1233:O1235*5)</f>
        <v>0</v>
      </c>
    </row>
    <row r="1234" spans="1:23" ht="15" customHeight="1" x14ac:dyDescent="0.25">
      <c r="A1234" s="95"/>
      <c r="B1234" s="83"/>
      <c r="C1234" s="83"/>
      <c r="D1234" s="83"/>
      <c r="E1234" s="83"/>
      <c r="F1234" s="54"/>
      <c r="G1234" s="54"/>
      <c r="H1234" s="26"/>
      <c r="I1234" s="26"/>
      <c r="J1234" s="26"/>
      <c r="K1234" s="26"/>
      <c r="L1234" s="83"/>
      <c r="M1234" s="83"/>
      <c r="N1234" s="83"/>
      <c r="O1234" s="83"/>
      <c r="P1234" s="26"/>
      <c r="Q1234" s="86"/>
      <c r="R1234" s="86"/>
      <c r="S1234" s="83"/>
      <c r="T1234" s="89"/>
      <c r="U1234" s="92"/>
      <c r="V1234" s="74"/>
      <c r="W1234" s="77"/>
    </row>
    <row r="1235" spans="1:23" ht="15.75" customHeight="1" thickBot="1" x14ac:dyDescent="0.3">
      <c r="A1235" s="96"/>
      <c r="B1235" s="84"/>
      <c r="C1235" s="84"/>
      <c r="D1235" s="84"/>
      <c r="E1235" s="84"/>
      <c r="F1235" s="55"/>
      <c r="G1235" s="55"/>
      <c r="H1235" s="55"/>
      <c r="I1235" s="55"/>
      <c r="J1235" s="55"/>
      <c r="K1235" s="55"/>
      <c r="L1235" s="84"/>
      <c r="M1235" s="84"/>
      <c r="N1235" s="84"/>
      <c r="O1235" s="84"/>
      <c r="P1235" s="55"/>
      <c r="Q1235" s="87"/>
      <c r="R1235" s="87"/>
      <c r="S1235" s="84"/>
      <c r="T1235" s="90"/>
      <c r="U1235" s="93"/>
      <c r="V1235" s="75"/>
      <c r="W1235" s="78"/>
    </row>
    <row r="1236" spans="1:23" ht="15" customHeight="1" x14ac:dyDescent="0.25">
      <c r="A1236" s="79"/>
      <c r="B1236" s="64">
        <f t="shared" ref="B1236" si="1221">_xlfn.ISOWEEKNUM(A1236)</f>
        <v>52</v>
      </c>
      <c r="C1236" s="64"/>
      <c r="D1236" s="64"/>
      <c r="E1236" s="64"/>
      <c r="F1236" s="56"/>
      <c r="G1236" s="56"/>
      <c r="H1236" s="56"/>
      <c r="I1236" s="56"/>
      <c r="J1236" s="56"/>
      <c r="K1236" s="56"/>
      <c r="L1236" s="64"/>
      <c r="M1236" s="64"/>
      <c r="N1236" s="64"/>
      <c r="O1236" s="64"/>
      <c r="P1236" s="56"/>
      <c r="Q1236" s="67"/>
      <c r="R1236" s="67"/>
      <c r="S1236" s="64"/>
      <c r="T1236" s="64"/>
      <c r="U1236" s="70">
        <f t="shared" ref="U1236" si="1222">IF(E1236="Journée WE",(T1236-S1236)/5400,(T1236-S1236)/3600)</f>
        <v>0</v>
      </c>
      <c r="V1236" s="58">
        <f t="shared" ref="V1236" si="1223">IF(E1236="Journée WE",(T1236-S1236)/(7.5*(720-W1236)),(T1236-S1236)/(7.5*(480-W1236)))</f>
        <v>0</v>
      </c>
      <c r="W1236" s="61" cm="1">
        <f t="array" ref="W1236">SUM(F1236:F1238,H1236:H1238,J1236:J1238,L1236:O1238*5)</f>
        <v>0</v>
      </c>
    </row>
    <row r="1237" spans="1:23" ht="15" customHeight="1" x14ac:dyDescent="0.25">
      <c r="A1237" s="80"/>
      <c r="B1237" s="65"/>
      <c r="C1237" s="65"/>
      <c r="D1237" s="65"/>
      <c r="E1237" s="65"/>
      <c r="F1237" s="24"/>
      <c r="G1237" s="24"/>
      <c r="H1237" s="24"/>
      <c r="I1237" s="24"/>
      <c r="J1237" s="24"/>
      <c r="K1237" s="24"/>
      <c r="L1237" s="65"/>
      <c r="M1237" s="65"/>
      <c r="N1237" s="65"/>
      <c r="O1237" s="65"/>
      <c r="P1237" s="24"/>
      <c r="Q1237" s="68"/>
      <c r="R1237" s="68"/>
      <c r="S1237" s="65"/>
      <c r="T1237" s="65"/>
      <c r="U1237" s="71"/>
      <c r="V1237" s="59"/>
      <c r="W1237" s="62"/>
    </row>
    <row r="1238" spans="1:23" ht="15.75" customHeight="1" thickBot="1" x14ac:dyDescent="0.3">
      <c r="A1238" s="81"/>
      <c r="B1238" s="66"/>
      <c r="C1238" s="66"/>
      <c r="D1238" s="66"/>
      <c r="E1238" s="66"/>
      <c r="F1238" s="57"/>
      <c r="G1238" s="57"/>
      <c r="H1238" s="57"/>
      <c r="I1238" s="57"/>
      <c r="J1238" s="57"/>
      <c r="K1238" s="57"/>
      <c r="L1238" s="66"/>
      <c r="M1238" s="66"/>
      <c r="N1238" s="66"/>
      <c r="O1238" s="66"/>
      <c r="P1238" s="57"/>
      <c r="Q1238" s="69"/>
      <c r="R1238" s="69"/>
      <c r="S1238" s="66"/>
      <c r="T1238" s="66"/>
      <c r="U1238" s="72"/>
      <c r="V1238" s="60"/>
      <c r="W1238" s="63"/>
    </row>
    <row r="1239" spans="1:23" ht="15" customHeight="1" x14ac:dyDescent="0.25">
      <c r="A1239" s="94"/>
      <c r="B1239" s="82">
        <f t="shared" ref="B1239" si="1224">_xlfn.ISOWEEKNUM(A1239)</f>
        <v>52</v>
      </c>
      <c r="C1239" s="82"/>
      <c r="D1239" s="82"/>
      <c r="E1239" s="82"/>
      <c r="F1239" s="53"/>
      <c r="G1239" s="53"/>
      <c r="H1239" s="53"/>
      <c r="I1239" s="53"/>
      <c r="J1239" s="53"/>
      <c r="K1239" s="53"/>
      <c r="L1239" s="82"/>
      <c r="M1239" s="82"/>
      <c r="N1239" s="82"/>
      <c r="O1239" s="82"/>
      <c r="P1239" s="53"/>
      <c r="Q1239" s="85"/>
      <c r="R1239" s="85"/>
      <c r="S1239" s="82"/>
      <c r="T1239" s="88"/>
      <c r="U1239" s="91">
        <f t="shared" ref="U1239" si="1225">IF(E1239="Journée WE",(T1239-S1239)/5400,(T1239-S1239)/3600)</f>
        <v>0</v>
      </c>
      <c r="V1239" s="73">
        <f t="shared" ref="V1239" si="1226">IF(E1239="Journée WE",(T1239-S1239)/(7.5*(720-W1239)),(T1239-S1239)/(7.5*(480-W1239)))</f>
        <v>0</v>
      </c>
      <c r="W1239" s="76" cm="1">
        <f t="array" ref="W1239">SUM(F1239:F1241,H1239:H1241,J1239:J1241,L1239:O1241*5)</f>
        <v>0</v>
      </c>
    </row>
    <row r="1240" spans="1:23" ht="15" customHeight="1" x14ac:dyDescent="0.25">
      <c r="A1240" s="95"/>
      <c r="B1240" s="83"/>
      <c r="C1240" s="83"/>
      <c r="D1240" s="83"/>
      <c r="E1240" s="83"/>
      <c r="F1240" s="54"/>
      <c r="G1240" s="54"/>
      <c r="H1240" s="26"/>
      <c r="I1240" s="26"/>
      <c r="J1240" s="26"/>
      <c r="K1240" s="26"/>
      <c r="L1240" s="83"/>
      <c r="M1240" s="83"/>
      <c r="N1240" s="83"/>
      <c r="O1240" s="83"/>
      <c r="P1240" s="26"/>
      <c r="Q1240" s="86"/>
      <c r="R1240" s="86"/>
      <c r="S1240" s="83"/>
      <c r="T1240" s="89"/>
      <c r="U1240" s="92"/>
      <c r="V1240" s="74"/>
      <c r="W1240" s="77"/>
    </row>
    <row r="1241" spans="1:23" ht="15.75" customHeight="1" thickBot="1" x14ac:dyDescent="0.3">
      <c r="A1241" s="96"/>
      <c r="B1241" s="84"/>
      <c r="C1241" s="84"/>
      <c r="D1241" s="84"/>
      <c r="E1241" s="84"/>
      <c r="F1241" s="55"/>
      <c r="G1241" s="55"/>
      <c r="H1241" s="55"/>
      <c r="I1241" s="55"/>
      <c r="J1241" s="55"/>
      <c r="K1241" s="55"/>
      <c r="L1241" s="84"/>
      <c r="M1241" s="84"/>
      <c r="N1241" s="84"/>
      <c r="O1241" s="84"/>
      <c r="P1241" s="55"/>
      <c r="Q1241" s="87"/>
      <c r="R1241" s="87"/>
      <c r="S1241" s="84"/>
      <c r="T1241" s="90"/>
      <c r="U1241" s="93"/>
      <c r="V1241" s="75"/>
      <c r="W1241" s="78"/>
    </row>
    <row r="1242" spans="1:23" ht="15" customHeight="1" x14ac:dyDescent="0.25">
      <c r="A1242" s="79"/>
      <c r="B1242" s="64">
        <f t="shared" ref="B1242" si="1227">_xlfn.ISOWEEKNUM(A1242)</f>
        <v>52</v>
      </c>
      <c r="C1242" s="64"/>
      <c r="D1242" s="64"/>
      <c r="E1242" s="64"/>
      <c r="F1242" s="56"/>
      <c r="G1242" s="56"/>
      <c r="H1242" s="56"/>
      <c r="I1242" s="56"/>
      <c r="J1242" s="56"/>
      <c r="K1242" s="56"/>
      <c r="L1242" s="64"/>
      <c r="M1242" s="64"/>
      <c r="N1242" s="64"/>
      <c r="O1242" s="64"/>
      <c r="P1242" s="56"/>
      <c r="Q1242" s="67"/>
      <c r="R1242" s="67"/>
      <c r="S1242" s="64"/>
      <c r="T1242" s="64"/>
      <c r="U1242" s="70">
        <f t="shared" ref="U1242" si="1228">IF(E1242="Journée WE",(T1242-S1242)/5400,(T1242-S1242)/3600)</f>
        <v>0</v>
      </c>
      <c r="V1242" s="58">
        <f t="shared" ref="V1242" si="1229">IF(E1242="Journée WE",(T1242-S1242)/(7.5*(720-W1242)),(T1242-S1242)/(7.5*(480-W1242)))</f>
        <v>0</v>
      </c>
      <c r="W1242" s="61" cm="1">
        <f t="array" ref="W1242">SUM(F1242:F1244,H1242:H1244,J1242:J1244,L1242:O1244*5)</f>
        <v>0</v>
      </c>
    </row>
    <row r="1243" spans="1:23" ht="15" customHeight="1" x14ac:dyDescent="0.25">
      <c r="A1243" s="80"/>
      <c r="B1243" s="65"/>
      <c r="C1243" s="65"/>
      <c r="D1243" s="65"/>
      <c r="E1243" s="65"/>
      <c r="F1243" s="24"/>
      <c r="G1243" s="24"/>
      <c r="H1243" s="24"/>
      <c r="I1243" s="24"/>
      <c r="J1243" s="24"/>
      <c r="K1243" s="24"/>
      <c r="L1243" s="65"/>
      <c r="M1243" s="65"/>
      <c r="N1243" s="65"/>
      <c r="O1243" s="65"/>
      <c r="P1243" s="24"/>
      <c r="Q1243" s="68"/>
      <c r="R1243" s="68"/>
      <c r="S1243" s="65"/>
      <c r="T1243" s="65"/>
      <c r="U1243" s="71"/>
      <c r="V1243" s="59"/>
      <c r="W1243" s="62"/>
    </row>
    <row r="1244" spans="1:23" ht="15.75" customHeight="1" thickBot="1" x14ac:dyDescent="0.3">
      <c r="A1244" s="81"/>
      <c r="B1244" s="66"/>
      <c r="C1244" s="66"/>
      <c r="D1244" s="66"/>
      <c r="E1244" s="66"/>
      <c r="F1244" s="57"/>
      <c r="G1244" s="57"/>
      <c r="H1244" s="57"/>
      <c r="I1244" s="57"/>
      <c r="J1244" s="57"/>
      <c r="K1244" s="57"/>
      <c r="L1244" s="66"/>
      <c r="M1244" s="66"/>
      <c r="N1244" s="66"/>
      <c r="O1244" s="66"/>
      <c r="P1244" s="57"/>
      <c r="Q1244" s="69"/>
      <c r="R1244" s="69"/>
      <c r="S1244" s="66"/>
      <c r="T1244" s="66"/>
      <c r="U1244" s="72"/>
      <c r="V1244" s="60"/>
      <c r="W1244" s="63"/>
    </row>
    <row r="1245" spans="1:23" ht="15" customHeight="1" x14ac:dyDescent="0.25">
      <c r="A1245" s="94"/>
      <c r="B1245" s="82">
        <f t="shared" ref="B1245" si="1230">_xlfn.ISOWEEKNUM(A1245)</f>
        <v>52</v>
      </c>
      <c r="C1245" s="82"/>
      <c r="D1245" s="82"/>
      <c r="E1245" s="82"/>
      <c r="F1245" s="53"/>
      <c r="G1245" s="53"/>
      <c r="H1245" s="53"/>
      <c r="I1245" s="53"/>
      <c r="J1245" s="53"/>
      <c r="K1245" s="53"/>
      <c r="L1245" s="82"/>
      <c r="M1245" s="82"/>
      <c r="N1245" s="82"/>
      <c r="O1245" s="82"/>
      <c r="P1245" s="53"/>
      <c r="Q1245" s="85"/>
      <c r="R1245" s="85"/>
      <c r="S1245" s="82"/>
      <c r="T1245" s="88"/>
      <c r="U1245" s="91">
        <f t="shared" ref="U1245" si="1231">IF(E1245="Journée WE",(T1245-S1245)/5400,(T1245-S1245)/3600)</f>
        <v>0</v>
      </c>
      <c r="V1245" s="73">
        <f t="shared" ref="V1245" si="1232">IF(E1245="Journée WE",(T1245-S1245)/(7.5*(720-W1245)),(T1245-S1245)/(7.5*(480-W1245)))</f>
        <v>0</v>
      </c>
      <c r="W1245" s="76" cm="1">
        <f t="array" ref="W1245">SUM(F1245:F1247,H1245:H1247,J1245:J1247,L1245:O1247*5)</f>
        <v>0</v>
      </c>
    </row>
    <row r="1246" spans="1:23" ht="15" customHeight="1" x14ac:dyDescent="0.25">
      <c r="A1246" s="95"/>
      <c r="B1246" s="83"/>
      <c r="C1246" s="83"/>
      <c r="D1246" s="83"/>
      <c r="E1246" s="83"/>
      <c r="F1246" s="54"/>
      <c r="G1246" s="54"/>
      <c r="H1246" s="26"/>
      <c r="I1246" s="26"/>
      <c r="J1246" s="26"/>
      <c r="K1246" s="26"/>
      <c r="L1246" s="83"/>
      <c r="M1246" s="83"/>
      <c r="N1246" s="83"/>
      <c r="O1246" s="83"/>
      <c r="P1246" s="26"/>
      <c r="Q1246" s="86"/>
      <c r="R1246" s="86"/>
      <c r="S1246" s="83"/>
      <c r="T1246" s="89"/>
      <c r="U1246" s="92"/>
      <c r="V1246" s="74"/>
      <c r="W1246" s="77"/>
    </row>
    <row r="1247" spans="1:23" ht="15.75" customHeight="1" thickBot="1" x14ac:dyDescent="0.3">
      <c r="A1247" s="96"/>
      <c r="B1247" s="84"/>
      <c r="C1247" s="84"/>
      <c r="D1247" s="84"/>
      <c r="E1247" s="84"/>
      <c r="F1247" s="55"/>
      <c r="G1247" s="55"/>
      <c r="H1247" s="55"/>
      <c r="I1247" s="55"/>
      <c r="J1247" s="55"/>
      <c r="K1247" s="55"/>
      <c r="L1247" s="84"/>
      <c r="M1247" s="84"/>
      <c r="N1247" s="84"/>
      <c r="O1247" s="84"/>
      <c r="P1247" s="55"/>
      <c r="Q1247" s="87"/>
      <c r="R1247" s="87"/>
      <c r="S1247" s="84"/>
      <c r="T1247" s="90"/>
      <c r="U1247" s="93"/>
      <c r="V1247" s="75"/>
      <c r="W1247" s="78"/>
    </row>
    <row r="1248" spans="1:23" ht="15" customHeight="1" x14ac:dyDescent="0.25">
      <c r="A1248" s="79"/>
      <c r="B1248" s="64">
        <f t="shared" ref="B1248" si="1233">_xlfn.ISOWEEKNUM(A1248)</f>
        <v>52</v>
      </c>
      <c r="C1248" s="64"/>
      <c r="D1248" s="64"/>
      <c r="E1248" s="64"/>
      <c r="F1248" s="56"/>
      <c r="G1248" s="56"/>
      <c r="H1248" s="56"/>
      <c r="I1248" s="56"/>
      <c r="J1248" s="56"/>
      <c r="K1248" s="56"/>
      <c r="L1248" s="64"/>
      <c r="M1248" s="64"/>
      <c r="N1248" s="64"/>
      <c r="O1248" s="64"/>
      <c r="P1248" s="56"/>
      <c r="Q1248" s="67"/>
      <c r="R1248" s="67"/>
      <c r="S1248" s="64"/>
      <c r="T1248" s="64"/>
      <c r="U1248" s="70">
        <f t="shared" ref="U1248" si="1234">IF(E1248="Journée WE",(T1248-S1248)/5400,(T1248-S1248)/3600)</f>
        <v>0</v>
      </c>
      <c r="V1248" s="58">
        <f t="shared" ref="V1248" si="1235">IF(E1248="Journée WE",(T1248-S1248)/(7.5*(720-W1248)),(T1248-S1248)/(7.5*(480-W1248)))</f>
        <v>0</v>
      </c>
      <c r="W1248" s="61" cm="1">
        <f t="array" ref="W1248">SUM(F1248:F1250,H1248:H1250,J1248:J1250,L1248:O1250*5)</f>
        <v>0</v>
      </c>
    </row>
    <row r="1249" spans="1:23" ht="15" customHeight="1" x14ac:dyDescent="0.25">
      <c r="A1249" s="80"/>
      <c r="B1249" s="65"/>
      <c r="C1249" s="65"/>
      <c r="D1249" s="65"/>
      <c r="E1249" s="65"/>
      <c r="F1249" s="24"/>
      <c r="G1249" s="24"/>
      <c r="H1249" s="24"/>
      <c r="I1249" s="24"/>
      <c r="J1249" s="24"/>
      <c r="K1249" s="24"/>
      <c r="L1249" s="65"/>
      <c r="M1249" s="65"/>
      <c r="N1249" s="65"/>
      <c r="O1249" s="65"/>
      <c r="P1249" s="24"/>
      <c r="Q1249" s="68"/>
      <c r="R1249" s="68"/>
      <c r="S1249" s="65"/>
      <c r="T1249" s="65"/>
      <c r="U1249" s="71"/>
      <c r="V1249" s="59"/>
      <c r="W1249" s="62"/>
    </row>
    <row r="1250" spans="1:23" ht="15.75" customHeight="1" thickBot="1" x14ac:dyDescent="0.3">
      <c r="A1250" s="81"/>
      <c r="B1250" s="66"/>
      <c r="C1250" s="66"/>
      <c r="D1250" s="66"/>
      <c r="E1250" s="66"/>
      <c r="F1250" s="57"/>
      <c r="G1250" s="57"/>
      <c r="H1250" s="57"/>
      <c r="I1250" s="57"/>
      <c r="J1250" s="57"/>
      <c r="K1250" s="57"/>
      <c r="L1250" s="66"/>
      <c r="M1250" s="66"/>
      <c r="N1250" s="66"/>
      <c r="O1250" s="66"/>
      <c r="P1250" s="57"/>
      <c r="Q1250" s="69"/>
      <c r="R1250" s="69"/>
      <c r="S1250" s="66"/>
      <c r="T1250" s="66"/>
      <c r="U1250" s="72"/>
      <c r="V1250" s="60"/>
      <c r="W1250" s="63"/>
    </row>
    <row r="1251" spans="1:23" ht="15" customHeight="1" x14ac:dyDescent="0.25">
      <c r="A1251" s="94"/>
      <c r="B1251" s="82">
        <f t="shared" ref="B1251" si="1236">_xlfn.ISOWEEKNUM(A1251)</f>
        <v>52</v>
      </c>
      <c r="C1251" s="82"/>
      <c r="D1251" s="82"/>
      <c r="E1251" s="82"/>
      <c r="F1251" s="53"/>
      <c r="G1251" s="53"/>
      <c r="H1251" s="53"/>
      <c r="I1251" s="53"/>
      <c r="J1251" s="53"/>
      <c r="K1251" s="53"/>
      <c r="L1251" s="82"/>
      <c r="M1251" s="82"/>
      <c r="N1251" s="82"/>
      <c r="O1251" s="82"/>
      <c r="P1251" s="53"/>
      <c r="Q1251" s="85"/>
      <c r="R1251" s="85"/>
      <c r="S1251" s="82"/>
      <c r="T1251" s="88"/>
      <c r="U1251" s="91">
        <f t="shared" ref="U1251" si="1237">IF(E1251="Journée WE",(T1251-S1251)/5400,(T1251-S1251)/3600)</f>
        <v>0</v>
      </c>
      <c r="V1251" s="73">
        <f t="shared" ref="V1251" si="1238">IF(E1251="Journée WE",(T1251-S1251)/(7.5*(720-W1251)),(T1251-S1251)/(7.5*(480-W1251)))</f>
        <v>0</v>
      </c>
      <c r="W1251" s="76" cm="1">
        <f t="array" ref="W1251">SUM(F1251:F1253,H1251:H1253,J1251:J1253,L1251:O1253*5)</f>
        <v>0</v>
      </c>
    </row>
    <row r="1252" spans="1:23" ht="15" customHeight="1" x14ac:dyDescent="0.25">
      <c r="A1252" s="95"/>
      <c r="B1252" s="83"/>
      <c r="C1252" s="83"/>
      <c r="D1252" s="83"/>
      <c r="E1252" s="83"/>
      <c r="F1252" s="54"/>
      <c r="G1252" s="54"/>
      <c r="H1252" s="26"/>
      <c r="I1252" s="26"/>
      <c r="J1252" s="26"/>
      <c r="K1252" s="26"/>
      <c r="L1252" s="83"/>
      <c r="M1252" s="83"/>
      <c r="N1252" s="83"/>
      <c r="O1252" s="83"/>
      <c r="P1252" s="26"/>
      <c r="Q1252" s="86"/>
      <c r="R1252" s="86"/>
      <c r="S1252" s="83"/>
      <c r="T1252" s="89"/>
      <c r="U1252" s="92"/>
      <c r="V1252" s="74"/>
      <c r="W1252" s="77"/>
    </row>
    <row r="1253" spans="1:23" ht="15.75" customHeight="1" thickBot="1" x14ac:dyDescent="0.3">
      <c r="A1253" s="96"/>
      <c r="B1253" s="84"/>
      <c r="C1253" s="84"/>
      <c r="D1253" s="84"/>
      <c r="E1253" s="84"/>
      <c r="F1253" s="55"/>
      <c r="G1253" s="55"/>
      <c r="H1253" s="55"/>
      <c r="I1253" s="55"/>
      <c r="J1253" s="55"/>
      <c r="K1253" s="55"/>
      <c r="L1253" s="84"/>
      <c r="M1253" s="84"/>
      <c r="N1253" s="84"/>
      <c r="O1253" s="84"/>
      <c r="P1253" s="55"/>
      <c r="Q1253" s="87"/>
      <c r="R1253" s="87"/>
      <c r="S1253" s="84"/>
      <c r="T1253" s="90"/>
      <c r="U1253" s="93"/>
      <c r="V1253" s="75"/>
      <c r="W1253" s="78"/>
    </row>
    <row r="1254" spans="1:23" ht="15" customHeight="1" x14ac:dyDescent="0.25">
      <c r="A1254" s="79"/>
      <c r="B1254" s="64">
        <f t="shared" ref="B1254" si="1239">_xlfn.ISOWEEKNUM(A1254)</f>
        <v>52</v>
      </c>
      <c r="C1254" s="64"/>
      <c r="D1254" s="64"/>
      <c r="E1254" s="64"/>
      <c r="F1254" s="56"/>
      <c r="G1254" s="56"/>
      <c r="H1254" s="56"/>
      <c r="I1254" s="56"/>
      <c r="J1254" s="56"/>
      <c r="K1254" s="56"/>
      <c r="L1254" s="64"/>
      <c r="M1254" s="64"/>
      <c r="N1254" s="64"/>
      <c r="O1254" s="64"/>
      <c r="P1254" s="56"/>
      <c r="Q1254" s="67"/>
      <c r="R1254" s="67"/>
      <c r="S1254" s="64"/>
      <c r="T1254" s="64"/>
      <c r="U1254" s="70">
        <f t="shared" ref="U1254" si="1240">IF(E1254="Journée WE",(T1254-S1254)/5400,(T1254-S1254)/3600)</f>
        <v>0</v>
      </c>
      <c r="V1254" s="58">
        <f t="shared" ref="V1254" si="1241">IF(E1254="Journée WE",(T1254-S1254)/(7.5*(720-W1254)),(T1254-S1254)/(7.5*(480-W1254)))</f>
        <v>0</v>
      </c>
      <c r="W1254" s="61" cm="1">
        <f t="array" ref="W1254">SUM(F1254:F1256,H1254:H1256,J1254:J1256,L1254:O1256*5)</f>
        <v>0</v>
      </c>
    </row>
    <row r="1255" spans="1:23" ht="15" customHeight="1" x14ac:dyDescent="0.25">
      <c r="A1255" s="80"/>
      <c r="B1255" s="65"/>
      <c r="C1255" s="65"/>
      <c r="D1255" s="65"/>
      <c r="E1255" s="65"/>
      <c r="F1255" s="24"/>
      <c r="G1255" s="24"/>
      <c r="H1255" s="24"/>
      <c r="I1255" s="24"/>
      <c r="J1255" s="24"/>
      <c r="K1255" s="24"/>
      <c r="L1255" s="65"/>
      <c r="M1255" s="65"/>
      <c r="N1255" s="65"/>
      <c r="O1255" s="65"/>
      <c r="P1255" s="24"/>
      <c r="Q1255" s="68"/>
      <c r="R1255" s="68"/>
      <c r="S1255" s="65"/>
      <c r="T1255" s="65"/>
      <c r="U1255" s="71"/>
      <c r="V1255" s="59"/>
      <c r="W1255" s="62"/>
    </row>
    <row r="1256" spans="1:23" ht="15.75" customHeight="1" thickBot="1" x14ac:dyDescent="0.3">
      <c r="A1256" s="81"/>
      <c r="B1256" s="66"/>
      <c r="C1256" s="66"/>
      <c r="D1256" s="66"/>
      <c r="E1256" s="66"/>
      <c r="F1256" s="57"/>
      <c r="G1256" s="57"/>
      <c r="H1256" s="57"/>
      <c r="I1256" s="57"/>
      <c r="J1256" s="57"/>
      <c r="K1256" s="57"/>
      <c r="L1256" s="66"/>
      <c r="M1256" s="66"/>
      <c r="N1256" s="66"/>
      <c r="O1256" s="66"/>
      <c r="P1256" s="57"/>
      <c r="Q1256" s="69"/>
      <c r="R1256" s="69"/>
      <c r="S1256" s="66"/>
      <c r="T1256" s="66"/>
      <c r="U1256" s="72"/>
      <c r="V1256" s="60"/>
      <c r="W1256" s="63"/>
    </row>
    <row r="1257" spans="1:23" ht="15" customHeight="1" x14ac:dyDescent="0.25">
      <c r="A1257" s="94"/>
      <c r="B1257" s="82">
        <f t="shared" ref="B1257" si="1242">_xlfn.ISOWEEKNUM(A1257)</f>
        <v>52</v>
      </c>
      <c r="C1257" s="82"/>
      <c r="D1257" s="82"/>
      <c r="E1257" s="82"/>
      <c r="F1257" s="53"/>
      <c r="G1257" s="53"/>
      <c r="H1257" s="53"/>
      <c r="I1257" s="53"/>
      <c r="J1257" s="53"/>
      <c r="K1257" s="53"/>
      <c r="L1257" s="82"/>
      <c r="M1257" s="82"/>
      <c r="N1257" s="82"/>
      <c r="O1257" s="82"/>
      <c r="P1257" s="53"/>
      <c r="Q1257" s="85"/>
      <c r="R1257" s="85"/>
      <c r="S1257" s="82"/>
      <c r="T1257" s="88"/>
      <c r="U1257" s="91">
        <f t="shared" ref="U1257" si="1243">IF(E1257="Journée WE",(T1257-S1257)/5400,(T1257-S1257)/3600)</f>
        <v>0</v>
      </c>
      <c r="V1257" s="73">
        <f t="shared" ref="V1257" si="1244">IF(E1257="Journée WE",(T1257-S1257)/(7.5*(720-W1257)),(T1257-S1257)/(7.5*(480-W1257)))</f>
        <v>0</v>
      </c>
      <c r="W1257" s="76" cm="1">
        <f t="array" ref="W1257">SUM(F1257:F1259,H1257:H1259,J1257:J1259,L1257:O1259*5)</f>
        <v>0</v>
      </c>
    </row>
    <row r="1258" spans="1:23" ht="15" customHeight="1" x14ac:dyDescent="0.25">
      <c r="A1258" s="95"/>
      <c r="B1258" s="83"/>
      <c r="C1258" s="83"/>
      <c r="D1258" s="83"/>
      <c r="E1258" s="83"/>
      <c r="F1258" s="54"/>
      <c r="G1258" s="54"/>
      <c r="H1258" s="26"/>
      <c r="I1258" s="26"/>
      <c r="J1258" s="26"/>
      <c r="K1258" s="26"/>
      <c r="L1258" s="83"/>
      <c r="M1258" s="83"/>
      <c r="N1258" s="83"/>
      <c r="O1258" s="83"/>
      <c r="P1258" s="26"/>
      <c r="Q1258" s="86"/>
      <c r="R1258" s="86"/>
      <c r="S1258" s="83"/>
      <c r="T1258" s="89"/>
      <c r="U1258" s="92"/>
      <c r="V1258" s="74"/>
      <c r="W1258" s="77"/>
    </row>
    <row r="1259" spans="1:23" ht="15.75" customHeight="1" thickBot="1" x14ac:dyDescent="0.3">
      <c r="A1259" s="96"/>
      <c r="B1259" s="84"/>
      <c r="C1259" s="84"/>
      <c r="D1259" s="84"/>
      <c r="E1259" s="84"/>
      <c r="F1259" s="55"/>
      <c r="G1259" s="55"/>
      <c r="H1259" s="55"/>
      <c r="I1259" s="55"/>
      <c r="J1259" s="55"/>
      <c r="K1259" s="55"/>
      <c r="L1259" s="84"/>
      <c r="M1259" s="84"/>
      <c r="N1259" s="84"/>
      <c r="O1259" s="84"/>
      <c r="P1259" s="55"/>
      <c r="Q1259" s="87"/>
      <c r="R1259" s="87"/>
      <c r="S1259" s="84"/>
      <c r="T1259" s="90"/>
      <c r="U1259" s="93"/>
      <c r="V1259" s="75"/>
      <c r="W1259" s="78"/>
    </row>
    <row r="1260" spans="1:23" ht="15" customHeight="1" x14ac:dyDescent="0.25">
      <c r="A1260" s="79"/>
      <c r="B1260" s="64">
        <f t="shared" ref="B1260" si="1245">_xlfn.ISOWEEKNUM(A1260)</f>
        <v>52</v>
      </c>
      <c r="C1260" s="64"/>
      <c r="D1260" s="64"/>
      <c r="E1260" s="64"/>
      <c r="F1260" s="56"/>
      <c r="G1260" s="56"/>
      <c r="H1260" s="56"/>
      <c r="I1260" s="56"/>
      <c r="J1260" s="56"/>
      <c r="K1260" s="56"/>
      <c r="L1260" s="64"/>
      <c r="M1260" s="64"/>
      <c r="N1260" s="64"/>
      <c r="O1260" s="64"/>
      <c r="P1260" s="56"/>
      <c r="Q1260" s="67"/>
      <c r="R1260" s="67"/>
      <c r="S1260" s="64"/>
      <c r="T1260" s="64"/>
      <c r="U1260" s="70">
        <f t="shared" ref="U1260" si="1246">IF(E1260="Journée WE",(T1260-S1260)/5400,(T1260-S1260)/3600)</f>
        <v>0</v>
      </c>
      <c r="V1260" s="58">
        <f t="shared" ref="V1260" si="1247">IF(E1260="Journée WE",(T1260-S1260)/(7.5*(720-W1260)),(T1260-S1260)/(7.5*(480-W1260)))</f>
        <v>0</v>
      </c>
      <c r="W1260" s="61" cm="1">
        <f t="array" ref="W1260">SUM(F1260:F1262,H1260:H1262,J1260:J1262,L1260:O1262*5)</f>
        <v>0</v>
      </c>
    </row>
    <row r="1261" spans="1:23" ht="15" customHeight="1" x14ac:dyDescent="0.25">
      <c r="A1261" s="80"/>
      <c r="B1261" s="65"/>
      <c r="C1261" s="65"/>
      <c r="D1261" s="65"/>
      <c r="E1261" s="65"/>
      <c r="F1261" s="24"/>
      <c r="G1261" s="24"/>
      <c r="H1261" s="24"/>
      <c r="I1261" s="24"/>
      <c r="J1261" s="24"/>
      <c r="K1261" s="24"/>
      <c r="L1261" s="65"/>
      <c r="M1261" s="65"/>
      <c r="N1261" s="65"/>
      <c r="O1261" s="65"/>
      <c r="P1261" s="24"/>
      <c r="Q1261" s="68"/>
      <c r="R1261" s="68"/>
      <c r="S1261" s="65"/>
      <c r="T1261" s="65"/>
      <c r="U1261" s="71"/>
      <c r="V1261" s="59"/>
      <c r="W1261" s="62"/>
    </row>
    <row r="1262" spans="1:23" ht="15.75" customHeight="1" thickBot="1" x14ac:dyDescent="0.3">
      <c r="A1262" s="81"/>
      <c r="B1262" s="66"/>
      <c r="C1262" s="66"/>
      <c r="D1262" s="66"/>
      <c r="E1262" s="66"/>
      <c r="F1262" s="57"/>
      <c r="G1262" s="57"/>
      <c r="H1262" s="57"/>
      <c r="I1262" s="57"/>
      <c r="J1262" s="57"/>
      <c r="K1262" s="57"/>
      <c r="L1262" s="66"/>
      <c r="M1262" s="66"/>
      <c r="N1262" s="66"/>
      <c r="O1262" s="66"/>
      <c r="P1262" s="57"/>
      <c r="Q1262" s="69"/>
      <c r="R1262" s="69"/>
      <c r="S1262" s="66"/>
      <c r="T1262" s="66"/>
      <c r="U1262" s="72"/>
      <c r="V1262" s="60"/>
      <c r="W1262" s="63"/>
    </row>
    <row r="1263" spans="1:23" ht="15" customHeight="1" x14ac:dyDescent="0.25">
      <c r="A1263" s="94"/>
      <c r="B1263" s="82">
        <f t="shared" ref="B1263" si="1248">_xlfn.ISOWEEKNUM(A1263)</f>
        <v>52</v>
      </c>
      <c r="C1263" s="82"/>
      <c r="D1263" s="82"/>
      <c r="E1263" s="82"/>
      <c r="F1263" s="53"/>
      <c r="G1263" s="53"/>
      <c r="H1263" s="53"/>
      <c r="I1263" s="53"/>
      <c r="J1263" s="53"/>
      <c r="K1263" s="53"/>
      <c r="L1263" s="82"/>
      <c r="M1263" s="82"/>
      <c r="N1263" s="82"/>
      <c r="O1263" s="82"/>
      <c r="P1263" s="53"/>
      <c r="Q1263" s="85"/>
      <c r="R1263" s="85"/>
      <c r="S1263" s="82"/>
      <c r="T1263" s="88"/>
      <c r="U1263" s="91">
        <f t="shared" ref="U1263" si="1249">IF(E1263="Journée WE",(T1263-S1263)/5400,(T1263-S1263)/3600)</f>
        <v>0</v>
      </c>
      <c r="V1263" s="73">
        <f t="shared" ref="V1263" si="1250">IF(E1263="Journée WE",(T1263-S1263)/(7.5*(720-W1263)),(T1263-S1263)/(7.5*(480-W1263)))</f>
        <v>0</v>
      </c>
      <c r="W1263" s="76" cm="1">
        <f t="array" ref="W1263">SUM(F1263:F1265,H1263:H1265,J1263:J1265,L1263:O1265*5)</f>
        <v>0</v>
      </c>
    </row>
    <row r="1264" spans="1:23" ht="15" customHeight="1" x14ac:dyDescent="0.25">
      <c r="A1264" s="95"/>
      <c r="B1264" s="83"/>
      <c r="C1264" s="83"/>
      <c r="D1264" s="83"/>
      <c r="E1264" s="83"/>
      <c r="F1264" s="54"/>
      <c r="G1264" s="54"/>
      <c r="H1264" s="26"/>
      <c r="I1264" s="26"/>
      <c r="J1264" s="26"/>
      <c r="K1264" s="26"/>
      <c r="L1264" s="83"/>
      <c r="M1264" s="83"/>
      <c r="N1264" s="83"/>
      <c r="O1264" s="83"/>
      <c r="P1264" s="26"/>
      <c r="Q1264" s="86"/>
      <c r="R1264" s="86"/>
      <c r="S1264" s="83"/>
      <c r="T1264" s="89"/>
      <c r="U1264" s="92"/>
      <c r="V1264" s="74"/>
      <c r="W1264" s="77"/>
    </row>
    <row r="1265" spans="1:23" ht="15.75" customHeight="1" thickBot="1" x14ac:dyDescent="0.3">
      <c r="A1265" s="96"/>
      <c r="B1265" s="84"/>
      <c r="C1265" s="84"/>
      <c r="D1265" s="84"/>
      <c r="E1265" s="84"/>
      <c r="F1265" s="55"/>
      <c r="G1265" s="55"/>
      <c r="H1265" s="55"/>
      <c r="I1265" s="55"/>
      <c r="J1265" s="55"/>
      <c r="K1265" s="55"/>
      <c r="L1265" s="84"/>
      <c r="M1265" s="84"/>
      <c r="N1265" s="84"/>
      <c r="O1265" s="84"/>
      <c r="P1265" s="55"/>
      <c r="Q1265" s="87"/>
      <c r="R1265" s="87"/>
      <c r="S1265" s="84"/>
      <c r="T1265" s="90"/>
      <c r="U1265" s="93"/>
      <c r="V1265" s="75"/>
      <c r="W1265" s="78"/>
    </row>
    <row r="1266" spans="1:23" ht="15" customHeight="1" x14ac:dyDescent="0.25">
      <c r="A1266" s="79"/>
      <c r="B1266" s="64">
        <f t="shared" ref="B1266" si="1251">_xlfn.ISOWEEKNUM(A1266)</f>
        <v>52</v>
      </c>
      <c r="C1266" s="64"/>
      <c r="D1266" s="64"/>
      <c r="E1266" s="64"/>
      <c r="F1266" s="56"/>
      <c r="G1266" s="56"/>
      <c r="H1266" s="56"/>
      <c r="I1266" s="56"/>
      <c r="J1266" s="56"/>
      <c r="K1266" s="56"/>
      <c r="L1266" s="64"/>
      <c r="M1266" s="64"/>
      <c r="N1266" s="64"/>
      <c r="O1266" s="64"/>
      <c r="P1266" s="56"/>
      <c r="Q1266" s="67"/>
      <c r="R1266" s="67"/>
      <c r="S1266" s="64"/>
      <c r="T1266" s="64"/>
      <c r="U1266" s="70">
        <f t="shared" ref="U1266" si="1252">IF(E1266="Journée WE",(T1266-S1266)/5400,(T1266-S1266)/3600)</f>
        <v>0</v>
      </c>
      <c r="V1266" s="58">
        <f t="shared" ref="V1266" si="1253">IF(E1266="Journée WE",(T1266-S1266)/(7.5*(720-W1266)),(T1266-S1266)/(7.5*(480-W1266)))</f>
        <v>0</v>
      </c>
      <c r="W1266" s="61" cm="1">
        <f t="array" ref="W1266">SUM(F1266:F1268,H1266:H1268,J1266:J1268,L1266:O1268*5)</f>
        <v>0</v>
      </c>
    </row>
    <row r="1267" spans="1:23" ht="15" customHeight="1" x14ac:dyDescent="0.25">
      <c r="A1267" s="80"/>
      <c r="B1267" s="65"/>
      <c r="C1267" s="65"/>
      <c r="D1267" s="65"/>
      <c r="E1267" s="65"/>
      <c r="F1267" s="24"/>
      <c r="G1267" s="24"/>
      <c r="H1267" s="24"/>
      <c r="I1267" s="24"/>
      <c r="J1267" s="24"/>
      <c r="K1267" s="24"/>
      <c r="L1267" s="65"/>
      <c r="M1267" s="65"/>
      <c r="N1267" s="65"/>
      <c r="O1267" s="65"/>
      <c r="P1267" s="24"/>
      <c r="Q1267" s="68"/>
      <c r="R1267" s="68"/>
      <c r="S1267" s="65"/>
      <c r="T1267" s="65"/>
      <c r="U1267" s="71"/>
      <c r="V1267" s="59"/>
      <c r="W1267" s="62"/>
    </row>
    <row r="1268" spans="1:23" ht="15.75" customHeight="1" thickBot="1" x14ac:dyDescent="0.3">
      <c r="A1268" s="81"/>
      <c r="B1268" s="66"/>
      <c r="C1268" s="66"/>
      <c r="D1268" s="66"/>
      <c r="E1268" s="66"/>
      <c r="F1268" s="57"/>
      <c r="G1268" s="57"/>
      <c r="H1268" s="57"/>
      <c r="I1268" s="57"/>
      <c r="J1268" s="57"/>
      <c r="K1268" s="57"/>
      <c r="L1268" s="66"/>
      <c r="M1268" s="66"/>
      <c r="N1268" s="66"/>
      <c r="O1268" s="66"/>
      <c r="P1268" s="57"/>
      <c r="Q1268" s="69"/>
      <c r="R1268" s="69"/>
      <c r="S1268" s="66"/>
      <c r="T1268" s="66"/>
      <c r="U1268" s="72"/>
      <c r="V1268" s="60"/>
      <c r="W1268" s="63"/>
    </row>
    <row r="1269" spans="1:23" ht="15" customHeight="1" x14ac:dyDescent="0.25">
      <c r="A1269" s="94"/>
      <c r="B1269" s="82">
        <f t="shared" ref="B1269" si="1254">_xlfn.ISOWEEKNUM(A1269)</f>
        <v>52</v>
      </c>
      <c r="C1269" s="82"/>
      <c r="D1269" s="82"/>
      <c r="E1269" s="82"/>
      <c r="F1269" s="53"/>
      <c r="G1269" s="53"/>
      <c r="H1269" s="53"/>
      <c r="I1269" s="53"/>
      <c r="J1269" s="53"/>
      <c r="K1269" s="53"/>
      <c r="L1269" s="82"/>
      <c r="M1269" s="82"/>
      <c r="N1269" s="82"/>
      <c r="O1269" s="82"/>
      <c r="P1269" s="53"/>
      <c r="Q1269" s="85"/>
      <c r="R1269" s="85"/>
      <c r="S1269" s="82"/>
      <c r="T1269" s="88"/>
      <c r="U1269" s="91">
        <f t="shared" ref="U1269" si="1255">IF(E1269="Journée WE",(T1269-S1269)/5400,(T1269-S1269)/3600)</f>
        <v>0</v>
      </c>
      <c r="V1269" s="73">
        <f t="shared" ref="V1269" si="1256">IF(E1269="Journée WE",(T1269-S1269)/(7.5*(720-W1269)),(T1269-S1269)/(7.5*(480-W1269)))</f>
        <v>0</v>
      </c>
      <c r="W1269" s="76" cm="1">
        <f t="array" ref="W1269">SUM(F1269:F1271,H1269:H1271,J1269:J1271,L1269:O1271*5)</f>
        <v>0</v>
      </c>
    </row>
    <row r="1270" spans="1:23" ht="15" customHeight="1" x14ac:dyDescent="0.25">
      <c r="A1270" s="95"/>
      <c r="B1270" s="83"/>
      <c r="C1270" s="83"/>
      <c r="D1270" s="83"/>
      <c r="E1270" s="83"/>
      <c r="F1270" s="54"/>
      <c r="G1270" s="54"/>
      <c r="H1270" s="26"/>
      <c r="I1270" s="26"/>
      <c r="J1270" s="26"/>
      <c r="K1270" s="26"/>
      <c r="L1270" s="83"/>
      <c r="M1270" s="83"/>
      <c r="N1270" s="83"/>
      <c r="O1270" s="83"/>
      <c r="P1270" s="26"/>
      <c r="Q1270" s="86"/>
      <c r="R1270" s="86"/>
      <c r="S1270" s="83"/>
      <c r="T1270" s="89"/>
      <c r="U1270" s="92"/>
      <c r="V1270" s="74"/>
      <c r="W1270" s="77"/>
    </row>
    <row r="1271" spans="1:23" ht="15.75" customHeight="1" thickBot="1" x14ac:dyDescent="0.3">
      <c r="A1271" s="96"/>
      <c r="B1271" s="84"/>
      <c r="C1271" s="84"/>
      <c r="D1271" s="84"/>
      <c r="E1271" s="84"/>
      <c r="F1271" s="55"/>
      <c r="G1271" s="55"/>
      <c r="H1271" s="55"/>
      <c r="I1271" s="55"/>
      <c r="J1271" s="55"/>
      <c r="K1271" s="55"/>
      <c r="L1271" s="84"/>
      <c r="M1271" s="84"/>
      <c r="N1271" s="84"/>
      <c r="O1271" s="84"/>
      <c r="P1271" s="55"/>
      <c r="Q1271" s="87"/>
      <c r="R1271" s="87"/>
      <c r="S1271" s="84"/>
      <c r="T1271" s="90"/>
      <c r="U1271" s="93"/>
      <c r="V1271" s="75"/>
      <c r="W1271" s="78"/>
    </row>
    <row r="1272" spans="1:23" ht="15" customHeight="1" x14ac:dyDescent="0.25">
      <c r="A1272" s="79"/>
      <c r="B1272" s="64">
        <f t="shared" ref="B1272" si="1257">_xlfn.ISOWEEKNUM(A1272)</f>
        <v>52</v>
      </c>
      <c r="C1272" s="64"/>
      <c r="D1272" s="64"/>
      <c r="E1272" s="64"/>
      <c r="F1272" s="56"/>
      <c r="G1272" s="56"/>
      <c r="H1272" s="56"/>
      <c r="I1272" s="56"/>
      <c r="J1272" s="56"/>
      <c r="K1272" s="56"/>
      <c r="L1272" s="64"/>
      <c r="M1272" s="64"/>
      <c r="N1272" s="64"/>
      <c r="O1272" s="64"/>
      <c r="P1272" s="56"/>
      <c r="Q1272" s="67"/>
      <c r="R1272" s="67"/>
      <c r="S1272" s="64"/>
      <c r="T1272" s="64"/>
      <c r="U1272" s="70">
        <f t="shared" ref="U1272" si="1258">IF(E1272="Journée WE",(T1272-S1272)/5400,(T1272-S1272)/3600)</f>
        <v>0</v>
      </c>
      <c r="V1272" s="58">
        <f t="shared" ref="V1272" si="1259">IF(E1272="Journée WE",(T1272-S1272)/(7.5*(720-W1272)),(T1272-S1272)/(7.5*(480-W1272)))</f>
        <v>0</v>
      </c>
      <c r="W1272" s="61" cm="1">
        <f t="array" ref="W1272">SUM(F1272:F1274,H1272:H1274,J1272:J1274,L1272:O1274*5)</f>
        <v>0</v>
      </c>
    </row>
    <row r="1273" spans="1:23" ht="15" customHeight="1" x14ac:dyDescent="0.25">
      <c r="A1273" s="80"/>
      <c r="B1273" s="65"/>
      <c r="C1273" s="65"/>
      <c r="D1273" s="65"/>
      <c r="E1273" s="65"/>
      <c r="F1273" s="24"/>
      <c r="G1273" s="24"/>
      <c r="H1273" s="24"/>
      <c r="I1273" s="24"/>
      <c r="J1273" s="24"/>
      <c r="K1273" s="24"/>
      <c r="L1273" s="65"/>
      <c r="M1273" s="65"/>
      <c r="N1273" s="65"/>
      <c r="O1273" s="65"/>
      <c r="P1273" s="24"/>
      <c r="Q1273" s="68"/>
      <c r="R1273" s="68"/>
      <c r="S1273" s="65"/>
      <c r="T1273" s="65"/>
      <c r="U1273" s="71"/>
      <c r="V1273" s="59"/>
      <c r="W1273" s="62"/>
    </row>
    <row r="1274" spans="1:23" ht="15.75" customHeight="1" thickBot="1" x14ac:dyDescent="0.3">
      <c r="A1274" s="81"/>
      <c r="B1274" s="66"/>
      <c r="C1274" s="66"/>
      <c r="D1274" s="66"/>
      <c r="E1274" s="66"/>
      <c r="F1274" s="57"/>
      <c r="G1274" s="57"/>
      <c r="H1274" s="57"/>
      <c r="I1274" s="57"/>
      <c r="J1274" s="57"/>
      <c r="K1274" s="57"/>
      <c r="L1274" s="66"/>
      <c r="M1274" s="66"/>
      <c r="N1274" s="66"/>
      <c r="O1274" s="66"/>
      <c r="P1274" s="57"/>
      <c r="Q1274" s="69"/>
      <c r="R1274" s="69"/>
      <c r="S1274" s="66"/>
      <c r="T1274" s="66"/>
      <c r="U1274" s="72"/>
      <c r="V1274" s="60"/>
      <c r="W1274" s="63"/>
    </row>
    <row r="1275" spans="1:23" ht="15" customHeight="1" x14ac:dyDescent="0.25">
      <c r="A1275" s="94"/>
      <c r="B1275" s="82">
        <f t="shared" ref="B1275" si="1260">_xlfn.ISOWEEKNUM(A1275)</f>
        <v>52</v>
      </c>
      <c r="C1275" s="82"/>
      <c r="D1275" s="82"/>
      <c r="E1275" s="82"/>
      <c r="F1275" s="53"/>
      <c r="G1275" s="53"/>
      <c r="H1275" s="53"/>
      <c r="I1275" s="53"/>
      <c r="J1275" s="53"/>
      <c r="K1275" s="53"/>
      <c r="L1275" s="82"/>
      <c r="M1275" s="82"/>
      <c r="N1275" s="82"/>
      <c r="O1275" s="82"/>
      <c r="P1275" s="53"/>
      <c r="Q1275" s="85"/>
      <c r="R1275" s="85"/>
      <c r="S1275" s="82"/>
      <c r="T1275" s="88"/>
      <c r="U1275" s="91">
        <f t="shared" ref="U1275" si="1261">IF(E1275="Journée WE",(T1275-S1275)/5400,(T1275-S1275)/3600)</f>
        <v>0</v>
      </c>
      <c r="V1275" s="73">
        <f t="shared" ref="V1275" si="1262">IF(E1275="Journée WE",(T1275-S1275)/(7.5*(720-W1275)),(T1275-S1275)/(7.5*(480-W1275)))</f>
        <v>0</v>
      </c>
      <c r="W1275" s="76" cm="1">
        <f t="array" ref="W1275">SUM(F1275:F1277,H1275:H1277,J1275:J1277,L1275:O1277*5)</f>
        <v>0</v>
      </c>
    </row>
    <row r="1276" spans="1:23" ht="15" customHeight="1" x14ac:dyDescent="0.25">
      <c r="A1276" s="95"/>
      <c r="B1276" s="83"/>
      <c r="C1276" s="83"/>
      <c r="D1276" s="83"/>
      <c r="E1276" s="83"/>
      <c r="F1276" s="54"/>
      <c r="G1276" s="54"/>
      <c r="H1276" s="26"/>
      <c r="I1276" s="26"/>
      <c r="J1276" s="26"/>
      <c r="K1276" s="26"/>
      <c r="L1276" s="83"/>
      <c r="M1276" s="83"/>
      <c r="N1276" s="83"/>
      <c r="O1276" s="83"/>
      <c r="P1276" s="26"/>
      <c r="Q1276" s="86"/>
      <c r="R1276" s="86"/>
      <c r="S1276" s="83"/>
      <c r="T1276" s="89"/>
      <c r="U1276" s="92"/>
      <c r="V1276" s="74"/>
      <c r="W1276" s="77"/>
    </row>
    <row r="1277" spans="1:23" ht="15.75" customHeight="1" thickBot="1" x14ac:dyDescent="0.3">
      <c r="A1277" s="96"/>
      <c r="B1277" s="84"/>
      <c r="C1277" s="84"/>
      <c r="D1277" s="84"/>
      <c r="E1277" s="84"/>
      <c r="F1277" s="55"/>
      <c r="G1277" s="55"/>
      <c r="H1277" s="55"/>
      <c r="I1277" s="55"/>
      <c r="J1277" s="55"/>
      <c r="K1277" s="55"/>
      <c r="L1277" s="84"/>
      <c r="M1277" s="84"/>
      <c r="N1277" s="84"/>
      <c r="O1277" s="84"/>
      <c r="P1277" s="55"/>
      <c r="Q1277" s="87"/>
      <c r="R1277" s="87"/>
      <c r="S1277" s="84"/>
      <c r="T1277" s="90"/>
      <c r="U1277" s="93"/>
      <c r="V1277" s="75"/>
      <c r="W1277" s="78"/>
    </row>
    <row r="1278" spans="1:23" ht="15" customHeight="1" x14ac:dyDescent="0.25">
      <c r="A1278" s="79"/>
      <c r="B1278" s="64">
        <f t="shared" ref="B1278" si="1263">_xlfn.ISOWEEKNUM(A1278)</f>
        <v>52</v>
      </c>
      <c r="C1278" s="64"/>
      <c r="D1278" s="64"/>
      <c r="E1278" s="64"/>
      <c r="F1278" s="56"/>
      <c r="G1278" s="56"/>
      <c r="H1278" s="56"/>
      <c r="I1278" s="56"/>
      <c r="J1278" s="56"/>
      <c r="K1278" s="56"/>
      <c r="L1278" s="64"/>
      <c r="M1278" s="64"/>
      <c r="N1278" s="64"/>
      <c r="O1278" s="64"/>
      <c r="P1278" s="56"/>
      <c r="Q1278" s="67"/>
      <c r="R1278" s="67"/>
      <c r="S1278" s="64"/>
      <c r="T1278" s="64"/>
      <c r="U1278" s="70">
        <f t="shared" ref="U1278" si="1264">IF(E1278="Journée WE",(T1278-S1278)/5400,(T1278-S1278)/3600)</f>
        <v>0</v>
      </c>
      <c r="V1278" s="58">
        <f t="shared" ref="V1278" si="1265">IF(E1278="Journée WE",(T1278-S1278)/(7.5*(720-W1278)),(T1278-S1278)/(7.5*(480-W1278)))</f>
        <v>0</v>
      </c>
      <c r="W1278" s="61" cm="1">
        <f t="array" ref="W1278">SUM(F1278:F1280,H1278:H1280,J1278:J1280,L1278:O1280*5)</f>
        <v>0</v>
      </c>
    </row>
    <row r="1279" spans="1:23" ht="15" customHeight="1" x14ac:dyDescent="0.25">
      <c r="A1279" s="80"/>
      <c r="B1279" s="65"/>
      <c r="C1279" s="65"/>
      <c r="D1279" s="65"/>
      <c r="E1279" s="65"/>
      <c r="F1279" s="24"/>
      <c r="G1279" s="24"/>
      <c r="H1279" s="24"/>
      <c r="I1279" s="24"/>
      <c r="J1279" s="24"/>
      <c r="K1279" s="24"/>
      <c r="L1279" s="65"/>
      <c r="M1279" s="65"/>
      <c r="N1279" s="65"/>
      <c r="O1279" s="65"/>
      <c r="P1279" s="24"/>
      <c r="Q1279" s="68"/>
      <c r="R1279" s="68"/>
      <c r="S1279" s="65"/>
      <c r="T1279" s="65"/>
      <c r="U1279" s="71"/>
      <c r="V1279" s="59"/>
      <c r="W1279" s="62"/>
    </row>
    <row r="1280" spans="1:23" ht="15.75" customHeight="1" thickBot="1" x14ac:dyDescent="0.3">
      <c r="A1280" s="81"/>
      <c r="B1280" s="66"/>
      <c r="C1280" s="66"/>
      <c r="D1280" s="66"/>
      <c r="E1280" s="66"/>
      <c r="F1280" s="57"/>
      <c r="G1280" s="57"/>
      <c r="H1280" s="57"/>
      <c r="I1280" s="57"/>
      <c r="J1280" s="57"/>
      <c r="K1280" s="57"/>
      <c r="L1280" s="66"/>
      <c r="M1280" s="66"/>
      <c r="N1280" s="66"/>
      <c r="O1280" s="66"/>
      <c r="P1280" s="57"/>
      <c r="Q1280" s="69"/>
      <c r="R1280" s="69"/>
      <c r="S1280" s="66"/>
      <c r="T1280" s="66"/>
      <c r="U1280" s="72"/>
      <c r="V1280" s="60"/>
      <c r="W1280" s="63"/>
    </row>
    <row r="1281" spans="1:23" ht="15" customHeight="1" x14ac:dyDescent="0.25">
      <c r="A1281" s="94"/>
      <c r="B1281" s="82">
        <f t="shared" ref="B1281" si="1266">_xlfn.ISOWEEKNUM(A1281)</f>
        <v>52</v>
      </c>
      <c r="C1281" s="82"/>
      <c r="D1281" s="82"/>
      <c r="E1281" s="82"/>
      <c r="F1281" s="53"/>
      <c r="G1281" s="53"/>
      <c r="H1281" s="53"/>
      <c r="I1281" s="53"/>
      <c r="J1281" s="53"/>
      <c r="K1281" s="53"/>
      <c r="L1281" s="82"/>
      <c r="M1281" s="82"/>
      <c r="N1281" s="82"/>
      <c r="O1281" s="82"/>
      <c r="P1281" s="53"/>
      <c r="Q1281" s="85"/>
      <c r="R1281" s="85"/>
      <c r="S1281" s="82"/>
      <c r="T1281" s="88"/>
      <c r="U1281" s="91">
        <f t="shared" ref="U1281" si="1267">IF(E1281="Journée WE",(T1281-S1281)/5400,(T1281-S1281)/3600)</f>
        <v>0</v>
      </c>
      <c r="V1281" s="73">
        <f t="shared" ref="V1281" si="1268">IF(E1281="Journée WE",(T1281-S1281)/(7.5*(720-W1281)),(T1281-S1281)/(7.5*(480-W1281)))</f>
        <v>0</v>
      </c>
      <c r="W1281" s="76" cm="1">
        <f t="array" ref="W1281">SUM(F1281:F1283,H1281:H1283,J1281:J1283,L1281:O1283*5)</f>
        <v>0</v>
      </c>
    </row>
    <row r="1282" spans="1:23" ht="15" customHeight="1" x14ac:dyDescent="0.25">
      <c r="A1282" s="95"/>
      <c r="B1282" s="83"/>
      <c r="C1282" s="83"/>
      <c r="D1282" s="83"/>
      <c r="E1282" s="83"/>
      <c r="F1282" s="54"/>
      <c r="G1282" s="54"/>
      <c r="H1282" s="26"/>
      <c r="I1282" s="26"/>
      <c r="J1282" s="26"/>
      <c r="K1282" s="26"/>
      <c r="L1282" s="83"/>
      <c r="M1282" s="83"/>
      <c r="N1282" s="83"/>
      <c r="O1282" s="83"/>
      <c r="P1282" s="26"/>
      <c r="Q1282" s="86"/>
      <c r="R1282" s="86"/>
      <c r="S1282" s="83"/>
      <c r="T1282" s="89"/>
      <c r="U1282" s="92"/>
      <c r="V1282" s="74"/>
      <c r="W1282" s="77"/>
    </row>
    <row r="1283" spans="1:23" ht="15.75" customHeight="1" thickBot="1" x14ac:dyDescent="0.3">
      <c r="A1283" s="96"/>
      <c r="B1283" s="84"/>
      <c r="C1283" s="84"/>
      <c r="D1283" s="84"/>
      <c r="E1283" s="84"/>
      <c r="F1283" s="55"/>
      <c r="G1283" s="55"/>
      <c r="H1283" s="55"/>
      <c r="I1283" s="55"/>
      <c r="J1283" s="55"/>
      <c r="K1283" s="55"/>
      <c r="L1283" s="84"/>
      <c r="M1283" s="84"/>
      <c r="N1283" s="84"/>
      <c r="O1283" s="84"/>
      <c r="P1283" s="55"/>
      <c r="Q1283" s="87"/>
      <c r="R1283" s="87"/>
      <c r="S1283" s="84"/>
      <c r="T1283" s="90"/>
      <c r="U1283" s="93"/>
      <c r="V1283" s="75"/>
      <c r="W1283" s="78"/>
    </row>
    <row r="1284" spans="1:23" ht="15" customHeight="1" x14ac:dyDescent="0.25">
      <c r="A1284" s="79"/>
      <c r="B1284" s="64">
        <f t="shared" ref="B1284" si="1269">_xlfn.ISOWEEKNUM(A1284)</f>
        <v>52</v>
      </c>
      <c r="C1284" s="64"/>
      <c r="D1284" s="64"/>
      <c r="E1284" s="64"/>
      <c r="F1284" s="56"/>
      <c r="G1284" s="56"/>
      <c r="H1284" s="56"/>
      <c r="I1284" s="56"/>
      <c r="J1284" s="56"/>
      <c r="K1284" s="56"/>
      <c r="L1284" s="64"/>
      <c r="M1284" s="64"/>
      <c r="N1284" s="64"/>
      <c r="O1284" s="64"/>
      <c r="P1284" s="56"/>
      <c r="Q1284" s="67"/>
      <c r="R1284" s="67"/>
      <c r="S1284" s="64"/>
      <c r="T1284" s="64"/>
      <c r="U1284" s="70">
        <f t="shared" ref="U1284" si="1270">IF(E1284="Journée WE",(T1284-S1284)/5400,(T1284-S1284)/3600)</f>
        <v>0</v>
      </c>
      <c r="V1284" s="58">
        <f t="shared" ref="V1284" si="1271">IF(E1284="Journée WE",(T1284-S1284)/(7.5*(720-W1284)),(T1284-S1284)/(7.5*(480-W1284)))</f>
        <v>0</v>
      </c>
      <c r="W1284" s="61" cm="1">
        <f t="array" ref="W1284">SUM(F1284:F1286,H1284:H1286,J1284:J1286,L1284:O1286*5)</f>
        <v>0</v>
      </c>
    </row>
    <row r="1285" spans="1:23" ht="15" customHeight="1" x14ac:dyDescent="0.25">
      <c r="A1285" s="80"/>
      <c r="B1285" s="65"/>
      <c r="C1285" s="65"/>
      <c r="D1285" s="65"/>
      <c r="E1285" s="65"/>
      <c r="F1285" s="24"/>
      <c r="G1285" s="24"/>
      <c r="H1285" s="24"/>
      <c r="I1285" s="24"/>
      <c r="J1285" s="24"/>
      <c r="K1285" s="24"/>
      <c r="L1285" s="65"/>
      <c r="M1285" s="65"/>
      <c r="N1285" s="65"/>
      <c r="O1285" s="65"/>
      <c r="P1285" s="24"/>
      <c r="Q1285" s="68"/>
      <c r="R1285" s="68"/>
      <c r="S1285" s="65"/>
      <c r="T1285" s="65"/>
      <c r="U1285" s="71"/>
      <c r="V1285" s="59"/>
      <c r="W1285" s="62"/>
    </row>
    <row r="1286" spans="1:23" ht="15.75" customHeight="1" thickBot="1" x14ac:dyDescent="0.3">
      <c r="A1286" s="81"/>
      <c r="B1286" s="66"/>
      <c r="C1286" s="66"/>
      <c r="D1286" s="66"/>
      <c r="E1286" s="66"/>
      <c r="F1286" s="57"/>
      <c r="G1286" s="57"/>
      <c r="H1286" s="57"/>
      <c r="I1286" s="57"/>
      <c r="J1286" s="57"/>
      <c r="K1286" s="57"/>
      <c r="L1286" s="66"/>
      <c r="M1286" s="66"/>
      <c r="N1286" s="66"/>
      <c r="O1286" s="66"/>
      <c r="P1286" s="57"/>
      <c r="Q1286" s="69"/>
      <c r="R1286" s="69"/>
      <c r="S1286" s="66"/>
      <c r="T1286" s="66"/>
      <c r="U1286" s="72"/>
      <c r="V1286" s="60"/>
      <c r="W1286" s="63"/>
    </row>
    <row r="1287" spans="1:23" ht="15" customHeight="1" x14ac:dyDescent="0.25">
      <c r="A1287" s="94"/>
      <c r="B1287" s="82">
        <f t="shared" ref="B1287" si="1272">_xlfn.ISOWEEKNUM(A1287)</f>
        <v>52</v>
      </c>
      <c r="C1287" s="82"/>
      <c r="D1287" s="82"/>
      <c r="E1287" s="82"/>
      <c r="F1287" s="53"/>
      <c r="G1287" s="53"/>
      <c r="H1287" s="53"/>
      <c r="I1287" s="53"/>
      <c r="J1287" s="53"/>
      <c r="K1287" s="53"/>
      <c r="L1287" s="82"/>
      <c r="M1287" s="82"/>
      <c r="N1287" s="82"/>
      <c r="O1287" s="82"/>
      <c r="P1287" s="53"/>
      <c r="Q1287" s="85"/>
      <c r="R1287" s="85"/>
      <c r="S1287" s="82"/>
      <c r="T1287" s="88"/>
      <c r="U1287" s="91">
        <f t="shared" ref="U1287" si="1273">IF(E1287="Journée WE",(T1287-S1287)/5400,(T1287-S1287)/3600)</f>
        <v>0</v>
      </c>
      <c r="V1287" s="73">
        <f t="shared" ref="V1287" si="1274">IF(E1287="Journée WE",(T1287-S1287)/(7.5*(720-W1287)),(T1287-S1287)/(7.5*(480-W1287)))</f>
        <v>0</v>
      </c>
      <c r="W1287" s="76" cm="1">
        <f t="array" ref="W1287">SUM(F1287:F1289,H1287:H1289,J1287:J1289,L1287:O1289*5)</f>
        <v>0</v>
      </c>
    </row>
    <row r="1288" spans="1:23" ht="15" customHeight="1" x14ac:dyDescent="0.25">
      <c r="A1288" s="95"/>
      <c r="B1288" s="83"/>
      <c r="C1288" s="83"/>
      <c r="D1288" s="83"/>
      <c r="E1288" s="83"/>
      <c r="F1288" s="54"/>
      <c r="G1288" s="54"/>
      <c r="H1288" s="26"/>
      <c r="I1288" s="26"/>
      <c r="J1288" s="26"/>
      <c r="K1288" s="26"/>
      <c r="L1288" s="83"/>
      <c r="M1288" s="83"/>
      <c r="N1288" s="83"/>
      <c r="O1288" s="83"/>
      <c r="P1288" s="26"/>
      <c r="Q1288" s="86"/>
      <c r="R1288" s="86"/>
      <c r="S1288" s="83"/>
      <c r="T1288" s="89"/>
      <c r="U1288" s="92"/>
      <c r="V1288" s="74"/>
      <c r="W1288" s="77"/>
    </row>
    <row r="1289" spans="1:23" ht="15.75" customHeight="1" thickBot="1" x14ac:dyDescent="0.3">
      <c r="A1289" s="96"/>
      <c r="B1289" s="84"/>
      <c r="C1289" s="84"/>
      <c r="D1289" s="84"/>
      <c r="E1289" s="84"/>
      <c r="F1289" s="55"/>
      <c r="G1289" s="55"/>
      <c r="H1289" s="55"/>
      <c r="I1289" s="55"/>
      <c r="J1289" s="55"/>
      <c r="K1289" s="55"/>
      <c r="L1289" s="84"/>
      <c r="M1289" s="84"/>
      <c r="N1289" s="84"/>
      <c r="O1289" s="84"/>
      <c r="P1289" s="55"/>
      <c r="Q1289" s="87"/>
      <c r="R1289" s="87"/>
      <c r="S1289" s="84"/>
      <c r="T1289" s="90"/>
      <c r="U1289" s="93"/>
      <c r="V1289" s="75"/>
      <c r="W1289" s="78"/>
    </row>
    <row r="1290" spans="1:23" ht="15" customHeight="1" x14ac:dyDescent="0.25">
      <c r="A1290" s="79"/>
      <c r="B1290" s="64">
        <f t="shared" ref="B1290" si="1275">_xlfn.ISOWEEKNUM(A1290)</f>
        <v>52</v>
      </c>
      <c r="C1290" s="64"/>
      <c r="D1290" s="64"/>
      <c r="E1290" s="64"/>
      <c r="F1290" s="56"/>
      <c r="G1290" s="56"/>
      <c r="H1290" s="56"/>
      <c r="I1290" s="56"/>
      <c r="J1290" s="56"/>
      <c r="K1290" s="56"/>
      <c r="L1290" s="64"/>
      <c r="M1290" s="64"/>
      <c r="N1290" s="64"/>
      <c r="O1290" s="64"/>
      <c r="P1290" s="56"/>
      <c r="Q1290" s="67"/>
      <c r="R1290" s="67"/>
      <c r="S1290" s="64"/>
      <c r="T1290" s="64"/>
      <c r="U1290" s="70">
        <f t="shared" ref="U1290" si="1276">IF(E1290="Journée WE",(T1290-S1290)/5400,(T1290-S1290)/3600)</f>
        <v>0</v>
      </c>
      <c r="V1290" s="58">
        <f t="shared" ref="V1290" si="1277">IF(E1290="Journée WE",(T1290-S1290)/(7.5*(720-W1290)),(T1290-S1290)/(7.5*(480-W1290)))</f>
        <v>0</v>
      </c>
      <c r="W1290" s="61" cm="1">
        <f t="array" ref="W1290">SUM(F1290:F1292,H1290:H1292,J1290:J1292,L1290:O1292*5)</f>
        <v>0</v>
      </c>
    </row>
    <row r="1291" spans="1:23" ht="15" customHeight="1" x14ac:dyDescent="0.25">
      <c r="A1291" s="80"/>
      <c r="B1291" s="65"/>
      <c r="C1291" s="65"/>
      <c r="D1291" s="65"/>
      <c r="E1291" s="65"/>
      <c r="F1291" s="24"/>
      <c r="G1291" s="24"/>
      <c r="H1291" s="24"/>
      <c r="I1291" s="24"/>
      <c r="J1291" s="24"/>
      <c r="K1291" s="24"/>
      <c r="L1291" s="65"/>
      <c r="M1291" s="65"/>
      <c r="N1291" s="65"/>
      <c r="O1291" s="65"/>
      <c r="P1291" s="24"/>
      <c r="Q1291" s="68"/>
      <c r="R1291" s="68"/>
      <c r="S1291" s="65"/>
      <c r="T1291" s="65"/>
      <c r="U1291" s="71"/>
      <c r="V1291" s="59"/>
      <c r="W1291" s="62"/>
    </row>
    <row r="1292" spans="1:23" ht="15.75" customHeight="1" thickBot="1" x14ac:dyDescent="0.3">
      <c r="A1292" s="81"/>
      <c r="B1292" s="66"/>
      <c r="C1292" s="66"/>
      <c r="D1292" s="66"/>
      <c r="E1292" s="66"/>
      <c r="F1292" s="57"/>
      <c r="G1292" s="57"/>
      <c r="H1292" s="57"/>
      <c r="I1292" s="57"/>
      <c r="J1292" s="57"/>
      <c r="K1292" s="57"/>
      <c r="L1292" s="66"/>
      <c r="M1292" s="66"/>
      <c r="N1292" s="66"/>
      <c r="O1292" s="66"/>
      <c r="P1292" s="57"/>
      <c r="Q1292" s="69"/>
      <c r="R1292" s="69"/>
      <c r="S1292" s="66"/>
      <c r="T1292" s="66"/>
      <c r="U1292" s="72"/>
      <c r="V1292" s="60"/>
      <c r="W1292" s="63"/>
    </row>
    <row r="1293" spans="1:23" ht="15" customHeight="1" x14ac:dyDescent="0.25">
      <c r="A1293" s="94"/>
      <c r="B1293" s="82">
        <f t="shared" ref="B1293" si="1278">_xlfn.ISOWEEKNUM(A1293)</f>
        <v>52</v>
      </c>
      <c r="C1293" s="82"/>
      <c r="D1293" s="82"/>
      <c r="E1293" s="82"/>
      <c r="F1293" s="53"/>
      <c r="G1293" s="53"/>
      <c r="H1293" s="53"/>
      <c r="I1293" s="53"/>
      <c r="J1293" s="53"/>
      <c r="K1293" s="53"/>
      <c r="L1293" s="82"/>
      <c r="M1293" s="82"/>
      <c r="N1293" s="82"/>
      <c r="O1293" s="82"/>
      <c r="P1293" s="53"/>
      <c r="Q1293" s="85"/>
      <c r="R1293" s="85"/>
      <c r="S1293" s="82"/>
      <c r="T1293" s="88"/>
      <c r="U1293" s="91">
        <f t="shared" ref="U1293" si="1279">IF(E1293="Journée WE",(T1293-S1293)/5400,(T1293-S1293)/3600)</f>
        <v>0</v>
      </c>
      <c r="V1293" s="73">
        <f t="shared" ref="V1293" si="1280">IF(E1293="Journée WE",(T1293-S1293)/(7.5*(720-W1293)),(T1293-S1293)/(7.5*(480-W1293)))</f>
        <v>0</v>
      </c>
      <c r="W1293" s="76" cm="1">
        <f t="array" ref="W1293">SUM(F1293:F1295,H1293:H1295,J1293:J1295,L1293:O1295*5)</f>
        <v>0</v>
      </c>
    </row>
    <row r="1294" spans="1:23" ht="15" customHeight="1" x14ac:dyDescent="0.25">
      <c r="A1294" s="95"/>
      <c r="B1294" s="83"/>
      <c r="C1294" s="83"/>
      <c r="D1294" s="83"/>
      <c r="E1294" s="83"/>
      <c r="F1294" s="54"/>
      <c r="G1294" s="54"/>
      <c r="H1294" s="26"/>
      <c r="I1294" s="26"/>
      <c r="J1294" s="26"/>
      <c r="K1294" s="26"/>
      <c r="L1294" s="83"/>
      <c r="M1294" s="83"/>
      <c r="N1294" s="83"/>
      <c r="O1294" s="83"/>
      <c r="P1294" s="26"/>
      <c r="Q1294" s="86"/>
      <c r="R1294" s="86"/>
      <c r="S1294" s="83"/>
      <c r="T1294" s="89"/>
      <c r="U1294" s="92"/>
      <c r="V1294" s="74"/>
      <c r="W1294" s="77"/>
    </row>
    <row r="1295" spans="1:23" ht="15.75" customHeight="1" thickBot="1" x14ac:dyDescent="0.3">
      <c r="A1295" s="96"/>
      <c r="B1295" s="84"/>
      <c r="C1295" s="84"/>
      <c r="D1295" s="84"/>
      <c r="E1295" s="84"/>
      <c r="F1295" s="55"/>
      <c r="G1295" s="55"/>
      <c r="H1295" s="55"/>
      <c r="I1295" s="55"/>
      <c r="J1295" s="55"/>
      <c r="K1295" s="55"/>
      <c r="L1295" s="84"/>
      <c r="M1295" s="84"/>
      <c r="N1295" s="84"/>
      <c r="O1295" s="84"/>
      <c r="P1295" s="55"/>
      <c r="Q1295" s="87"/>
      <c r="R1295" s="87"/>
      <c r="S1295" s="84"/>
      <c r="T1295" s="90"/>
      <c r="U1295" s="93"/>
      <c r="V1295" s="75"/>
      <c r="W1295" s="78"/>
    </row>
    <row r="1296" spans="1:23" ht="15" customHeight="1" x14ac:dyDescent="0.25">
      <c r="A1296" s="79"/>
      <c r="B1296" s="64">
        <f t="shared" ref="B1296" si="1281">_xlfn.ISOWEEKNUM(A1296)</f>
        <v>52</v>
      </c>
      <c r="C1296" s="64"/>
      <c r="D1296" s="64"/>
      <c r="E1296" s="64"/>
      <c r="F1296" s="56"/>
      <c r="G1296" s="56"/>
      <c r="H1296" s="56"/>
      <c r="I1296" s="56"/>
      <c r="J1296" s="56"/>
      <c r="K1296" s="56"/>
      <c r="L1296" s="64"/>
      <c r="M1296" s="64"/>
      <c r="N1296" s="64"/>
      <c r="O1296" s="64"/>
      <c r="P1296" s="56"/>
      <c r="Q1296" s="67"/>
      <c r="R1296" s="67"/>
      <c r="S1296" s="64"/>
      <c r="T1296" s="64"/>
      <c r="U1296" s="70">
        <f t="shared" ref="U1296" si="1282">IF(E1296="Journée WE",(T1296-S1296)/5400,(T1296-S1296)/3600)</f>
        <v>0</v>
      </c>
      <c r="V1296" s="58">
        <f t="shared" ref="V1296" si="1283">IF(E1296="Journée WE",(T1296-S1296)/(7.5*(720-W1296)),(T1296-S1296)/(7.5*(480-W1296)))</f>
        <v>0</v>
      </c>
      <c r="W1296" s="61" cm="1">
        <f t="array" ref="W1296">SUM(F1296:F1298,H1296:H1298,J1296:J1298,L1296:O1298*5)</f>
        <v>0</v>
      </c>
    </row>
    <row r="1297" spans="1:23" ht="15" customHeight="1" x14ac:dyDescent="0.25">
      <c r="A1297" s="80"/>
      <c r="B1297" s="65"/>
      <c r="C1297" s="65"/>
      <c r="D1297" s="65"/>
      <c r="E1297" s="65"/>
      <c r="F1297" s="24"/>
      <c r="G1297" s="24"/>
      <c r="H1297" s="24"/>
      <c r="I1297" s="24"/>
      <c r="J1297" s="24"/>
      <c r="K1297" s="24"/>
      <c r="L1297" s="65"/>
      <c r="M1297" s="65"/>
      <c r="N1297" s="65"/>
      <c r="O1297" s="65"/>
      <c r="P1297" s="24"/>
      <c r="Q1297" s="68"/>
      <c r="R1297" s="68"/>
      <c r="S1297" s="65"/>
      <c r="T1297" s="65"/>
      <c r="U1297" s="71"/>
      <c r="V1297" s="59"/>
      <c r="W1297" s="62"/>
    </row>
    <row r="1298" spans="1:23" ht="15.75" customHeight="1" thickBot="1" x14ac:dyDescent="0.3">
      <c r="A1298" s="81"/>
      <c r="B1298" s="66"/>
      <c r="C1298" s="66"/>
      <c r="D1298" s="66"/>
      <c r="E1298" s="66"/>
      <c r="F1298" s="57"/>
      <c r="G1298" s="57"/>
      <c r="H1298" s="57"/>
      <c r="I1298" s="57"/>
      <c r="J1298" s="57"/>
      <c r="K1298" s="57"/>
      <c r="L1298" s="66"/>
      <c r="M1298" s="66"/>
      <c r="N1298" s="66"/>
      <c r="O1298" s="66"/>
      <c r="P1298" s="57"/>
      <c r="Q1298" s="69"/>
      <c r="R1298" s="69"/>
      <c r="S1298" s="66"/>
      <c r="T1298" s="66"/>
      <c r="U1298" s="72"/>
      <c r="V1298" s="60"/>
      <c r="W1298" s="63"/>
    </row>
    <row r="1299" spans="1:23" ht="15" customHeight="1" x14ac:dyDescent="0.25">
      <c r="A1299" s="94"/>
      <c r="B1299" s="82">
        <f t="shared" ref="B1299" si="1284">_xlfn.ISOWEEKNUM(A1299)</f>
        <v>52</v>
      </c>
      <c r="C1299" s="82"/>
      <c r="D1299" s="82"/>
      <c r="E1299" s="82"/>
      <c r="F1299" s="53"/>
      <c r="G1299" s="53"/>
      <c r="H1299" s="53"/>
      <c r="I1299" s="53"/>
      <c r="J1299" s="53"/>
      <c r="K1299" s="53"/>
      <c r="L1299" s="82"/>
      <c r="M1299" s="82"/>
      <c r="N1299" s="82"/>
      <c r="O1299" s="82"/>
      <c r="P1299" s="53"/>
      <c r="Q1299" s="85"/>
      <c r="R1299" s="85"/>
      <c r="S1299" s="82"/>
      <c r="T1299" s="88"/>
      <c r="U1299" s="91">
        <f t="shared" ref="U1299" si="1285">IF(E1299="Journée WE",(T1299-S1299)/5400,(T1299-S1299)/3600)</f>
        <v>0</v>
      </c>
      <c r="V1299" s="73">
        <f t="shared" ref="V1299" si="1286">IF(E1299="Journée WE",(T1299-S1299)/(7.5*(720-W1299)),(T1299-S1299)/(7.5*(480-W1299)))</f>
        <v>0</v>
      </c>
      <c r="W1299" s="76" cm="1">
        <f t="array" ref="W1299">SUM(F1299:F1301,H1299:H1301,J1299:J1301,L1299:O1301*5)</f>
        <v>0</v>
      </c>
    </row>
    <row r="1300" spans="1:23" ht="15" customHeight="1" x14ac:dyDescent="0.25">
      <c r="A1300" s="95"/>
      <c r="B1300" s="83"/>
      <c r="C1300" s="83"/>
      <c r="D1300" s="83"/>
      <c r="E1300" s="83"/>
      <c r="F1300" s="54"/>
      <c r="G1300" s="54"/>
      <c r="H1300" s="26"/>
      <c r="I1300" s="26"/>
      <c r="J1300" s="26"/>
      <c r="K1300" s="26"/>
      <c r="L1300" s="83"/>
      <c r="M1300" s="83"/>
      <c r="N1300" s="83"/>
      <c r="O1300" s="83"/>
      <c r="P1300" s="26"/>
      <c r="Q1300" s="86"/>
      <c r="R1300" s="86"/>
      <c r="S1300" s="83"/>
      <c r="T1300" s="89"/>
      <c r="U1300" s="92"/>
      <c r="V1300" s="74"/>
      <c r="W1300" s="77"/>
    </row>
    <row r="1301" spans="1:23" ht="15.75" customHeight="1" thickBot="1" x14ac:dyDescent="0.3">
      <c r="A1301" s="96"/>
      <c r="B1301" s="84"/>
      <c r="C1301" s="84"/>
      <c r="D1301" s="84"/>
      <c r="E1301" s="84"/>
      <c r="F1301" s="55"/>
      <c r="G1301" s="55"/>
      <c r="H1301" s="55"/>
      <c r="I1301" s="55"/>
      <c r="J1301" s="55"/>
      <c r="K1301" s="55"/>
      <c r="L1301" s="84"/>
      <c r="M1301" s="84"/>
      <c r="N1301" s="84"/>
      <c r="O1301" s="84"/>
      <c r="P1301" s="55"/>
      <c r="Q1301" s="87"/>
      <c r="R1301" s="87"/>
      <c r="S1301" s="84"/>
      <c r="T1301" s="90"/>
      <c r="U1301" s="93"/>
      <c r="V1301" s="75"/>
      <c r="W1301" s="78"/>
    </row>
    <row r="1302" spans="1:23" ht="15" customHeight="1" x14ac:dyDescent="0.25">
      <c r="A1302" s="79"/>
      <c r="B1302" s="64">
        <f t="shared" ref="B1302" si="1287">_xlfn.ISOWEEKNUM(A1302)</f>
        <v>52</v>
      </c>
      <c r="C1302" s="64"/>
      <c r="D1302" s="64"/>
      <c r="E1302" s="64"/>
      <c r="F1302" s="56"/>
      <c r="G1302" s="56"/>
      <c r="H1302" s="56"/>
      <c r="I1302" s="56"/>
      <c r="J1302" s="56"/>
      <c r="K1302" s="56"/>
      <c r="L1302" s="64"/>
      <c r="M1302" s="64"/>
      <c r="N1302" s="64"/>
      <c r="O1302" s="64"/>
      <c r="P1302" s="56"/>
      <c r="Q1302" s="67"/>
      <c r="R1302" s="67"/>
      <c r="S1302" s="64"/>
      <c r="T1302" s="64"/>
      <c r="U1302" s="70">
        <f t="shared" ref="U1302" si="1288">IF(E1302="Journée WE",(T1302-S1302)/5400,(T1302-S1302)/3600)</f>
        <v>0</v>
      </c>
      <c r="V1302" s="58">
        <f t="shared" ref="V1302" si="1289">IF(E1302="Journée WE",(T1302-S1302)/(7.5*(720-W1302)),(T1302-S1302)/(7.5*(480-W1302)))</f>
        <v>0</v>
      </c>
      <c r="W1302" s="61" cm="1">
        <f t="array" ref="W1302">SUM(F1302:F1304,H1302:H1304,J1302:J1304,L1302:O1304*5)</f>
        <v>0</v>
      </c>
    </row>
    <row r="1303" spans="1:23" ht="15" customHeight="1" x14ac:dyDescent="0.25">
      <c r="A1303" s="80"/>
      <c r="B1303" s="65"/>
      <c r="C1303" s="65"/>
      <c r="D1303" s="65"/>
      <c r="E1303" s="65"/>
      <c r="F1303" s="24"/>
      <c r="G1303" s="24"/>
      <c r="H1303" s="24"/>
      <c r="I1303" s="24"/>
      <c r="J1303" s="24"/>
      <c r="K1303" s="24"/>
      <c r="L1303" s="65"/>
      <c r="M1303" s="65"/>
      <c r="N1303" s="65"/>
      <c r="O1303" s="65"/>
      <c r="P1303" s="24"/>
      <c r="Q1303" s="68"/>
      <c r="R1303" s="68"/>
      <c r="S1303" s="65"/>
      <c r="T1303" s="65"/>
      <c r="U1303" s="71"/>
      <c r="V1303" s="59"/>
      <c r="W1303" s="62"/>
    </row>
    <row r="1304" spans="1:23" ht="15.75" customHeight="1" thickBot="1" x14ac:dyDescent="0.3">
      <c r="A1304" s="81"/>
      <c r="B1304" s="66"/>
      <c r="C1304" s="66"/>
      <c r="D1304" s="66"/>
      <c r="E1304" s="66"/>
      <c r="F1304" s="57"/>
      <c r="G1304" s="57"/>
      <c r="H1304" s="57"/>
      <c r="I1304" s="57"/>
      <c r="J1304" s="57"/>
      <c r="K1304" s="57"/>
      <c r="L1304" s="66"/>
      <c r="M1304" s="66"/>
      <c r="N1304" s="66"/>
      <c r="O1304" s="66"/>
      <c r="P1304" s="57"/>
      <c r="Q1304" s="69"/>
      <c r="R1304" s="69"/>
      <c r="S1304" s="66"/>
      <c r="T1304" s="66"/>
      <c r="U1304" s="72"/>
      <c r="V1304" s="60"/>
      <c r="W1304" s="63"/>
    </row>
    <row r="1305" spans="1:23" ht="15" customHeight="1" x14ac:dyDescent="0.25">
      <c r="A1305" s="94"/>
      <c r="B1305" s="82">
        <f t="shared" ref="B1305" si="1290">_xlfn.ISOWEEKNUM(A1305)</f>
        <v>52</v>
      </c>
      <c r="C1305" s="82"/>
      <c r="D1305" s="82"/>
      <c r="E1305" s="82"/>
      <c r="F1305" s="53"/>
      <c r="G1305" s="53"/>
      <c r="H1305" s="53"/>
      <c r="I1305" s="53"/>
      <c r="J1305" s="53"/>
      <c r="K1305" s="53"/>
      <c r="L1305" s="82"/>
      <c r="M1305" s="82"/>
      <c r="N1305" s="82"/>
      <c r="O1305" s="82"/>
      <c r="P1305" s="53"/>
      <c r="Q1305" s="85"/>
      <c r="R1305" s="85"/>
      <c r="S1305" s="82"/>
      <c r="T1305" s="88"/>
      <c r="U1305" s="91">
        <f t="shared" ref="U1305" si="1291">IF(E1305="Journée WE",(T1305-S1305)/5400,(T1305-S1305)/3600)</f>
        <v>0</v>
      </c>
      <c r="V1305" s="73">
        <f t="shared" ref="V1305" si="1292">IF(E1305="Journée WE",(T1305-S1305)/(7.5*(720-W1305)),(T1305-S1305)/(7.5*(480-W1305)))</f>
        <v>0</v>
      </c>
      <c r="W1305" s="76" cm="1">
        <f t="array" ref="W1305">SUM(F1305:F1307,H1305:H1307,J1305:J1307,L1305:O1307*5)</f>
        <v>0</v>
      </c>
    </row>
    <row r="1306" spans="1:23" ht="15" customHeight="1" x14ac:dyDescent="0.25">
      <c r="A1306" s="95"/>
      <c r="B1306" s="83"/>
      <c r="C1306" s="83"/>
      <c r="D1306" s="83"/>
      <c r="E1306" s="83"/>
      <c r="F1306" s="54"/>
      <c r="G1306" s="54"/>
      <c r="H1306" s="26"/>
      <c r="I1306" s="26"/>
      <c r="J1306" s="26"/>
      <c r="K1306" s="26"/>
      <c r="L1306" s="83"/>
      <c r="M1306" s="83"/>
      <c r="N1306" s="83"/>
      <c r="O1306" s="83"/>
      <c r="P1306" s="26"/>
      <c r="Q1306" s="86"/>
      <c r="R1306" s="86"/>
      <c r="S1306" s="83"/>
      <c r="T1306" s="89"/>
      <c r="U1306" s="92"/>
      <c r="V1306" s="74"/>
      <c r="W1306" s="77"/>
    </row>
    <row r="1307" spans="1:23" ht="15.75" customHeight="1" thickBot="1" x14ac:dyDescent="0.3">
      <c r="A1307" s="96"/>
      <c r="B1307" s="84"/>
      <c r="C1307" s="84"/>
      <c r="D1307" s="84"/>
      <c r="E1307" s="84"/>
      <c r="F1307" s="55"/>
      <c r="G1307" s="55"/>
      <c r="H1307" s="55"/>
      <c r="I1307" s="55"/>
      <c r="J1307" s="55"/>
      <c r="K1307" s="55"/>
      <c r="L1307" s="84"/>
      <c r="M1307" s="84"/>
      <c r="N1307" s="84"/>
      <c r="O1307" s="84"/>
      <c r="P1307" s="55"/>
      <c r="Q1307" s="87"/>
      <c r="R1307" s="87"/>
      <c r="S1307" s="84"/>
      <c r="T1307" s="90"/>
      <c r="U1307" s="93"/>
      <c r="V1307" s="75"/>
      <c r="W1307" s="78"/>
    </row>
    <row r="1308" spans="1:23" ht="15" customHeight="1" x14ac:dyDescent="0.25">
      <c r="A1308" s="79"/>
      <c r="B1308" s="64">
        <f t="shared" ref="B1308" si="1293">_xlfn.ISOWEEKNUM(A1308)</f>
        <v>52</v>
      </c>
      <c r="C1308" s="64"/>
      <c r="D1308" s="64"/>
      <c r="E1308" s="64"/>
      <c r="F1308" s="56"/>
      <c r="G1308" s="56"/>
      <c r="H1308" s="56"/>
      <c r="I1308" s="56"/>
      <c r="J1308" s="56"/>
      <c r="K1308" s="56"/>
      <c r="L1308" s="64"/>
      <c r="M1308" s="64"/>
      <c r="N1308" s="64"/>
      <c r="O1308" s="64"/>
      <c r="P1308" s="56"/>
      <c r="Q1308" s="67"/>
      <c r="R1308" s="67"/>
      <c r="S1308" s="64"/>
      <c r="T1308" s="64"/>
      <c r="U1308" s="70">
        <f t="shared" ref="U1308" si="1294">IF(E1308="Journée WE",(T1308-S1308)/5400,(T1308-S1308)/3600)</f>
        <v>0</v>
      </c>
      <c r="V1308" s="58">
        <f t="shared" ref="V1308" si="1295">IF(E1308="Journée WE",(T1308-S1308)/(7.5*(720-W1308)),(T1308-S1308)/(7.5*(480-W1308)))</f>
        <v>0</v>
      </c>
      <c r="W1308" s="61" cm="1">
        <f t="array" ref="W1308">SUM(F1308:F1310,H1308:H1310,J1308:J1310,L1308:O1310*5)</f>
        <v>0</v>
      </c>
    </row>
    <row r="1309" spans="1:23" ht="15" customHeight="1" x14ac:dyDescent="0.25">
      <c r="A1309" s="80"/>
      <c r="B1309" s="65"/>
      <c r="C1309" s="65"/>
      <c r="D1309" s="65"/>
      <c r="E1309" s="65"/>
      <c r="F1309" s="24"/>
      <c r="G1309" s="24"/>
      <c r="H1309" s="24"/>
      <c r="I1309" s="24"/>
      <c r="J1309" s="24"/>
      <c r="K1309" s="24"/>
      <c r="L1309" s="65"/>
      <c r="M1309" s="65"/>
      <c r="N1309" s="65"/>
      <c r="O1309" s="65"/>
      <c r="P1309" s="24"/>
      <c r="Q1309" s="68"/>
      <c r="R1309" s="68"/>
      <c r="S1309" s="65"/>
      <c r="T1309" s="65"/>
      <c r="U1309" s="71"/>
      <c r="V1309" s="59"/>
      <c r="W1309" s="62"/>
    </row>
    <row r="1310" spans="1:23" ht="15.75" customHeight="1" thickBot="1" x14ac:dyDescent="0.3">
      <c r="A1310" s="81"/>
      <c r="B1310" s="66"/>
      <c r="C1310" s="66"/>
      <c r="D1310" s="66"/>
      <c r="E1310" s="66"/>
      <c r="F1310" s="57"/>
      <c r="G1310" s="57"/>
      <c r="H1310" s="57"/>
      <c r="I1310" s="57"/>
      <c r="J1310" s="57"/>
      <c r="K1310" s="57"/>
      <c r="L1310" s="66"/>
      <c r="M1310" s="66"/>
      <c r="N1310" s="66"/>
      <c r="O1310" s="66"/>
      <c r="P1310" s="57"/>
      <c r="Q1310" s="69"/>
      <c r="R1310" s="69"/>
      <c r="S1310" s="66"/>
      <c r="T1310" s="66"/>
      <c r="U1310" s="72"/>
      <c r="V1310" s="60"/>
      <c r="W1310" s="63"/>
    </row>
    <row r="1311" spans="1:23" ht="15" customHeight="1" x14ac:dyDescent="0.25">
      <c r="A1311" s="94"/>
      <c r="B1311" s="82">
        <f t="shared" ref="B1311" si="1296">_xlfn.ISOWEEKNUM(A1311)</f>
        <v>52</v>
      </c>
      <c r="C1311" s="82"/>
      <c r="D1311" s="82"/>
      <c r="E1311" s="82"/>
      <c r="F1311" s="53"/>
      <c r="G1311" s="53"/>
      <c r="H1311" s="53"/>
      <c r="I1311" s="53"/>
      <c r="J1311" s="53"/>
      <c r="K1311" s="53"/>
      <c r="L1311" s="82"/>
      <c r="M1311" s="82"/>
      <c r="N1311" s="82"/>
      <c r="O1311" s="82"/>
      <c r="P1311" s="53"/>
      <c r="Q1311" s="85"/>
      <c r="R1311" s="85"/>
      <c r="S1311" s="82"/>
      <c r="T1311" s="88"/>
      <c r="U1311" s="91">
        <f t="shared" ref="U1311" si="1297">IF(E1311="Journée WE",(T1311-S1311)/5400,(T1311-S1311)/3600)</f>
        <v>0</v>
      </c>
      <c r="V1311" s="73">
        <f t="shared" ref="V1311" si="1298">IF(E1311="Journée WE",(T1311-S1311)/(7.5*(720-W1311)),(T1311-S1311)/(7.5*(480-W1311)))</f>
        <v>0</v>
      </c>
      <c r="W1311" s="76" cm="1">
        <f t="array" ref="W1311">SUM(F1311:F1313,H1311:H1313,J1311:J1313,L1311:O1313*5)</f>
        <v>0</v>
      </c>
    </row>
    <row r="1312" spans="1:23" ht="15" customHeight="1" x14ac:dyDescent="0.25">
      <c r="A1312" s="95"/>
      <c r="B1312" s="83"/>
      <c r="C1312" s="83"/>
      <c r="D1312" s="83"/>
      <c r="E1312" s="83"/>
      <c r="F1312" s="54"/>
      <c r="G1312" s="54"/>
      <c r="H1312" s="26"/>
      <c r="I1312" s="26"/>
      <c r="J1312" s="26"/>
      <c r="K1312" s="26"/>
      <c r="L1312" s="83"/>
      <c r="M1312" s="83"/>
      <c r="N1312" s="83"/>
      <c r="O1312" s="83"/>
      <c r="P1312" s="26"/>
      <c r="Q1312" s="86"/>
      <c r="R1312" s="86"/>
      <c r="S1312" s="83"/>
      <c r="T1312" s="89"/>
      <c r="U1312" s="92"/>
      <c r="V1312" s="74"/>
      <c r="W1312" s="77"/>
    </row>
    <row r="1313" spans="1:23" ht="15.75" customHeight="1" thickBot="1" x14ac:dyDescent="0.3">
      <c r="A1313" s="96"/>
      <c r="B1313" s="84"/>
      <c r="C1313" s="84"/>
      <c r="D1313" s="84"/>
      <c r="E1313" s="84"/>
      <c r="F1313" s="55"/>
      <c r="G1313" s="55"/>
      <c r="H1313" s="55"/>
      <c r="I1313" s="55"/>
      <c r="J1313" s="55"/>
      <c r="K1313" s="55"/>
      <c r="L1313" s="84"/>
      <c r="M1313" s="84"/>
      <c r="N1313" s="84"/>
      <c r="O1313" s="84"/>
      <c r="P1313" s="55"/>
      <c r="Q1313" s="87"/>
      <c r="R1313" s="87"/>
      <c r="S1313" s="84"/>
      <c r="T1313" s="90"/>
      <c r="U1313" s="93"/>
      <c r="V1313" s="75"/>
      <c r="W1313" s="78"/>
    </row>
    <row r="1314" spans="1:23" ht="15" customHeight="1" x14ac:dyDescent="0.25">
      <c r="A1314" s="79"/>
      <c r="B1314" s="64">
        <f t="shared" ref="B1314" si="1299">_xlfn.ISOWEEKNUM(A1314)</f>
        <v>52</v>
      </c>
      <c r="C1314" s="64"/>
      <c r="D1314" s="64"/>
      <c r="E1314" s="64"/>
      <c r="F1314" s="56"/>
      <c r="G1314" s="56"/>
      <c r="H1314" s="56"/>
      <c r="I1314" s="56"/>
      <c r="J1314" s="56"/>
      <c r="K1314" s="56"/>
      <c r="L1314" s="64"/>
      <c r="M1314" s="64"/>
      <c r="N1314" s="64"/>
      <c r="O1314" s="64"/>
      <c r="P1314" s="56"/>
      <c r="Q1314" s="67"/>
      <c r="R1314" s="67"/>
      <c r="S1314" s="64"/>
      <c r="T1314" s="64"/>
      <c r="U1314" s="70">
        <f t="shared" ref="U1314" si="1300">IF(E1314="Journée WE",(T1314-S1314)/5400,(T1314-S1314)/3600)</f>
        <v>0</v>
      </c>
      <c r="V1314" s="58">
        <f t="shared" ref="V1314" si="1301">IF(E1314="Journée WE",(T1314-S1314)/(7.5*(720-W1314)),(T1314-S1314)/(7.5*(480-W1314)))</f>
        <v>0</v>
      </c>
      <c r="W1314" s="61" cm="1">
        <f t="array" ref="W1314">SUM(F1314:F1316,H1314:H1316,J1314:J1316,L1314:O1316*5)</f>
        <v>0</v>
      </c>
    </row>
    <row r="1315" spans="1:23" ht="15" customHeight="1" x14ac:dyDescent="0.25">
      <c r="A1315" s="80"/>
      <c r="B1315" s="65"/>
      <c r="C1315" s="65"/>
      <c r="D1315" s="65"/>
      <c r="E1315" s="65"/>
      <c r="F1315" s="24"/>
      <c r="G1315" s="24"/>
      <c r="H1315" s="24"/>
      <c r="I1315" s="24"/>
      <c r="J1315" s="24"/>
      <c r="K1315" s="24"/>
      <c r="L1315" s="65"/>
      <c r="M1315" s="65"/>
      <c r="N1315" s="65"/>
      <c r="O1315" s="65"/>
      <c r="P1315" s="24"/>
      <c r="Q1315" s="68"/>
      <c r="R1315" s="68"/>
      <c r="S1315" s="65"/>
      <c r="T1315" s="65"/>
      <c r="U1315" s="71"/>
      <c r="V1315" s="59"/>
      <c r="W1315" s="62"/>
    </row>
    <row r="1316" spans="1:23" ht="15.75" customHeight="1" thickBot="1" x14ac:dyDescent="0.3">
      <c r="A1316" s="81"/>
      <c r="B1316" s="66"/>
      <c r="C1316" s="66"/>
      <c r="D1316" s="66"/>
      <c r="E1316" s="66"/>
      <c r="F1316" s="57"/>
      <c r="G1316" s="57"/>
      <c r="H1316" s="57"/>
      <c r="I1316" s="57"/>
      <c r="J1316" s="57"/>
      <c r="K1316" s="57"/>
      <c r="L1316" s="66"/>
      <c r="M1316" s="66"/>
      <c r="N1316" s="66"/>
      <c r="O1316" s="66"/>
      <c r="P1316" s="57"/>
      <c r="Q1316" s="69"/>
      <c r="R1316" s="69"/>
      <c r="S1316" s="66"/>
      <c r="T1316" s="66"/>
      <c r="U1316" s="72"/>
      <c r="V1316" s="60"/>
      <c r="W1316" s="63"/>
    </row>
    <row r="1317" spans="1:23" ht="15" customHeight="1" x14ac:dyDescent="0.25">
      <c r="A1317" s="94"/>
      <c r="B1317" s="82">
        <f t="shared" ref="B1317" si="1302">_xlfn.ISOWEEKNUM(A1317)</f>
        <v>52</v>
      </c>
      <c r="C1317" s="82"/>
      <c r="D1317" s="82"/>
      <c r="E1317" s="82"/>
      <c r="F1317" s="53"/>
      <c r="G1317" s="53"/>
      <c r="H1317" s="53"/>
      <c r="I1317" s="53"/>
      <c r="J1317" s="53"/>
      <c r="K1317" s="53"/>
      <c r="L1317" s="82"/>
      <c r="M1317" s="82"/>
      <c r="N1317" s="82"/>
      <c r="O1317" s="82"/>
      <c r="P1317" s="53"/>
      <c r="Q1317" s="85"/>
      <c r="R1317" s="85"/>
      <c r="S1317" s="82"/>
      <c r="T1317" s="88"/>
      <c r="U1317" s="91">
        <f t="shared" ref="U1317" si="1303">IF(E1317="Journée WE",(T1317-S1317)/5400,(T1317-S1317)/3600)</f>
        <v>0</v>
      </c>
      <c r="V1317" s="73">
        <f t="shared" ref="V1317" si="1304">IF(E1317="Journée WE",(T1317-S1317)/(7.5*(720-W1317)),(T1317-S1317)/(7.5*(480-W1317)))</f>
        <v>0</v>
      </c>
      <c r="W1317" s="76" cm="1">
        <f t="array" ref="W1317">SUM(F1317:F1319,H1317:H1319,J1317:J1319,L1317:O1319*5)</f>
        <v>0</v>
      </c>
    </row>
    <row r="1318" spans="1:23" ht="15" customHeight="1" x14ac:dyDescent="0.25">
      <c r="A1318" s="95"/>
      <c r="B1318" s="83"/>
      <c r="C1318" s="83"/>
      <c r="D1318" s="83"/>
      <c r="E1318" s="83"/>
      <c r="F1318" s="54"/>
      <c r="G1318" s="54"/>
      <c r="H1318" s="26"/>
      <c r="I1318" s="26"/>
      <c r="J1318" s="26"/>
      <c r="K1318" s="26"/>
      <c r="L1318" s="83"/>
      <c r="M1318" s="83"/>
      <c r="N1318" s="83"/>
      <c r="O1318" s="83"/>
      <c r="P1318" s="26"/>
      <c r="Q1318" s="86"/>
      <c r="R1318" s="86"/>
      <c r="S1318" s="83"/>
      <c r="T1318" s="89"/>
      <c r="U1318" s="92"/>
      <c r="V1318" s="74"/>
      <c r="W1318" s="77"/>
    </row>
    <row r="1319" spans="1:23" ht="15.75" customHeight="1" thickBot="1" x14ac:dyDescent="0.3">
      <c r="A1319" s="96"/>
      <c r="B1319" s="84"/>
      <c r="C1319" s="84"/>
      <c r="D1319" s="84"/>
      <c r="E1319" s="84"/>
      <c r="F1319" s="55"/>
      <c r="G1319" s="55"/>
      <c r="H1319" s="55"/>
      <c r="I1319" s="55"/>
      <c r="J1319" s="55"/>
      <c r="K1319" s="55"/>
      <c r="L1319" s="84"/>
      <c r="M1319" s="84"/>
      <c r="N1319" s="84"/>
      <c r="O1319" s="84"/>
      <c r="P1319" s="55"/>
      <c r="Q1319" s="87"/>
      <c r="R1319" s="87"/>
      <c r="S1319" s="84"/>
      <c r="T1319" s="90"/>
      <c r="U1319" s="93"/>
      <c r="V1319" s="75"/>
      <c r="W1319" s="78"/>
    </row>
    <row r="1320" spans="1:23" ht="15" customHeight="1" x14ac:dyDescent="0.25">
      <c r="A1320" s="79"/>
      <c r="B1320" s="64">
        <f t="shared" ref="B1320" si="1305">_xlfn.ISOWEEKNUM(A1320)</f>
        <v>52</v>
      </c>
      <c r="C1320" s="64"/>
      <c r="D1320" s="64"/>
      <c r="E1320" s="64"/>
      <c r="F1320" s="56"/>
      <c r="G1320" s="56"/>
      <c r="H1320" s="56"/>
      <c r="I1320" s="56"/>
      <c r="J1320" s="56"/>
      <c r="K1320" s="56"/>
      <c r="L1320" s="64"/>
      <c r="M1320" s="64"/>
      <c r="N1320" s="64"/>
      <c r="O1320" s="64"/>
      <c r="P1320" s="56"/>
      <c r="Q1320" s="67"/>
      <c r="R1320" s="67"/>
      <c r="S1320" s="64"/>
      <c r="T1320" s="64"/>
      <c r="U1320" s="70">
        <f t="shared" ref="U1320" si="1306">IF(E1320="Journée WE",(T1320-S1320)/5400,(T1320-S1320)/3600)</f>
        <v>0</v>
      </c>
      <c r="V1320" s="58">
        <f t="shared" ref="V1320" si="1307">IF(E1320="Journée WE",(T1320-S1320)/(7.5*(720-W1320)),(T1320-S1320)/(7.5*(480-W1320)))</f>
        <v>0</v>
      </c>
      <c r="W1320" s="61" cm="1">
        <f t="array" ref="W1320">SUM(F1320:F1322,H1320:H1322,J1320:J1322,L1320:O1322*5)</f>
        <v>0</v>
      </c>
    </row>
    <row r="1321" spans="1:23" ht="15" customHeight="1" x14ac:dyDescent="0.25">
      <c r="A1321" s="80"/>
      <c r="B1321" s="65"/>
      <c r="C1321" s="65"/>
      <c r="D1321" s="65"/>
      <c r="E1321" s="65"/>
      <c r="F1321" s="24"/>
      <c r="G1321" s="24"/>
      <c r="H1321" s="24"/>
      <c r="I1321" s="24"/>
      <c r="J1321" s="24"/>
      <c r="K1321" s="24"/>
      <c r="L1321" s="65"/>
      <c r="M1321" s="65"/>
      <c r="N1321" s="65"/>
      <c r="O1321" s="65"/>
      <c r="P1321" s="24"/>
      <c r="Q1321" s="68"/>
      <c r="R1321" s="68"/>
      <c r="S1321" s="65"/>
      <c r="T1321" s="65"/>
      <c r="U1321" s="71"/>
      <c r="V1321" s="59"/>
      <c r="W1321" s="62"/>
    </row>
    <row r="1322" spans="1:23" ht="15.75" customHeight="1" thickBot="1" x14ac:dyDescent="0.3">
      <c r="A1322" s="81"/>
      <c r="B1322" s="66"/>
      <c r="C1322" s="66"/>
      <c r="D1322" s="66"/>
      <c r="E1322" s="66"/>
      <c r="F1322" s="57"/>
      <c r="G1322" s="57"/>
      <c r="H1322" s="57"/>
      <c r="I1322" s="57"/>
      <c r="J1322" s="57"/>
      <c r="K1322" s="57"/>
      <c r="L1322" s="66"/>
      <c r="M1322" s="66"/>
      <c r="N1322" s="66"/>
      <c r="O1322" s="66"/>
      <c r="P1322" s="57"/>
      <c r="Q1322" s="69"/>
      <c r="R1322" s="69"/>
      <c r="S1322" s="66"/>
      <c r="T1322" s="66"/>
      <c r="U1322" s="72"/>
      <c r="V1322" s="60"/>
      <c r="W1322" s="63"/>
    </row>
    <row r="1323" spans="1:23" ht="15" customHeight="1" x14ac:dyDescent="0.25">
      <c r="A1323" s="94"/>
      <c r="B1323" s="82">
        <f t="shared" ref="B1323" si="1308">_xlfn.ISOWEEKNUM(A1323)</f>
        <v>52</v>
      </c>
      <c r="C1323" s="82"/>
      <c r="D1323" s="82"/>
      <c r="E1323" s="82"/>
      <c r="F1323" s="53"/>
      <c r="G1323" s="53"/>
      <c r="H1323" s="53"/>
      <c r="I1323" s="53"/>
      <c r="J1323" s="53"/>
      <c r="K1323" s="53"/>
      <c r="L1323" s="82"/>
      <c r="M1323" s="82"/>
      <c r="N1323" s="82"/>
      <c r="O1323" s="82"/>
      <c r="P1323" s="53"/>
      <c r="Q1323" s="85"/>
      <c r="R1323" s="85"/>
      <c r="S1323" s="82"/>
      <c r="T1323" s="88"/>
      <c r="U1323" s="91">
        <f t="shared" ref="U1323" si="1309">IF(E1323="Journée WE",(T1323-S1323)/5400,(T1323-S1323)/3600)</f>
        <v>0</v>
      </c>
      <c r="V1323" s="73">
        <f t="shared" ref="V1323" si="1310">IF(E1323="Journée WE",(T1323-S1323)/(7.5*(720-W1323)),(T1323-S1323)/(7.5*(480-W1323)))</f>
        <v>0</v>
      </c>
      <c r="W1323" s="76" cm="1">
        <f t="array" ref="W1323">SUM(F1323:F1325,H1323:H1325,J1323:J1325,L1323:O1325*5)</f>
        <v>0</v>
      </c>
    </row>
    <row r="1324" spans="1:23" ht="15" customHeight="1" x14ac:dyDescent="0.25">
      <c r="A1324" s="95"/>
      <c r="B1324" s="83"/>
      <c r="C1324" s="83"/>
      <c r="D1324" s="83"/>
      <c r="E1324" s="83"/>
      <c r="F1324" s="54"/>
      <c r="G1324" s="54"/>
      <c r="H1324" s="26"/>
      <c r="I1324" s="26"/>
      <c r="J1324" s="26"/>
      <c r="K1324" s="26"/>
      <c r="L1324" s="83"/>
      <c r="M1324" s="83"/>
      <c r="N1324" s="83"/>
      <c r="O1324" s="83"/>
      <c r="P1324" s="26"/>
      <c r="Q1324" s="86"/>
      <c r="R1324" s="86"/>
      <c r="S1324" s="83"/>
      <c r="T1324" s="89"/>
      <c r="U1324" s="92"/>
      <c r="V1324" s="74"/>
      <c r="W1324" s="77"/>
    </row>
    <row r="1325" spans="1:23" ht="15.75" customHeight="1" thickBot="1" x14ac:dyDescent="0.3">
      <c r="A1325" s="96"/>
      <c r="B1325" s="84"/>
      <c r="C1325" s="84"/>
      <c r="D1325" s="84"/>
      <c r="E1325" s="84"/>
      <c r="F1325" s="55"/>
      <c r="G1325" s="55"/>
      <c r="H1325" s="55"/>
      <c r="I1325" s="55"/>
      <c r="J1325" s="55"/>
      <c r="K1325" s="55"/>
      <c r="L1325" s="84"/>
      <c r="M1325" s="84"/>
      <c r="N1325" s="84"/>
      <c r="O1325" s="84"/>
      <c r="P1325" s="55"/>
      <c r="Q1325" s="87"/>
      <c r="R1325" s="87"/>
      <c r="S1325" s="84"/>
      <c r="T1325" s="90"/>
      <c r="U1325" s="93"/>
      <c r="V1325" s="75"/>
      <c r="W1325" s="78"/>
    </row>
    <row r="1326" spans="1:23" ht="15" customHeight="1" x14ac:dyDescent="0.25">
      <c r="A1326" s="79"/>
      <c r="B1326" s="64">
        <f t="shared" ref="B1326" si="1311">_xlfn.ISOWEEKNUM(A1326)</f>
        <v>52</v>
      </c>
      <c r="C1326" s="64"/>
      <c r="D1326" s="64"/>
      <c r="E1326" s="64"/>
      <c r="F1326" s="56"/>
      <c r="G1326" s="56"/>
      <c r="H1326" s="56"/>
      <c r="I1326" s="56"/>
      <c r="J1326" s="56"/>
      <c r="K1326" s="56"/>
      <c r="L1326" s="64"/>
      <c r="M1326" s="64"/>
      <c r="N1326" s="64"/>
      <c r="O1326" s="64"/>
      <c r="P1326" s="56"/>
      <c r="Q1326" s="67"/>
      <c r="R1326" s="67"/>
      <c r="S1326" s="64"/>
      <c r="T1326" s="64"/>
      <c r="U1326" s="70">
        <f t="shared" ref="U1326" si="1312">IF(E1326="Journée WE",(T1326-S1326)/5400,(T1326-S1326)/3600)</f>
        <v>0</v>
      </c>
      <c r="V1326" s="58">
        <f t="shared" ref="V1326" si="1313">IF(E1326="Journée WE",(T1326-S1326)/(7.5*(720-W1326)),(T1326-S1326)/(7.5*(480-W1326)))</f>
        <v>0</v>
      </c>
      <c r="W1326" s="61" cm="1">
        <f t="array" ref="W1326">SUM(F1326:F1328,H1326:H1328,J1326:J1328,L1326:O1328*5)</f>
        <v>0</v>
      </c>
    </row>
    <row r="1327" spans="1:23" ht="15" customHeight="1" x14ac:dyDescent="0.25">
      <c r="A1327" s="80"/>
      <c r="B1327" s="65"/>
      <c r="C1327" s="65"/>
      <c r="D1327" s="65"/>
      <c r="E1327" s="65"/>
      <c r="F1327" s="24"/>
      <c r="G1327" s="24"/>
      <c r="H1327" s="24"/>
      <c r="I1327" s="24"/>
      <c r="J1327" s="24"/>
      <c r="K1327" s="24"/>
      <c r="L1327" s="65"/>
      <c r="M1327" s="65"/>
      <c r="N1327" s="65"/>
      <c r="O1327" s="65"/>
      <c r="P1327" s="24"/>
      <c r="Q1327" s="68"/>
      <c r="R1327" s="68"/>
      <c r="S1327" s="65"/>
      <c r="T1327" s="65"/>
      <c r="U1327" s="71"/>
      <c r="V1327" s="59"/>
      <c r="W1327" s="62"/>
    </row>
    <row r="1328" spans="1:23" ht="15.75" customHeight="1" thickBot="1" x14ac:dyDescent="0.3">
      <c r="A1328" s="81"/>
      <c r="B1328" s="66"/>
      <c r="C1328" s="66"/>
      <c r="D1328" s="66"/>
      <c r="E1328" s="66"/>
      <c r="F1328" s="57"/>
      <c r="G1328" s="57"/>
      <c r="H1328" s="57"/>
      <c r="I1328" s="57"/>
      <c r="J1328" s="57"/>
      <c r="K1328" s="57"/>
      <c r="L1328" s="66"/>
      <c r="M1328" s="66"/>
      <c r="N1328" s="66"/>
      <c r="O1328" s="66"/>
      <c r="P1328" s="57"/>
      <c r="Q1328" s="69"/>
      <c r="R1328" s="69"/>
      <c r="S1328" s="66"/>
      <c r="T1328" s="66"/>
      <c r="U1328" s="72"/>
      <c r="V1328" s="60"/>
      <c r="W1328" s="63"/>
    </row>
    <row r="1329" spans="1:23" ht="15" customHeight="1" x14ac:dyDescent="0.25">
      <c r="A1329" s="94"/>
      <c r="B1329" s="82">
        <f t="shared" ref="B1329" si="1314">_xlfn.ISOWEEKNUM(A1329)</f>
        <v>52</v>
      </c>
      <c r="C1329" s="82"/>
      <c r="D1329" s="82"/>
      <c r="E1329" s="82"/>
      <c r="F1329" s="53"/>
      <c r="G1329" s="53"/>
      <c r="H1329" s="53"/>
      <c r="I1329" s="53"/>
      <c r="J1329" s="53"/>
      <c r="K1329" s="53"/>
      <c r="L1329" s="82"/>
      <c r="M1329" s="82"/>
      <c r="N1329" s="82"/>
      <c r="O1329" s="82"/>
      <c r="P1329" s="53"/>
      <c r="Q1329" s="85"/>
      <c r="R1329" s="85"/>
      <c r="S1329" s="82"/>
      <c r="T1329" s="88"/>
      <c r="U1329" s="91">
        <f t="shared" ref="U1329" si="1315">IF(E1329="Journée WE",(T1329-S1329)/5400,(T1329-S1329)/3600)</f>
        <v>0</v>
      </c>
      <c r="V1329" s="73">
        <f t="shared" ref="V1329" si="1316">IF(E1329="Journée WE",(T1329-S1329)/(7.5*(720-W1329)),(T1329-S1329)/(7.5*(480-W1329)))</f>
        <v>0</v>
      </c>
      <c r="W1329" s="76" cm="1">
        <f t="array" ref="W1329">SUM(F1329:F1331,H1329:H1331,J1329:J1331,L1329:O1331*5)</f>
        <v>0</v>
      </c>
    </row>
    <row r="1330" spans="1:23" ht="15" customHeight="1" x14ac:dyDescent="0.25">
      <c r="A1330" s="95"/>
      <c r="B1330" s="83"/>
      <c r="C1330" s="83"/>
      <c r="D1330" s="83"/>
      <c r="E1330" s="83"/>
      <c r="F1330" s="54"/>
      <c r="G1330" s="54"/>
      <c r="H1330" s="26"/>
      <c r="I1330" s="26"/>
      <c r="J1330" s="26"/>
      <c r="K1330" s="26"/>
      <c r="L1330" s="83"/>
      <c r="M1330" s="83"/>
      <c r="N1330" s="83"/>
      <c r="O1330" s="83"/>
      <c r="P1330" s="26"/>
      <c r="Q1330" s="86"/>
      <c r="R1330" s="86"/>
      <c r="S1330" s="83"/>
      <c r="T1330" s="89"/>
      <c r="U1330" s="92"/>
      <c r="V1330" s="74"/>
      <c r="W1330" s="77"/>
    </row>
    <row r="1331" spans="1:23" ht="15.75" customHeight="1" thickBot="1" x14ac:dyDescent="0.3">
      <c r="A1331" s="96"/>
      <c r="B1331" s="84"/>
      <c r="C1331" s="84"/>
      <c r="D1331" s="84"/>
      <c r="E1331" s="84"/>
      <c r="F1331" s="55"/>
      <c r="G1331" s="55"/>
      <c r="H1331" s="55"/>
      <c r="I1331" s="55"/>
      <c r="J1331" s="55"/>
      <c r="K1331" s="55"/>
      <c r="L1331" s="84"/>
      <c r="M1331" s="84"/>
      <c r="N1331" s="84"/>
      <c r="O1331" s="84"/>
      <c r="P1331" s="55"/>
      <c r="Q1331" s="87"/>
      <c r="R1331" s="87"/>
      <c r="S1331" s="84"/>
      <c r="T1331" s="90"/>
      <c r="U1331" s="93"/>
      <c r="V1331" s="75"/>
      <c r="W1331" s="78"/>
    </row>
    <row r="1332" spans="1:23" ht="15" customHeight="1" x14ac:dyDescent="0.25">
      <c r="A1332" s="79"/>
      <c r="B1332" s="64">
        <f t="shared" ref="B1332" si="1317">_xlfn.ISOWEEKNUM(A1332)</f>
        <v>52</v>
      </c>
      <c r="C1332" s="64"/>
      <c r="D1332" s="64"/>
      <c r="E1332" s="64"/>
      <c r="F1332" s="56"/>
      <c r="G1332" s="56"/>
      <c r="H1332" s="56"/>
      <c r="I1332" s="56"/>
      <c r="J1332" s="56"/>
      <c r="K1332" s="56"/>
      <c r="L1332" s="64"/>
      <c r="M1332" s="64"/>
      <c r="N1332" s="64"/>
      <c r="O1332" s="64"/>
      <c r="P1332" s="56"/>
      <c r="Q1332" s="67"/>
      <c r="R1332" s="67"/>
      <c r="S1332" s="64"/>
      <c r="T1332" s="64"/>
      <c r="U1332" s="70">
        <f t="shared" ref="U1332" si="1318">IF(E1332="Journée WE",(T1332-S1332)/5400,(T1332-S1332)/3600)</f>
        <v>0</v>
      </c>
      <c r="V1332" s="58">
        <f t="shared" ref="V1332" si="1319">IF(E1332="Journée WE",(T1332-S1332)/(7.5*(720-W1332)),(T1332-S1332)/(7.5*(480-W1332)))</f>
        <v>0</v>
      </c>
      <c r="W1332" s="61" cm="1">
        <f t="array" ref="W1332">SUM(F1332:F1334,H1332:H1334,J1332:J1334,L1332:O1334*5)</f>
        <v>0</v>
      </c>
    </row>
    <row r="1333" spans="1:23" ht="15" customHeight="1" x14ac:dyDescent="0.25">
      <c r="A1333" s="80"/>
      <c r="B1333" s="65"/>
      <c r="C1333" s="65"/>
      <c r="D1333" s="65"/>
      <c r="E1333" s="65"/>
      <c r="F1333" s="24"/>
      <c r="G1333" s="24"/>
      <c r="H1333" s="24"/>
      <c r="I1333" s="24"/>
      <c r="J1333" s="24"/>
      <c r="K1333" s="24"/>
      <c r="L1333" s="65"/>
      <c r="M1333" s="65"/>
      <c r="N1333" s="65"/>
      <c r="O1333" s="65"/>
      <c r="P1333" s="24"/>
      <c r="Q1333" s="68"/>
      <c r="R1333" s="68"/>
      <c r="S1333" s="65"/>
      <c r="T1333" s="65"/>
      <c r="U1333" s="71"/>
      <c r="V1333" s="59"/>
      <c r="W1333" s="62"/>
    </row>
    <row r="1334" spans="1:23" ht="15.75" customHeight="1" thickBot="1" x14ac:dyDescent="0.3">
      <c r="A1334" s="81"/>
      <c r="B1334" s="66"/>
      <c r="C1334" s="66"/>
      <c r="D1334" s="66"/>
      <c r="E1334" s="66"/>
      <c r="F1334" s="57"/>
      <c r="G1334" s="57"/>
      <c r="H1334" s="57"/>
      <c r="I1334" s="57"/>
      <c r="J1334" s="57"/>
      <c r="K1334" s="57"/>
      <c r="L1334" s="66"/>
      <c r="M1334" s="66"/>
      <c r="N1334" s="66"/>
      <c r="O1334" s="66"/>
      <c r="P1334" s="57"/>
      <c r="Q1334" s="69"/>
      <c r="R1334" s="69"/>
      <c r="S1334" s="66"/>
      <c r="T1334" s="66"/>
      <c r="U1334" s="72"/>
      <c r="V1334" s="60"/>
      <c r="W1334" s="63"/>
    </row>
    <row r="1335" spans="1:23" ht="15" customHeight="1" x14ac:dyDescent="0.25">
      <c r="A1335" s="94"/>
      <c r="B1335" s="82">
        <f t="shared" ref="B1335" si="1320">_xlfn.ISOWEEKNUM(A1335)</f>
        <v>52</v>
      </c>
      <c r="C1335" s="82"/>
      <c r="D1335" s="82"/>
      <c r="E1335" s="82"/>
      <c r="F1335" s="53"/>
      <c r="G1335" s="53"/>
      <c r="H1335" s="53"/>
      <c r="I1335" s="53"/>
      <c r="J1335" s="53"/>
      <c r="K1335" s="53"/>
      <c r="L1335" s="82"/>
      <c r="M1335" s="82"/>
      <c r="N1335" s="82"/>
      <c r="O1335" s="82"/>
      <c r="P1335" s="53"/>
      <c r="Q1335" s="85"/>
      <c r="R1335" s="85"/>
      <c r="S1335" s="82"/>
      <c r="T1335" s="88"/>
      <c r="U1335" s="91">
        <f t="shared" ref="U1335" si="1321">IF(E1335="Journée WE",(T1335-S1335)/5400,(T1335-S1335)/3600)</f>
        <v>0</v>
      </c>
      <c r="V1335" s="73">
        <f t="shared" ref="V1335" si="1322">IF(E1335="Journée WE",(T1335-S1335)/(7.5*(720-W1335)),(T1335-S1335)/(7.5*(480-W1335)))</f>
        <v>0</v>
      </c>
      <c r="W1335" s="76" cm="1">
        <f t="array" ref="W1335">SUM(F1335:F1337,H1335:H1337,J1335:J1337,L1335:O1337*5)</f>
        <v>0</v>
      </c>
    </row>
    <row r="1336" spans="1:23" ht="15" customHeight="1" x14ac:dyDescent="0.25">
      <c r="A1336" s="95"/>
      <c r="B1336" s="83"/>
      <c r="C1336" s="83"/>
      <c r="D1336" s="83"/>
      <c r="E1336" s="83"/>
      <c r="F1336" s="54"/>
      <c r="G1336" s="54"/>
      <c r="H1336" s="26"/>
      <c r="I1336" s="26"/>
      <c r="J1336" s="26"/>
      <c r="K1336" s="26"/>
      <c r="L1336" s="83"/>
      <c r="M1336" s="83"/>
      <c r="N1336" s="83"/>
      <c r="O1336" s="83"/>
      <c r="P1336" s="26"/>
      <c r="Q1336" s="86"/>
      <c r="R1336" s="86"/>
      <c r="S1336" s="83"/>
      <c r="T1336" s="89"/>
      <c r="U1336" s="92"/>
      <c r="V1336" s="74"/>
      <c r="W1336" s="77"/>
    </row>
    <row r="1337" spans="1:23" ht="15.75" customHeight="1" thickBot="1" x14ac:dyDescent="0.3">
      <c r="A1337" s="96"/>
      <c r="B1337" s="84"/>
      <c r="C1337" s="84"/>
      <c r="D1337" s="84"/>
      <c r="E1337" s="84"/>
      <c r="F1337" s="55"/>
      <c r="G1337" s="55"/>
      <c r="H1337" s="55"/>
      <c r="I1337" s="55"/>
      <c r="J1337" s="55"/>
      <c r="K1337" s="55"/>
      <c r="L1337" s="84"/>
      <c r="M1337" s="84"/>
      <c r="N1337" s="84"/>
      <c r="O1337" s="84"/>
      <c r="P1337" s="55"/>
      <c r="Q1337" s="87"/>
      <c r="R1337" s="87"/>
      <c r="S1337" s="84"/>
      <c r="T1337" s="90"/>
      <c r="U1337" s="93"/>
      <c r="V1337" s="75"/>
      <c r="W1337" s="78"/>
    </row>
    <row r="1338" spans="1:23" ht="15" customHeight="1" x14ac:dyDescent="0.25">
      <c r="A1338" s="79"/>
      <c r="B1338" s="64">
        <f t="shared" ref="B1338" si="1323">_xlfn.ISOWEEKNUM(A1338)</f>
        <v>52</v>
      </c>
      <c r="C1338" s="64"/>
      <c r="D1338" s="64"/>
      <c r="E1338" s="64"/>
      <c r="F1338" s="56"/>
      <c r="G1338" s="56"/>
      <c r="H1338" s="56"/>
      <c r="I1338" s="56"/>
      <c r="J1338" s="56"/>
      <c r="K1338" s="56"/>
      <c r="L1338" s="64"/>
      <c r="M1338" s="64"/>
      <c r="N1338" s="64"/>
      <c r="O1338" s="64"/>
      <c r="P1338" s="56"/>
      <c r="Q1338" s="67"/>
      <c r="R1338" s="67"/>
      <c r="S1338" s="64"/>
      <c r="T1338" s="64"/>
      <c r="U1338" s="70">
        <f t="shared" ref="U1338" si="1324">IF(E1338="Journée WE",(T1338-S1338)/5400,(T1338-S1338)/3600)</f>
        <v>0</v>
      </c>
      <c r="V1338" s="58">
        <f t="shared" ref="V1338" si="1325">IF(E1338="Journée WE",(T1338-S1338)/(7.5*(720-W1338)),(T1338-S1338)/(7.5*(480-W1338)))</f>
        <v>0</v>
      </c>
      <c r="W1338" s="61" cm="1">
        <f t="array" ref="W1338">SUM(F1338:F1340,H1338:H1340,J1338:J1340,L1338:O1340*5)</f>
        <v>0</v>
      </c>
    </row>
    <row r="1339" spans="1:23" ht="15" customHeight="1" x14ac:dyDescent="0.25">
      <c r="A1339" s="80"/>
      <c r="B1339" s="65"/>
      <c r="C1339" s="65"/>
      <c r="D1339" s="65"/>
      <c r="E1339" s="65"/>
      <c r="F1339" s="24"/>
      <c r="G1339" s="24"/>
      <c r="H1339" s="24"/>
      <c r="I1339" s="24"/>
      <c r="J1339" s="24"/>
      <c r="K1339" s="24"/>
      <c r="L1339" s="65"/>
      <c r="M1339" s="65"/>
      <c r="N1339" s="65"/>
      <c r="O1339" s="65"/>
      <c r="P1339" s="24"/>
      <c r="Q1339" s="68"/>
      <c r="R1339" s="68"/>
      <c r="S1339" s="65"/>
      <c r="T1339" s="65"/>
      <c r="U1339" s="71"/>
      <c r="V1339" s="59"/>
      <c r="W1339" s="62"/>
    </row>
    <row r="1340" spans="1:23" ht="15.75" customHeight="1" thickBot="1" x14ac:dyDescent="0.3">
      <c r="A1340" s="81"/>
      <c r="B1340" s="66"/>
      <c r="C1340" s="66"/>
      <c r="D1340" s="66"/>
      <c r="E1340" s="66"/>
      <c r="F1340" s="57"/>
      <c r="G1340" s="57"/>
      <c r="H1340" s="57"/>
      <c r="I1340" s="57"/>
      <c r="J1340" s="57"/>
      <c r="K1340" s="57"/>
      <c r="L1340" s="66"/>
      <c r="M1340" s="66"/>
      <c r="N1340" s="66"/>
      <c r="O1340" s="66"/>
      <c r="P1340" s="57"/>
      <c r="Q1340" s="69"/>
      <c r="R1340" s="69"/>
      <c r="S1340" s="66"/>
      <c r="T1340" s="66"/>
      <c r="U1340" s="72"/>
      <c r="V1340" s="60"/>
      <c r="W1340" s="63"/>
    </row>
    <row r="1341" spans="1:23" ht="15" customHeight="1" x14ac:dyDescent="0.25">
      <c r="A1341" s="94"/>
      <c r="B1341" s="82">
        <f t="shared" ref="B1341" si="1326">_xlfn.ISOWEEKNUM(A1341)</f>
        <v>52</v>
      </c>
      <c r="C1341" s="82"/>
      <c r="D1341" s="82"/>
      <c r="E1341" s="82"/>
      <c r="F1341" s="53"/>
      <c r="G1341" s="53"/>
      <c r="H1341" s="53"/>
      <c r="I1341" s="53"/>
      <c r="J1341" s="53"/>
      <c r="K1341" s="53"/>
      <c r="L1341" s="82"/>
      <c r="M1341" s="82"/>
      <c r="N1341" s="82"/>
      <c r="O1341" s="82"/>
      <c r="P1341" s="53"/>
      <c r="Q1341" s="85"/>
      <c r="R1341" s="85"/>
      <c r="S1341" s="82"/>
      <c r="T1341" s="88"/>
      <c r="U1341" s="91">
        <f t="shared" ref="U1341" si="1327">IF(E1341="Journée WE",(T1341-S1341)/5400,(T1341-S1341)/3600)</f>
        <v>0</v>
      </c>
      <c r="V1341" s="73">
        <f t="shared" ref="V1341" si="1328">IF(E1341="Journée WE",(T1341-S1341)/(7.5*(720-W1341)),(T1341-S1341)/(7.5*(480-W1341)))</f>
        <v>0</v>
      </c>
      <c r="W1341" s="76" cm="1">
        <f t="array" ref="W1341">SUM(F1341:F1343,H1341:H1343,J1341:J1343,L1341:O1343*5)</f>
        <v>0</v>
      </c>
    </row>
    <row r="1342" spans="1:23" ht="15" customHeight="1" x14ac:dyDescent="0.25">
      <c r="A1342" s="95"/>
      <c r="B1342" s="83"/>
      <c r="C1342" s="83"/>
      <c r="D1342" s="83"/>
      <c r="E1342" s="83"/>
      <c r="F1342" s="54"/>
      <c r="G1342" s="54"/>
      <c r="H1342" s="26"/>
      <c r="I1342" s="26"/>
      <c r="J1342" s="26"/>
      <c r="K1342" s="26"/>
      <c r="L1342" s="83"/>
      <c r="M1342" s="83"/>
      <c r="N1342" s="83"/>
      <c r="O1342" s="83"/>
      <c r="P1342" s="26"/>
      <c r="Q1342" s="86"/>
      <c r="R1342" s="86"/>
      <c r="S1342" s="83"/>
      <c r="T1342" s="89"/>
      <c r="U1342" s="92"/>
      <c r="V1342" s="74"/>
      <c r="W1342" s="77"/>
    </row>
    <row r="1343" spans="1:23" ht="15.75" customHeight="1" thickBot="1" x14ac:dyDescent="0.3">
      <c r="A1343" s="96"/>
      <c r="B1343" s="84"/>
      <c r="C1343" s="84"/>
      <c r="D1343" s="84"/>
      <c r="E1343" s="84"/>
      <c r="F1343" s="55"/>
      <c r="G1343" s="55"/>
      <c r="H1343" s="55"/>
      <c r="I1343" s="55"/>
      <c r="J1343" s="55"/>
      <c r="K1343" s="55"/>
      <c r="L1343" s="84"/>
      <c r="M1343" s="84"/>
      <c r="N1343" s="84"/>
      <c r="O1343" s="84"/>
      <c r="P1343" s="55"/>
      <c r="Q1343" s="87"/>
      <c r="R1343" s="87"/>
      <c r="S1343" s="84"/>
      <c r="T1343" s="90"/>
      <c r="U1343" s="93"/>
      <c r="V1343" s="75"/>
      <c r="W1343" s="78"/>
    </row>
    <row r="1344" spans="1:23" ht="15" customHeight="1" x14ac:dyDescent="0.25">
      <c r="A1344" s="79"/>
      <c r="B1344" s="64">
        <f t="shared" ref="B1344" si="1329">_xlfn.ISOWEEKNUM(A1344)</f>
        <v>52</v>
      </c>
      <c r="C1344" s="64"/>
      <c r="D1344" s="64"/>
      <c r="E1344" s="64"/>
      <c r="F1344" s="56"/>
      <c r="G1344" s="56"/>
      <c r="H1344" s="56"/>
      <c r="I1344" s="56"/>
      <c r="J1344" s="56"/>
      <c r="K1344" s="56"/>
      <c r="L1344" s="64"/>
      <c r="M1344" s="64"/>
      <c r="N1344" s="64"/>
      <c r="O1344" s="64"/>
      <c r="P1344" s="56"/>
      <c r="Q1344" s="67"/>
      <c r="R1344" s="67"/>
      <c r="S1344" s="64"/>
      <c r="T1344" s="64"/>
      <c r="U1344" s="70">
        <f t="shared" ref="U1344" si="1330">IF(E1344="Journée WE",(T1344-S1344)/5400,(T1344-S1344)/3600)</f>
        <v>0</v>
      </c>
      <c r="V1344" s="58">
        <f t="shared" ref="V1344" si="1331">IF(E1344="Journée WE",(T1344-S1344)/(7.5*(720-W1344)),(T1344-S1344)/(7.5*(480-W1344)))</f>
        <v>0</v>
      </c>
      <c r="W1344" s="61" cm="1">
        <f t="array" ref="W1344">SUM(F1344:F1346,H1344:H1346,J1344:J1346,L1344:O1346*5)</f>
        <v>0</v>
      </c>
    </row>
    <row r="1345" spans="1:23" ht="15" customHeight="1" x14ac:dyDescent="0.25">
      <c r="A1345" s="80"/>
      <c r="B1345" s="65"/>
      <c r="C1345" s="65"/>
      <c r="D1345" s="65"/>
      <c r="E1345" s="65"/>
      <c r="F1345" s="24"/>
      <c r="G1345" s="24"/>
      <c r="H1345" s="24"/>
      <c r="I1345" s="24"/>
      <c r="J1345" s="24"/>
      <c r="K1345" s="24"/>
      <c r="L1345" s="65"/>
      <c r="M1345" s="65"/>
      <c r="N1345" s="65"/>
      <c r="O1345" s="65"/>
      <c r="P1345" s="24"/>
      <c r="Q1345" s="68"/>
      <c r="R1345" s="68"/>
      <c r="S1345" s="65"/>
      <c r="T1345" s="65"/>
      <c r="U1345" s="71"/>
      <c r="V1345" s="59"/>
      <c r="W1345" s="62"/>
    </row>
    <row r="1346" spans="1:23" ht="15.75" customHeight="1" thickBot="1" x14ac:dyDescent="0.3">
      <c r="A1346" s="81"/>
      <c r="B1346" s="66"/>
      <c r="C1346" s="66"/>
      <c r="D1346" s="66"/>
      <c r="E1346" s="66"/>
      <c r="F1346" s="57"/>
      <c r="G1346" s="57"/>
      <c r="H1346" s="57"/>
      <c r="I1346" s="57"/>
      <c r="J1346" s="57"/>
      <c r="K1346" s="57"/>
      <c r="L1346" s="66"/>
      <c r="M1346" s="66"/>
      <c r="N1346" s="66"/>
      <c r="O1346" s="66"/>
      <c r="P1346" s="57"/>
      <c r="Q1346" s="69"/>
      <c r="R1346" s="69"/>
      <c r="S1346" s="66"/>
      <c r="T1346" s="66"/>
      <c r="U1346" s="72"/>
      <c r="V1346" s="60"/>
      <c r="W1346" s="63"/>
    </row>
    <row r="1347" spans="1:23" ht="15" customHeight="1" x14ac:dyDescent="0.25">
      <c r="A1347" s="94"/>
      <c r="B1347" s="82">
        <f t="shared" ref="B1347" si="1332">_xlfn.ISOWEEKNUM(A1347)</f>
        <v>52</v>
      </c>
      <c r="C1347" s="82"/>
      <c r="D1347" s="82"/>
      <c r="E1347" s="82"/>
      <c r="F1347" s="53"/>
      <c r="G1347" s="53"/>
      <c r="H1347" s="53"/>
      <c r="I1347" s="53"/>
      <c r="J1347" s="53"/>
      <c r="K1347" s="53"/>
      <c r="L1347" s="82"/>
      <c r="M1347" s="82"/>
      <c r="N1347" s="82"/>
      <c r="O1347" s="82"/>
      <c r="P1347" s="53"/>
      <c r="Q1347" s="85"/>
      <c r="R1347" s="85"/>
      <c r="S1347" s="82"/>
      <c r="T1347" s="88"/>
      <c r="U1347" s="91">
        <f t="shared" ref="U1347" si="1333">IF(E1347="Journée WE",(T1347-S1347)/5400,(T1347-S1347)/3600)</f>
        <v>0</v>
      </c>
      <c r="V1347" s="73">
        <f t="shared" ref="V1347" si="1334">IF(E1347="Journée WE",(T1347-S1347)/(7.5*(720-W1347)),(T1347-S1347)/(7.5*(480-W1347)))</f>
        <v>0</v>
      </c>
      <c r="W1347" s="76" cm="1">
        <f t="array" ref="W1347">SUM(F1347:F1349,H1347:H1349,J1347:J1349,L1347:O1349*5)</f>
        <v>0</v>
      </c>
    </row>
    <row r="1348" spans="1:23" ht="15" customHeight="1" x14ac:dyDescent="0.25">
      <c r="A1348" s="95"/>
      <c r="B1348" s="83"/>
      <c r="C1348" s="83"/>
      <c r="D1348" s="83"/>
      <c r="E1348" s="83"/>
      <c r="F1348" s="54"/>
      <c r="G1348" s="54"/>
      <c r="H1348" s="26"/>
      <c r="I1348" s="26"/>
      <c r="J1348" s="26"/>
      <c r="K1348" s="26"/>
      <c r="L1348" s="83"/>
      <c r="M1348" s="83"/>
      <c r="N1348" s="83"/>
      <c r="O1348" s="83"/>
      <c r="P1348" s="26"/>
      <c r="Q1348" s="86"/>
      <c r="R1348" s="86"/>
      <c r="S1348" s="83"/>
      <c r="T1348" s="89"/>
      <c r="U1348" s="92"/>
      <c r="V1348" s="74"/>
      <c r="W1348" s="77"/>
    </row>
    <row r="1349" spans="1:23" ht="15.75" customHeight="1" thickBot="1" x14ac:dyDescent="0.3">
      <c r="A1349" s="96"/>
      <c r="B1349" s="84"/>
      <c r="C1349" s="84"/>
      <c r="D1349" s="84"/>
      <c r="E1349" s="84"/>
      <c r="F1349" s="55"/>
      <c r="G1349" s="55"/>
      <c r="H1349" s="55"/>
      <c r="I1349" s="55"/>
      <c r="J1349" s="55"/>
      <c r="K1349" s="55"/>
      <c r="L1349" s="84"/>
      <c r="M1349" s="84"/>
      <c r="N1349" s="84"/>
      <c r="O1349" s="84"/>
      <c r="P1349" s="55"/>
      <c r="Q1349" s="87"/>
      <c r="R1349" s="87"/>
      <c r="S1349" s="84"/>
      <c r="T1349" s="90"/>
      <c r="U1349" s="93"/>
      <c r="V1349" s="75"/>
      <c r="W1349" s="78"/>
    </row>
    <row r="1350" spans="1:23" ht="15" customHeight="1" x14ac:dyDescent="0.25">
      <c r="A1350" s="79"/>
      <c r="B1350" s="64">
        <f t="shared" ref="B1350" si="1335">_xlfn.ISOWEEKNUM(A1350)</f>
        <v>52</v>
      </c>
      <c r="C1350" s="64"/>
      <c r="D1350" s="64"/>
      <c r="E1350" s="64"/>
      <c r="F1350" s="56"/>
      <c r="G1350" s="56"/>
      <c r="H1350" s="56"/>
      <c r="I1350" s="56"/>
      <c r="J1350" s="56"/>
      <c r="K1350" s="56"/>
      <c r="L1350" s="64"/>
      <c r="M1350" s="64"/>
      <c r="N1350" s="64"/>
      <c r="O1350" s="64"/>
      <c r="P1350" s="56"/>
      <c r="Q1350" s="67"/>
      <c r="R1350" s="67"/>
      <c r="S1350" s="64"/>
      <c r="T1350" s="64"/>
      <c r="U1350" s="70">
        <f t="shared" ref="U1350" si="1336">IF(E1350="Journée WE",(T1350-S1350)/5400,(T1350-S1350)/3600)</f>
        <v>0</v>
      </c>
      <c r="V1350" s="58">
        <f t="shared" ref="V1350" si="1337">IF(E1350="Journée WE",(T1350-S1350)/(7.5*(720-W1350)),(T1350-S1350)/(7.5*(480-W1350)))</f>
        <v>0</v>
      </c>
      <c r="W1350" s="61" cm="1">
        <f t="array" ref="W1350">SUM(F1350:F1352,H1350:H1352,J1350:J1352,L1350:O1352*5)</f>
        <v>0</v>
      </c>
    </row>
    <row r="1351" spans="1:23" ht="15" customHeight="1" x14ac:dyDescent="0.25">
      <c r="A1351" s="80"/>
      <c r="B1351" s="65"/>
      <c r="C1351" s="65"/>
      <c r="D1351" s="65"/>
      <c r="E1351" s="65"/>
      <c r="F1351" s="24"/>
      <c r="G1351" s="24"/>
      <c r="H1351" s="24"/>
      <c r="I1351" s="24"/>
      <c r="J1351" s="24"/>
      <c r="K1351" s="24"/>
      <c r="L1351" s="65"/>
      <c r="M1351" s="65"/>
      <c r="N1351" s="65"/>
      <c r="O1351" s="65"/>
      <c r="P1351" s="24"/>
      <c r="Q1351" s="68"/>
      <c r="R1351" s="68"/>
      <c r="S1351" s="65"/>
      <c r="T1351" s="65"/>
      <c r="U1351" s="71"/>
      <c r="V1351" s="59"/>
      <c r="W1351" s="62"/>
    </row>
    <row r="1352" spans="1:23" ht="15.75" customHeight="1" thickBot="1" x14ac:dyDescent="0.3">
      <c r="A1352" s="81"/>
      <c r="B1352" s="66"/>
      <c r="C1352" s="66"/>
      <c r="D1352" s="66"/>
      <c r="E1352" s="66"/>
      <c r="F1352" s="57"/>
      <c r="G1352" s="57"/>
      <c r="H1352" s="57"/>
      <c r="I1352" s="57"/>
      <c r="J1352" s="57"/>
      <c r="K1352" s="57"/>
      <c r="L1352" s="66"/>
      <c r="M1352" s="66"/>
      <c r="N1352" s="66"/>
      <c r="O1352" s="66"/>
      <c r="P1352" s="57"/>
      <c r="Q1352" s="69"/>
      <c r="R1352" s="69"/>
      <c r="S1352" s="66"/>
      <c r="T1352" s="66"/>
      <c r="U1352" s="72"/>
      <c r="V1352" s="60"/>
      <c r="W1352" s="63"/>
    </row>
    <row r="1353" spans="1:23" ht="15" customHeight="1" x14ac:dyDescent="0.25">
      <c r="A1353" s="94"/>
      <c r="B1353" s="82">
        <f t="shared" ref="B1353" si="1338">_xlfn.ISOWEEKNUM(A1353)</f>
        <v>52</v>
      </c>
      <c r="C1353" s="82"/>
      <c r="D1353" s="82"/>
      <c r="E1353" s="82"/>
      <c r="F1353" s="53"/>
      <c r="G1353" s="53"/>
      <c r="H1353" s="53"/>
      <c r="I1353" s="53"/>
      <c r="J1353" s="53"/>
      <c r="K1353" s="53"/>
      <c r="L1353" s="82"/>
      <c r="M1353" s="82"/>
      <c r="N1353" s="82"/>
      <c r="O1353" s="82"/>
      <c r="P1353" s="53"/>
      <c r="Q1353" s="85"/>
      <c r="R1353" s="85"/>
      <c r="S1353" s="82"/>
      <c r="T1353" s="88"/>
      <c r="U1353" s="91">
        <f t="shared" ref="U1353" si="1339">IF(E1353="Journée WE",(T1353-S1353)/5400,(T1353-S1353)/3600)</f>
        <v>0</v>
      </c>
      <c r="V1353" s="73">
        <f t="shared" ref="V1353" si="1340">IF(E1353="Journée WE",(T1353-S1353)/(7.5*(720-W1353)),(T1353-S1353)/(7.5*(480-W1353)))</f>
        <v>0</v>
      </c>
      <c r="W1353" s="76" cm="1">
        <f t="array" ref="W1353">SUM(F1353:F1355,H1353:H1355,J1353:J1355,L1353:O1355*5)</f>
        <v>0</v>
      </c>
    </row>
    <row r="1354" spans="1:23" ht="15" customHeight="1" x14ac:dyDescent="0.25">
      <c r="A1354" s="95"/>
      <c r="B1354" s="83"/>
      <c r="C1354" s="83"/>
      <c r="D1354" s="83"/>
      <c r="E1354" s="83"/>
      <c r="F1354" s="54"/>
      <c r="G1354" s="54"/>
      <c r="H1354" s="26"/>
      <c r="I1354" s="26"/>
      <c r="J1354" s="26"/>
      <c r="K1354" s="26"/>
      <c r="L1354" s="83"/>
      <c r="M1354" s="83"/>
      <c r="N1354" s="83"/>
      <c r="O1354" s="83"/>
      <c r="P1354" s="26"/>
      <c r="Q1354" s="86"/>
      <c r="R1354" s="86"/>
      <c r="S1354" s="83"/>
      <c r="T1354" s="89"/>
      <c r="U1354" s="92"/>
      <c r="V1354" s="74"/>
      <c r="W1354" s="77"/>
    </row>
    <row r="1355" spans="1:23" ht="15.75" customHeight="1" thickBot="1" x14ac:dyDescent="0.3">
      <c r="A1355" s="96"/>
      <c r="B1355" s="84"/>
      <c r="C1355" s="84"/>
      <c r="D1355" s="84"/>
      <c r="E1355" s="84"/>
      <c r="F1355" s="55"/>
      <c r="G1355" s="55"/>
      <c r="H1355" s="55"/>
      <c r="I1355" s="55"/>
      <c r="J1355" s="55"/>
      <c r="K1355" s="55"/>
      <c r="L1355" s="84"/>
      <c r="M1355" s="84"/>
      <c r="N1355" s="84"/>
      <c r="O1355" s="84"/>
      <c r="P1355" s="55"/>
      <c r="Q1355" s="87"/>
      <c r="R1355" s="87"/>
      <c r="S1355" s="84"/>
      <c r="T1355" s="90"/>
      <c r="U1355" s="93"/>
      <c r="V1355" s="75"/>
      <c r="W1355" s="78"/>
    </row>
    <row r="1356" spans="1:23" ht="15" customHeight="1" x14ac:dyDescent="0.25">
      <c r="A1356" s="79"/>
      <c r="B1356" s="64">
        <f t="shared" ref="B1356" si="1341">_xlfn.ISOWEEKNUM(A1356)</f>
        <v>52</v>
      </c>
      <c r="C1356" s="64"/>
      <c r="D1356" s="64"/>
      <c r="E1356" s="64"/>
      <c r="F1356" s="56"/>
      <c r="G1356" s="56"/>
      <c r="H1356" s="56"/>
      <c r="I1356" s="56"/>
      <c r="J1356" s="56"/>
      <c r="K1356" s="56"/>
      <c r="L1356" s="64"/>
      <c r="M1356" s="64"/>
      <c r="N1356" s="64"/>
      <c r="O1356" s="64"/>
      <c r="P1356" s="56"/>
      <c r="Q1356" s="67"/>
      <c r="R1356" s="67"/>
      <c r="S1356" s="64"/>
      <c r="T1356" s="64"/>
      <c r="U1356" s="70">
        <f t="shared" ref="U1356" si="1342">IF(E1356="Journée WE",(T1356-S1356)/5400,(T1356-S1356)/3600)</f>
        <v>0</v>
      </c>
      <c r="V1356" s="58">
        <f t="shared" ref="V1356" si="1343">IF(E1356="Journée WE",(T1356-S1356)/(7.5*(720-W1356)),(T1356-S1356)/(7.5*(480-W1356)))</f>
        <v>0</v>
      </c>
      <c r="W1356" s="61" cm="1">
        <f t="array" ref="W1356">SUM(F1356:F1358,H1356:H1358,J1356:J1358,L1356:O1358*5)</f>
        <v>0</v>
      </c>
    </row>
    <row r="1357" spans="1:23" ht="15" customHeight="1" x14ac:dyDescent="0.25">
      <c r="A1357" s="80"/>
      <c r="B1357" s="65"/>
      <c r="C1357" s="65"/>
      <c r="D1357" s="65"/>
      <c r="E1357" s="65"/>
      <c r="F1357" s="24"/>
      <c r="G1357" s="24"/>
      <c r="H1357" s="24"/>
      <c r="I1357" s="24"/>
      <c r="J1357" s="24"/>
      <c r="K1357" s="24"/>
      <c r="L1357" s="65"/>
      <c r="M1357" s="65"/>
      <c r="N1357" s="65"/>
      <c r="O1357" s="65"/>
      <c r="P1357" s="24"/>
      <c r="Q1357" s="68"/>
      <c r="R1357" s="68"/>
      <c r="S1357" s="65"/>
      <c r="T1357" s="65"/>
      <c r="U1357" s="71"/>
      <c r="V1357" s="59"/>
      <c r="W1357" s="62"/>
    </row>
    <row r="1358" spans="1:23" ht="15.75" customHeight="1" thickBot="1" x14ac:dyDescent="0.3">
      <c r="A1358" s="81"/>
      <c r="B1358" s="66"/>
      <c r="C1358" s="66"/>
      <c r="D1358" s="66"/>
      <c r="E1358" s="66"/>
      <c r="F1358" s="57"/>
      <c r="G1358" s="57"/>
      <c r="H1358" s="57"/>
      <c r="I1358" s="57"/>
      <c r="J1358" s="57"/>
      <c r="K1358" s="57"/>
      <c r="L1358" s="66"/>
      <c r="M1358" s="66"/>
      <c r="N1358" s="66"/>
      <c r="O1358" s="66"/>
      <c r="P1358" s="57"/>
      <c r="Q1358" s="69"/>
      <c r="R1358" s="69"/>
      <c r="S1358" s="66"/>
      <c r="T1358" s="66"/>
      <c r="U1358" s="72"/>
      <c r="V1358" s="60"/>
      <c r="W1358" s="63"/>
    </row>
    <row r="1359" spans="1:23" ht="15" customHeight="1" x14ac:dyDescent="0.25">
      <c r="A1359" s="94"/>
      <c r="B1359" s="82">
        <f t="shared" ref="B1359" si="1344">_xlfn.ISOWEEKNUM(A1359)</f>
        <v>52</v>
      </c>
      <c r="C1359" s="82"/>
      <c r="D1359" s="82"/>
      <c r="E1359" s="82"/>
      <c r="F1359" s="53"/>
      <c r="G1359" s="53"/>
      <c r="H1359" s="53"/>
      <c r="I1359" s="53"/>
      <c r="J1359" s="53"/>
      <c r="K1359" s="53"/>
      <c r="L1359" s="82"/>
      <c r="M1359" s="82"/>
      <c r="N1359" s="82"/>
      <c r="O1359" s="82"/>
      <c r="P1359" s="53"/>
      <c r="Q1359" s="85"/>
      <c r="R1359" s="85"/>
      <c r="S1359" s="82"/>
      <c r="T1359" s="88"/>
      <c r="U1359" s="91">
        <f t="shared" ref="U1359" si="1345">IF(E1359="Journée WE",(T1359-S1359)/5400,(T1359-S1359)/3600)</f>
        <v>0</v>
      </c>
      <c r="V1359" s="73">
        <f t="shared" ref="V1359" si="1346">IF(E1359="Journée WE",(T1359-S1359)/(7.5*(720-W1359)),(T1359-S1359)/(7.5*(480-W1359)))</f>
        <v>0</v>
      </c>
      <c r="W1359" s="76" cm="1">
        <f t="array" ref="W1359">SUM(F1359:F1361,H1359:H1361,J1359:J1361,L1359:O1361*5)</f>
        <v>0</v>
      </c>
    </row>
    <row r="1360" spans="1:23" ht="15" customHeight="1" x14ac:dyDescent="0.25">
      <c r="A1360" s="95"/>
      <c r="B1360" s="83"/>
      <c r="C1360" s="83"/>
      <c r="D1360" s="83"/>
      <c r="E1360" s="83"/>
      <c r="F1360" s="54"/>
      <c r="G1360" s="54"/>
      <c r="H1360" s="26"/>
      <c r="I1360" s="26"/>
      <c r="J1360" s="26"/>
      <c r="K1360" s="26"/>
      <c r="L1360" s="83"/>
      <c r="M1360" s="83"/>
      <c r="N1360" s="83"/>
      <c r="O1360" s="83"/>
      <c r="P1360" s="26"/>
      <c r="Q1360" s="86"/>
      <c r="R1360" s="86"/>
      <c r="S1360" s="83"/>
      <c r="T1360" s="89"/>
      <c r="U1360" s="92"/>
      <c r="V1360" s="74"/>
      <c r="W1360" s="77"/>
    </row>
    <row r="1361" spans="1:23" ht="15.75" customHeight="1" thickBot="1" x14ac:dyDescent="0.3">
      <c r="A1361" s="96"/>
      <c r="B1361" s="84"/>
      <c r="C1361" s="84"/>
      <c r="D1361" s="84"/>
      <c r="E1361" s="84"/>
      <c r="F1361" s="55"/>
      <c r="G1361" s="55"/>
      <c r="H1361" s="55"/>
      <c r="I1361" s="55"/>
      <c r="J1361" s="55"/>
      <c r="K1361" s="55"/>
      <c r="L1361" s="84"/>
      <c r="M1361" s="84"/>
      <c r="N1361" s="84"/>
      <c r="O1361" s="84"/>
      <c r="P1361" s="55"/>
      <c r="Q1361" s="87"/>
      <c r="R1361" s="87"/>
      <c r="S1361" s="84"/>
      <c r="T1361" s="90"/>
      <c r="U1361" s="93"/>
      <c r="V1361" s="75"/>
      <c r="W1361" s="78"/>
    </row>
    <row r="1362" spans="1:23" ht="15" customHeight="1" x14ac:dyDescent="0.25">
      <c r="A1362" s="79"/>
      <c r="B1362" s="64">
        <f t="shared" ref="B1362" si="1347">_xlfn.ISOWEEKNUM(A1362)</f>
        <v>52</v>
      </c>
      <c r="C1362" s="64"/>
      <c r="D1362" s="64"/>
      <c r="E1362" s="64"/>
      <c r="F1362" s="56"/>
      <c r="G1362" s="56"/>
      <c r="H1362" s="56"/>
      <c r="I1362" s="56"/>
      <c r="J1362" s="56"/>
      <c r="K1362" s="56"/>
      <c r="L1362" s="64"/>
      <c r="M1362" s="64"/>
      <c r="N1362" s="64"/>
      <c r="O1362" s="64"/>
      <c r="P1362" s="56"/>
      <c r="Q1362" s="67"/>
      <c r="R1362" s="67"/>
      <c r="S1362" s="64"/>
      <c r="T1362" s="64"/>
      <c r="U1362" s="70">
        <f t="shared" ref="U1362" si="1348">IF(E1362="Journée WE",(T1362-S1362)/5400,(T1362-S1362)/3600)</f>
        <v>0</v>
      </c>
      <c r="V1362" s="58">
        <f t="shared" ref="V1362" si="1349">IF(E1362="Journée WE",(T1362-S1362)/(7.5*(720-W1362)),(T1362-S1362)/(7.5*(480-W1362)))</f>
        <v>0</v>
      </c>
      <c r="W1362" s="61" cm="1">
        <f t="array" ref="W1362">SUM(F1362:F1364,H1362:H1364,J1362:J1364,L1362:O1364*5)</f>
        <v>0</v>
      </c>
    </row>
    <row r="1363" spans="1:23" ht="15" customHeight="1" x14ac:dyDescent="0.25">
      <c r="A1363" s="80"/>
      <c r="B1363" s="65"/>
      <c r="C1363" s="65"/>
      <c r="D1363" s="65"/>
      <c r="E1363" s="65"/>
      <c r="F1363" s="24"/>
      <c r="G1363" s="24"/>
      <c r="H1363" s="24"/>
      <c r="I1363" s="24"/>
      <c r="J1363" s="24"/>
      <c r="K1363" s="24"/>
      <c r="L1363" s="65"/>
      <c r="M1363" s="65"/>
      <c r="N1363" s="65"/>
      <c r="O1363" s="65"/>
      <c r="P1363" s="24"/>
      <c r="Q1363" s="68"/>
      <c r="R1363" s="68"/>
      <c r="S1363" s="65"/>
      <c r="T1363" s="65"/>
      <c r="U1363" s="71"/>
      <c r="V1363" s="59"/>
      <c r="W1363" s="62"/>
    </row>
    <row r="1364" spans="1:23" ht="15.75" customHeight="1" thickBot="1" x14ac:dyDescent="0.3">
      <c r="A1364" s="81"/>
      <c r="B1364" s="66"/>
      <c r="C1364" s="66"/>
      <c r="D1364" s="66"/>
      <c r="E1364" s="66"/>
      <c r="F1364" s="57"/>
      <c r="G1364" s="57"/>
      <c r="H1364" s="57"/>
      <c r="I1364" s="57"/>
      <c r="J1364" s="57"/>
      <c r="K1364" s="57"/>
      <c r="L1364" s="66"/>
      <c r="M1364" s="66"/>
      <c r="N1364" s="66"/>
      <c r="O1364" s="66"/>
      <c r="P1364" s="57"/>
      <c r="Q1364" s="69"/>
      <c r="R1364" s="69"/>
      <c r="S1364" s="66"/>
      <c r="T1364" s="66"/>
      <c r="U1364" s="72"/>
      <c r="V1364" s="60"/>
      <c r="W1364" s="63"/>
    </row>
    <row r="1365" spans="1:23" ht="15" customHeight="1" x14ac:dyDescent="0.25">
      <c r="A1365" s="94"/>
      <c r="B1365" s="82">
        <f t="shared" ref="B1365" si="1350">_xlfn.ISOWEEKNUM(A1365)</f>
        <v>52</v>
      </c>
      <c r="C1365" s="82"/>
      <c r="D1365" s="82"/>
      <c r="E1365" s="82"/>
      <c r="F1365" s="53"/>
      <c r="G1365" s="53"/>
      <c r="H1365" s="53"/>
      <c r="I1365" s="53"/>
      <c r="J1365" s="53"/>
      <c r="K1365" s="53"/>
      <c r="L1365" s="82"/>
      <c r="M1365" s="82"/>
      <c r="N1365" s="82"/>
      <c r="O1365" s="82"/>
      <c r="P1365" s="53"/>
      <c r="Q1365" s="85"/>
      <c r="R1365" s="85"/>
      <c r="S1365" s="82"/>
      <c r="T1365" s="88"/>
      <c r="U1365" s="91">
        <f t="shared" ref="U1365" si="1351">IF(E1365="Journée WE",(T1365-S1365)/5400,(T1365-S1365)/3600)</f>
        <v>0</v>
      </c>
      <c r="V1365" s="73">
        <f t="shared" ref="V1365" si="1352">IF(E1365="Journée WE",(T1365-S1365)/(7.5*(720-W1365)),(T1365-S1365)/(7.5*(480-W1365)))</f>
        <v>0</v>
      </c>
      <c r="W1365" s="76" cm="1">
        <f t="array" ref="W1365">SUM(F1365:F1367,H1365:H1367,J1365:J1367,L1365:O1367*5)</f>
        <v>0</v>
      </c>
    </row>
    <row r="1366" spans="1:23" ht="15" customHeight="1" x14ac:dyDescent="0.25">
      <c r="A1366" s="95"/>
      <c r="B1366" s="83"/>
      <c r="C1366" s="83"/>
      <c r="D1366" s="83"/>
      <c r="E1366" s="83"/>
      <c r="F1366" s="54"/>
      <c r="G1366" s="54"/>
      <c r="H1366" s="26"/>
      <c r="I1366" s="26"/>
      <c r="J1366" s="26"/>
      <c r="K1366" s="26"/>
      <c r="L1366" s="83"/>
      <c r="M1366" s="83"/>
      <c r="N1366" s="83"/>
      <c r="O1366" s="83"/>
      <c r="P1366" s="26"/>
      <c r="Q1366" s="86"/>
      <c r="R1366" s="86"/>
      <c r="S1366" s="83"/>
      <c r="T1366" s="89"/>
      <c r="U1366" s="92"/>
      <c r="V1366" s="74"/>
      <c r="W1366" s="77"/>
    </row>
    <row r="1367" spans="1:23" ht="15.75" customHeight="1" thickBot="1" x14ac:dyDescent="0.3">
      <c r="A1367" s="96"/>
      <c r="B1367" s="84"/>
      <c r="C1367" s="84"/>
      <c r="D1367" s="84"/>
      <c r="E1367" s="84"/>
      <c r="F1367" s="55"/>
      <c r="G1367" s="55"/>
      <c r="H1367" s="55"/>
      <c r="I1367" s="55"/>
      <c r="J1367" s="55"/>
      <c r="K1367" s="55"/>
      <c r="L1367" s="84"/>
      <c r="M1367" s="84"/>
      <c r="N1367" s="84"/>
      <c r="O1367" s="84"/>
      <c r="P1367" s="55"/>
      <c r="Q1367" s="87"/>
      <c r="R1367" s="87"/>
      <c r="S1367" s="84"/>
      <c r="T1367" s="90"/>
      <c r="U1367" s="93"/>
      <c r="V1367" s="75"/>
      <c r="W1367" s="78"/>
    </row>
    <row r="1368" spans="1:23" ht="15" customHeight="1" x14ac:dyDescent="0.25">
      <c r="A1368" s="79"/>
      <c r="B1368" s="64">
        <f t="shared" ref="B1368" si="1353">_xlfn.ISOWEEKNUM(A1368)</f>
        <v>52</v>
      </c>
      <c r="C1368" s="64"/>
      <c r="D1368" s="64"/>
      <c r="E1368" s="64"/>
      <c r="F1368" s="56"/>
      <c r="G1368" s="56"/>
      <c r="H1368" s="56"/>
      <c r="I1368" s="56"/>
      <c r="J1368" s="56"/>
      <c r="K1368" s="56"/>
      <c r="L1368" s="64"/>
      <c r="M1368" s="64"/>
      <c r="N1368" s="64"/>
      <c r="O1368" s="64"/>
      <c r="P1368" s="56"/>
      <c r="Q1368" s="67"/>
      <c r="R1368" s="67"/>
      <c r="S1368" s="64"/>
      <c r="T1368" s="64"/>
      <c r="U1368" s="70">
        <f t="shared" ref="U1368" si="1354">IF(E1368="Journée WE",(T1368-S1368)/5400,(T1368-S1368)/3600)</f>
        <v>0</v>
      </c>
      <c r="V1368" s="58">
        <f t="shared" ref="V1368" si="1355">IF(E1368="Journée WE",(T1368-S1368)/(7.5*(720-W1368)),(T1368-S1368)/(7.5*(480-W1368)))</f>
        <v>0</v>
      </c>
      <c r="W1368" s="61" cm="1">
        <f t="array" ref="W1368">SUM(F1368:F1370,H1368:H1370,J1368:J1370,L1368:O1370*5)</f>
        <v>0</v>
      </c>
    </row>
    <row r="1369" spans="1:23" ht="15" customHeight="1" x14ac:dyDescent="0.25">
      <c r="A1369" s="80"/>
      <c r="B1369" s="65"/>
      <c r="C1369" s="65"/>
      <c r="D1369" s="65"/>
      <c r="E1369" s="65"/>
      <c r="F1369" s="24"/>
      <c r="G1369" s="24"/>
      <c r="H1369" s="24"/>
      <c r="I1369" s="24"/>
      <c r="J1369" s="24"/>
      <c r="K1369" s="24"/>
      <c r="L1369" s="65"/>
      <c r="M1369" s="65"/>
      <c r="N1369" s="65"/>
      <c r="O1369" s="65"/>
      <c r="P1369" s="24"/>
      <c r="Q1369" s="68"/>
      <c r="R1369" s="68"/>
      <c r="S1369" s="65"/>
      <c r="T1369" s="65"/>
      <c r="U1369" s="71"/>
      <c r="V1369" s="59"/>
      <c r="W1369" s="62"/>
    </row>
    <row r="1370" spans="1:23" ht="15.75" customHeight="1" thickBot="1" x14ac:dyDescent="0.3">
      <c r="A1370" s="81"/>
      <c r="B1370" s="66"/>
      <c r="C1370" s="66"/>
      <c r="D1370" s="66"/>
      <c r="E1370" s="66"/>
      <c r="F1370" s="57"/>
      <c r="G1370" s="57"/>
      <c r="H1370" s="57"/>
      <c r="I1370" s="57"/>
      <c r="J1370" s="57"/>
      <c r="K1370" s="57"/>
      <c r="L1370" s="66"/>
      <c r="M1370" s="66"/>
      <c r="N1370" s="66"/>
      <c r="O1370" s="66"/>
      <c r="P1370" s="57"/>
      <c r="Q1370" s="69"/>
      <c r="R1370" s="69"/>
      <c r="S1370" s="66"/>
      <c r="T1370" s="66"/>
      <c r="U1370" s="72"/>
      <c r="V1370" s="60"/>
      <c r="W1370" s="63"/>
    </row>
    <row r="1371" spans="1:23" ht="15" customHeight="1" x14ac:dyDescent="0.25">
      <c r="A1371" s="94"/>
      <c r="B1371" s="82">
        <f t="shared" ref="B1371" si="1356">_xlfn.ISOWEEKNUM(A1371)</f>
        <v>52</v>
      </c>
      <c r="C1371" s="82"/>
      <c r="D1371" s="82"/>
      <c r="E1371" s="82"/>
      <c r="F1371" s="53"/>
      <c r="G1371" s="53"/>
      <c r="H1371" s="53"/>
      <c r="I1371" s="53"/>
      <c r="J1371" s="53"/>
      <c r="K1371" s="53"/>
      <c r="L1371" s="82"/>
      <c r="M1371" s="82"/>
      <c r="N1371" s="82"/>
      <c r="O1371" s="82"/>
      <c r="P1371" s="53"/>
      <c r="Q1371" s="85"/>
      <c r="R1371" s="85"/>
      <c r="S1371" s="82"/>
      <c r="T1371" s="88"/>
      <c r="U1371" s="91">
        <f t="shared" ref="U1371" si="1357">IF(E1371="Journée WE",(T1371-S1371)/5400,(T1371-S1371)/3600)</f>
        <v>0</v>
      </c>
      <c r="V1371" s="73">
        <f t="shared" ref="V1371" si="1358">IF(E1371="Journée WE",(T1371-S1371)/(7.5*(720-W1371)),(T1371-S1371)/(7.5*(480-W1371)))</f>
        <v>0</v>
      </c>
      <c r="W1371" s="76" cm="1">
        <f t="array" ref="W1371">SUM(F1371:F1373,H1371:H1373,J1371:J1373,L1371:O1373*5)</f>
        <v>0</v>
      </c>
    </row>
    <row r="1372" spans="1:23" ht="15" customHeight="1" x14ac:dyDescent="0.25">
      <c r="A1372" s="95"/>
      <c r="B1372" s="83"/>
      <c r="C1372" s="83"/>
      <c r="D1372" s="83"/>
      <c r="E1372" s="83"/>
      <c r="F1372" s="54"/>
      <c r="G1372" s="54"/>
      <c r="H1372" s="26"/>
      <c r="I1372" s="26"/>
      <c r="J1372" s="26"/>
      <c r="K1372" s="26"/>
      <c r="L1372" s="83"/>
      <c r="M1372" s="83"/>
      <c r="N1372" s="83"/>
      <c r="O1372" s="83"/>
      <c r="P1372" s="26"/>
      <c r="Q1372" s="86"/>
      <c r="R1372" s="86"/>
      <c r="S1372" s="83"/>
      <c r="T1372" s="89"/>
      <c r="U1372" s="92"/>
      <c r="V1372" s="74"/>
      <c r="W1372" s="77"/>
    </row>
    <row r="1373" spans="1:23" ht="15.75" customHeight="1" thickBot="1" x14ac:dyDescent="0.3">
      <c r="A1373" s="96"/>
      <c r="B1373" s="84"/>
      <c r="C1373" s="84"/>
      <c r="D1373" s="84"/>
      <c r="E1373" s="84"/>
      <c r="F1373" s="55"/>
      <c r="G1373" s="55"/>
      <c r="H1373" s="55"/>
      <c r="I1373" s="55"/>
      <c r="J1373" s="55"/>
      <c r="K1373" s="55"/>
      <c r="L1373" s="84"/>
      <c r="M1373" s="84"/>
      <c r="N1373" s="84"/>
      <c r="O1373" s="84"/>
      <c r="P1373" s="55"/>
      <c r="Q1373" s="87"/>
      <c r="R1373" s="87"/>
      <c r="S1373" s="84"/>
      <c r="T1373" s="90"/>
      <c r="U1373" s="93"/>
      <c r="V1373" s="75"/>
      <c r="W1373" s="78"/>
    </row>
    <row r="1374" spans="1:23" ht="15" customHeight="1" x14ac:dyDescent="0.25">
      <c r="A1374" s="79"/>
      <c r="B1374" s="64">
        <f t="shared" ref="B1374" si="1359">_xlfn.ISOWEEKNUM(A1374)</f>
        <v>52</v>
      </c>
      <c r="C1374" s="64"/>
      <c r="D1374" s="64"/>
      <c r="E1374" s="64"/>
      <c r="F1374" s="56"/>
      <c r="G1374" s="56"/>
      <c r="H1374" s="56"/>
      <c r="I1374" s="56"/>
      <c r="J1374" s="56"/>
      <c r="K1374" s="56"/>
      <c r="L1374" s="64"/>
      <c r="M1374" s="64"/>
      <c r="N1374" s="64"/>
      <c r="O1374" s="64"/>
      <c r="P1374" s="56"/>
      <c r="Q1374" s="67"/>
      <c r="R1374" s="67"/>
      <c r="S1374" s="64"/>
      <c r="T1374" s="64"/>
      <c r="U1374" s="70">
        <f t="shared" ref="U1374" si="1360">IF(E1374="Journée WE",(T1374-S1374)/5400,(T1374-S1374)/3600)</f>
        <v>0</v>
      </c>
      <c r="V1374" s="58">
        <f t="shared" ref="V1374" si="1361">IF(E1374="Journée WE",(T1374-S1374)/(7.5*(720-W1374)),(T1374-S1374)/(7.5*(480-W1374)))</f>
        <v>0</v>
      </c>
      <c r="W1374" s="61" cm="1">
        <f t="array" ref="W1374">SUM(F1374:F1376,H1374:H1376,J1374:J1376,L1374:O1376*5)</f>
        <v>0</v>
      </c>
    </row>
    <row r="1375" spans="1:23" ht="15" customHeight="1" x14ac:dyDescent="0.25">
      <c r="A1375" s="80"/>
      <c r="B1375" s="65"/>
      <c r="C1375" s="65"/>
      <c r="D1375" s="65"/>
      <c r="E1375" s="65"/>
      <c r="F1375" s="24"/>
      <c r="G1375" s="24"/>
      <c r="H1375" s="24"/>
      <c r="I1375" s="24"/>
      <c r="J1375" s="24"/>
      <c r="K1375" s="24"/>
      <c r="L1375" s="65"/>
      <c r="M1375" s="65"/>
      <c r="N1375" s="65"/>
      <c r="O1375" s="65"/>
      <c r="P1375" s="24"/>
      <c r="Q1375" s="68"/>
      <c r="R1375" s="68"/>
      <c r="S1375" s="65"/>
      <c r="T1375" s="65"/>
      <c r="U1375" s="71"/>
      <c r="V1375" s="59"/>
      <c r="W1375" s="62"/>
    </row>
    <row r="1376" spans="1:23" ht="15.75" customHeight="1" thickBot="1" x14ac:dyDescent="0.3">
      <c r="A1376" s="81"/>
      <c r="B1376" s="66"/>
      <c r="C1376" s="66"/>
      <c r="D1376" s="66"/>
      <c r="E1376" s="66"/>
      <c r="F1376" s="57"/>
      <c r="G1376" s="57"/>
      <c r="H1376" s="57"/>
      <c r="I1376" s="57"/>
      <c r="J1376" s="57"/>
      <c r="K1376" s="57"/>
      <c r="L1376" s="66"/>
      <c r="M1376" s="66"/>
      <c r="N1376" s="66"/>
      <c r="O1376" s="66"/>
      <c r="P1376" s="57"/>
      <c r="Q1376" s="69"/>
      <c r="R1376" s="69"/>
      <c r="S1376" s="66"/>
      <c r="T1376" s="66"/>
      <c r="U1376" s="72"/>
      <c r="V1376" s="60"/>
      <c r="W1376" s="63"/>
    </row>
    <row r="1377" spans="1:23" ht="15" customHeight="1" x14ac:dyDescent="0.25">
      <c r="A1377" s="94"/>
      <c r="B1377" s="82">
        <f t="shared" ref="B1377" si="1362">_xlfn.ISOWEEKNUM(A1377)</f>
        <v>52</v>
      </c>
      <c r="C1377" s="82"/>
      <c r="D1377" s="82"/>
      <c r="E1377" s="82"/>
      <c r="F1377" s="53"/>
      <c r="G1377" s="53"/>
      <c r="H1377" s="53"/>
      <c r="I1377" s="53"/>
      <c r="J1377" s="53"/>
      <c r="K1377" s="53"/>
      <c r="L1377" s="82"/>
      <c r="M1377" s="82"/>
      <c r="N1377" s="82"/>
      <c r="O1377" s="82"/>
      <c r="P1377" s="53"/>
      <c r="Q1377" s="85"/>
      <c r="R1377" s="85"/>
      <c r="S1377" s="82"/>
      <c r="T1377" s="88"/>
      <c r="U1377" s="91">
        <f t="shared" ref="U1377" si="1363">IF(E1377="Journée WE",(T1377-S1377)/5400,(T1377-S1377)/3600)</f>
        <v>0</v>
      </c>
      <c r="V1377" s="73">
        <f t="shared" ref="V1377" si="1364">IF(E1377="Journée WE",(T1377-S1377)/(7.5*(720-W1377)),(T1377-S1377)/(7.5*(480-W1377)))</f>
        <v>0</v>
      </c>
      <c r="W1377" s="76" cm="1">
        <f t="array" ref="W1377">SUM(F1377:F1379,H1377:H1379,J1377:J1379,L1377:O1379*5)</f>
        <v>0</v>
      </c>
    </row>
    <row r="1378" spans="1:23" ht="15" customHeight="1" x14ac:dyDescent="0.25">
      <c r="A1378" s="95"/>
      <c r="B1378" s="83"/>
      <c r="C1378" s="83"/>
      <c r="D1378" s="83"/>
      <c r="E1378" s="83"/>
      <c r="F1378" s="54"/>
      <c r="G1378" s="54"/>
      <c r="H1378" s="26"/>
      <c r="I1378" s="26"/>
      <c r="J1378" s="26"/>
      <c r="K1378" s="26"/>
      <c r="L1378" s="83"/>
      <c r="M1378" s="83"/>
      <c r="N1378" s="83"/>
      <c r="O1378" s="83"/>
      <c r="P1378" s="26"/>
      <c r="Q1378" s="86"/>
      <c r="R1378" s="86"/>
      <c r="S1378" s="83"/>
      <c r="T1378" s="89"/>
      <c r="U1378" s="92"/>
      <c r="V1378" s="74"/>
      <c r="W1378" s="77"/>
    </row>
    <row r="1379" spans="1:23" ht="15.75" customHeight="1" thickBot="1" x14ac:dyDescent="0.3">
      <c r="A1379" s="96"/>
      <c r="B1379" s="84"/>
      <c r="C1379" s="84"/>
      <c r="D1379" s="84"/>
      <c r="E1379" s="84"/>
      <c r="F1379" s="55"/>
      <c r="G1379" s="55"/>
      <c r="H1379" s="55"/>
      <c r="I1379" s="55"/>
      <c r="J1379" s="55"/>
      <c r="K1379" s="55"/>
      <c r="L1379" s="84"/>
      <c r="M1379" s="84"/>
      <c r="N1379" s="84"/>
      <c r="O1379" s="84"/>
      <c r="P1379" s="55"/>
      <c r="Q1379" s="87"/>
      <c r="R1379" s="87"/>
      <c r="S1379" s="84"/>
      <c r="T1379" s="90"/>
      <c r="U1379" s="93"/>
      <c r="V1379" s="75"/>
      <c r="W1379" s="78"/>
    </row>
    <row r="1380" spans="1:23" ht="15" customHeight="1" x14ac:dyDescent="0.25">
      <c r="A1380" s="79"/>
      <c r="B1380" s="64">
        <f t="shared" ref="B1380" si="1365">_xlfn.ISOWEEKNUM(A1380)</f>
        <v>52</v>
      </c>
      <c r="C1380" s="64"/>
      <c r="D1380" s="64"/>
      <c r="E1380" s="64"/>
      <c r="F1380" s="56"/>
      <c r="G1380" s="56"/>
      <c r="H1380" s="56"/>
      <c r="I1380" s="56"/>
      <c r="J1380" s="56"/>
      <c r="K1380" s="56"/>
      <c r="L1380" s="64"/>
      <c r="M1380" s="64"/>
      <c r="N1380" s="64"/>
      <c r="O1380" s="64"/>
      <c r="P1380" s="56"/>
      <c r="Q1380" s="67"/>
      <c r="R1380" s="67"/>
      <c r="S1380" s="64"/>
      <c r="T1380" s="64"/>
      <c r="U1380" s="70">
        <f t="shared" ref="U1380" si="1366">IF(E1380="Journée WE",(T1380-S1380)/5400,(T1380-S1380)/3600)</f>
        <v>0</v>
      </c>
      <c r="V1380" s="58">
        <f t="shared" ref="V1380" si="1367">IF(E1380="Journée WE",(T1380-S1380)/(7.5*(720-W1380)),(T1380-S1380)/(7.5*(480-W1380)))</f>
        <v>0</v>
      </c>
      <c r="W1380" s="61" cm="1">
        <f t="array" ref="W1380">SUM(F1380:F1382,H1380:H1382,J1380:J1382,L1380:O1382*5)</f>
        <v>0</v>
      </c>
    </row>
    <row r="1381" spans="1:23" ht="15" customHeight="1" x14ac:dyDescent="0.25">
      <c r="A1381" s="80"/>
      <c r="B1381" s="65"/>
      <c r="C1381" s="65"/>
      <c r="D1381" s="65"/>
      <c r="E1381" s="65"/>
      <c r="F1381" s="24"/>
      <c r="G1381" s="24"/>
      <c r="H1381" s="24"/>
      <c r="I1381" s="24"/>
      <c r="J1381" s="24"/>
      <c r="K1381" s="24"/>
      <c r="L1381" s="65"/>
      <c r="M1381" s="65"/>
      <c r="N1381" s="65"/>
      <c r="O1381" s="65"/>
      <c r="P1381" s="24"/>
      <c r="Q1381" s="68"/>
      <c r="R1381" s="68"/>
      <c r="S1381" s="65"/>
      <c r="T1381" s="65"/>
      <c r="U1381" s="71"/>
      <c r="V1381" s="59"/>
      <c r="W1381" s="62"/>
    </row>
    <row r="1382" spans="1:23" ht="15.75" customHeight="1" thickBot="1" x14ac:dyDescent="0.3">
      <c r="A1382" s="81"/>
      <c r="B1382" s="66"/>
      <c r="C1382" s="66"/>
      <c r="D1382" s="66"/>
      <c r="E1382" s="66"/>
      <c r="F1382" s="57"/>
      <c r="G1382" s="57"/>
      <c r="H1382" s="57"/>
      <c r="I1382" s="57"/>
      <c r="J1382" s="57"/>
      <c r="K1382" s="57"/>
      <c r="L1382" s="66"/>
      <c r="M1382" s="66"/>
      <c r="N1382" s="66"/>
      <c r="O1382" s="66"/>
      <c r="P1382" s="57"/>
      <c r="Q1382" s="69"/>
      <c r="R1382" s="69"/>
      <c r="S1382" s="66"/>
      <c r="T1382" s="66"/>
      <c r="U1382" s="72"/>
      <c r="V1382" s="60"/>
      <c r="W1382" s="63"/>
    </row>
    <row r="1383" spans="1:23" ht="15" customHeight="1" x14ac:dyDescent="0.25">
      <c r="A1383" s="94"/>
      <c r="B1383" s="82">
        <f t="shared" ref="B1383" si="1368">_xlfn.ISOWEEKNUM(A1383)</f>
        <v>52</v>
      </c>
      <c r="C1383" s="82"/>
      <c r="D1383" s="82"/>
      <c r="E1383" s="82"/>
      <c r="F1383" s="53"/>
      <c r="G1383" s="53"/>
      <c r="H1383" s="53"/>
      <c r="I1383" s="53"/>
      <c r="J1383" s="53"/>
      <c r="K1383" s="53"/>
      <c r="L1383" s="82"/>
      <c r="M1383" s="82"/>
      <c r="N1383" s="82"/>
      <c r="O1383" s="82"/>
      <c r="P1383" s="53"/>
      <c r="Q1383" s="85"/>
      <c r="R1383" s="85"/>
      <c r="S1383" s="82"/>
      <c r="T1383" s="88"/>
      <c r="U1383" s="91">
        <f t="shared" ref="U1383" si="1369">IF(E1383="Journée WE",(T1383-S1383)/5400,(T1383-S1383)/3600)</f>
        <v>0</v>
      </c>
      <c r="V1383" s="73">
        <f t="shared" ref="V1383" si="1370">IF(E1383="Journée WE",(T1383-S1383)/(7.5*(720-W1383)),(T1383-S1383)/(7.5*(480-W1383)))</f>
        <v>0</v>
      </c>
      <c r="W1383" s="76" cm="1">
        <f t="array" ref="W1383">SUM(F1383:F1385,H1383:H1385,J1383:J1385,L1383:O1385*5)</f>
        <v>0</v>
      </c>
    </row>
    <row r="1384" spans="1:23" ht="15" customHeight="1" x14ac:dyDescent="0.25">
      <c r="A1384" s="95"/>
      <c r="B1384" s="83"/>
      <c r="C1384" s="83"/>
      <c r="D1384" s="83"/>
      <c r="E1384" s="83"/>
      <c r="F1384" s="54"/>
      <c r="G1384" s="54"/>
      <c r="H1384" s="26"/>
      <c r="I1384" s="26"/>
      <c r="J1384" s="26"/>
      <c r="K1384" s="26"/>
      <c r="L1384" s="83"/>
      <c r="M1384" s="83"/>
      <c r="N1384" s="83"/>
      <c r="O1384" s="83"/>
      <c r="P1384" s="26"/>
      <c r="Q1384" s="86"/>
      <c r="R1384" s="86"/>
      <c r="S1384" s="83"/>
      <c r="T1384" s="89"/>
      <c r="U1384" s="92"/>
      <c r="V1384" s="74"/>
      <c r="W1384" s="77"/>
    </row>
    <row r="1385" spans="1:23" ht="15.75" customHeight="1" thickBot="1" x14ac:dyDescent="0.3">
      <c r="A1385" s="96"/>
      <c r="B1385" s="84"/>
      <c r="C1385" s="84"/>
      <c r="D1385" s="84"/>
      <c r="E1385" s="84"/>
      <c r="F1385" s="55"/>
      <c r="G1385" s="55"/>
      <c r="H1385" s="55"/>
      <c r="I1385" s="55"/>
      <c r="J1385" s="55"/>
      <c r="K1385" s="55"/>
      <c r="L1385" s="84"/>
      <c r="M1385" s="84"/>
      <c r="N1385" s="84"/>
      <c r="O1385" s="84"/>
      <c r="P1385" s="55"/>
      <c r="Q1385" s="87"/>
      <c r="R1385" s="87"/>
      <c r="S1385" s="84"/>
      <c r="T1385" s="90"/>
      <c r="U1385" s="93"/>
      <c r="V1385" s="75"/>
      <c r="W1385" s="78"/>
    </row>
    <row r="1386" spans="1:23" ht="15" customHeight="1" x14ac:dyDescent="0.25">
      <c r="A1386" s="79"/>
      <c r="B1386" s="64">
        <f t="shared" ref="B1386" si="1371">_xlfn.ISOWEEKNUM(A1386)</f>
        <v>52</v>
      </c>
      <c r="C1386" s="64"/>
      <c r="D1386" s="64"/>
      <c r="E1386" s="64"/>
      <c r="F1386" s="56"/>
      <c r="G1386" s="56"/>
      <c r="H1386" s="56"/>
      <c r="I1386" s="56"/>
      <c r="J1386" s="56"/>
      <c r="K1386" s="56"/>
      <c r="L1386" s="64"/>
      <c r="M1386" s="64"/>
      <c r="N1386" s="64"/>
      <c r="O1386" s="64"/>
      <c r="P1386" s="56"/>
      <c r="Q1386" s="67"/>
      <c r="R1386" s="67"/>
      <c r="S1386" s="64"/>
      <c r="T1386" s="64"/>
      <c r="U1386" s="70">
        <f t="shared" ref="U1386" si="1372">IF(E1386="Journée WE",(T1386-S1386)/5400,(T1386-S1386)/3600)</f>
        <v>0</v>
      </c>
      <c r="V1386" s="58">
        <f t="shared" ref="V1386" si="1373">IF(E1386="Journée WE",(T1386-S1386)/(7.5*(720-W1386)),(T1386-S1386)/(7.5*(480-W1386)))</f>
        <v>0</v>
      </c>
      <c r="W1386" s="61" cm="1">
        <f t="array" ref="W1386">SUM(F1386:F1388,H1386:H1388,J1386:J1388,L1386:O1388*5)</f>
        <v>0</v>
      </c>
    </row>
    <row r="1387" spans="1:23" ht="15" customHeight="1" x14ac:dyDescent="0.25">
      <c r="A1387" s="80"/>
      <c r="B1387" s="65"/>
      <c r="C1387" s="65"/>
      <c r="D1387" s="65"/>
      <c r="E1387" s="65"/>
      <c r="F1387" s="24"/>
      <c r="G1387" s="24"/>
      <c r="H1387" s="24"/>
      <c r="I1387" s="24"/>
      <c r="J1387" s="24"/>
      <c r="K1387" s="24"/>
      <c r="L1387" s="65"/>
      <c r="M1387" s="65"/>
      <c r="N1387" s="65"/>
      <c r="O1387" s="65"/>
      <c r="P1387" s="24"/>
      <c r="Q1387" s="68"/>
      <c r="R1387" s="68"/>
      <c r="S1387" s="65"/>
      <c r="T1387" s="65"/>
      <c r="U1387" s="71"/>
      <c r="V1387" s="59"/>
      <c r="W1387" s="62"/>
    </row>
    <row r="1388" spans="1:23" ht="15.75" customHeight="1" thickBot="1" x14ac:dyDescent="0.3">
      <c r="A1388" s="81"/>
      <c r="B1388" s="66"/>
      <c r="C1388" s="66"/>
      <c r="D1388" s="66"/>
      <c r="E1388" s="66"/>
      <c r="F1388" s="57"/>
      <c r="G1388" s="57"/>
      <c r="H1388" s="57"/>
      <c r="I1388" s="57"/>
      <c r="J1388" s="57"/>
      <c r="K1388" s="57"/>
      <c r="L1388" s="66"/>
      <c r="M1388" s="66"/>
      <c r="N1388" s="66"/>
      <c r="O1388" s="66"/>
      <c r="P1388" s="57"/>
      <c r="Q1388" s="69"/>
      <c r="R1388" s="69"/>
      <c r="S1388" s="66"/>
      <c r="T1388" s="66"/>
      <c r="U1388" s="72"/>
      <c r="V1388" s="60"/>
      <c r="W1388" s="63"/>
    </row>
    <row r="1389" spans="1:23" ht="15" customHeight="1" x14ac:dyDescent="0.25">
      <c r="A1389" s="94"/>
      <c r="B1389" s="82">
        <f t="shared" ref="B1389" si="1374">_xlfn.ISOWEEKNUM(A1389)</f>
        <v>52</v>
      </c>
      <c r="C1389" s="82"/>
      <c r="D1389" s="82"/>
      <c r="E1389" s="82"/>
      <c r="F1389" s="53"/>
      <c r="G1389" s="53"/>
      <c r="H1389" s="53"/>
      <c r="I1389" s="53"/>
      <c r="J1389" s="53"/>
      <c r="K1389" s="53"/>
      <c r="L1389" s="82"/>
      <c r="M1389" s="82"/>
      <c r="N1389" s="82"/>
      <c r="O1389" s="82"/>
      <c r="P1389" s="53"/>
      <c r="Q1389" s="85"/>
      <c r="R1389" s="85"/>
      <c r="S1389" s="82"/>
      <c r="T1389" s="88"/>
      <c r="U1389" s="91">
        <f t="shared" ref="U1389" si="1375">IF(E1389="Journée WE",(T1389-S1389)/5400,(T1389-S1389)/3600)</f>
        <v>0</v>
      </c>
      <c r="V1389" s="73">
        <f t="shared" ref="V1389" si="1376">IF(E1389="Journée WE",(T1389-S1389)/(7.5*(720-W1389)),(T1389-S1389)/(7.5*(480-W1389)))</f>
        <v>0</v>
      </c>
      <c r="W1389" s="76" cm="1">
        <f t="array" ref="W1389">SUM(F1389:F1391,H1389:H1391,J1389:J1391,L1389:O1391*5)</f>
        <v>0</v>
      </c>
    </row>
    <row r="1390" spans="1:23" ht="15" customHeight="1" x14ac:dyDescent="0.25">
      <c r="A1390" s="95"/>
      <c r="B1390" s="83"/>
      <c r="C1390" s="83"/>
      <c r="D1390" s="83"/>
      <c r="E1390" s="83"/>
      <c r="F1390" s="54"/>
      <c r="G1390" s="54"/>
      <c r="H1390" s="26"/>
      <c r="I1390" s="26"/>
      <c r="J1390" s="26"/>
      <c r="K1390" s="26"/>
      <c r="L1390" s="83"/>
      <c r="M1390" s="83"/>
      <c r="N1390" s="83"/>
      <c r="O1390" s="83"/>
      <c r="P1390" s="26"/>
      <c r="Q1390" s="86"/>
      <c r="R1390" s="86"/>
      <c r="S1390" s="83"/>
      <c r="T1390" s="89"/>
      <c r="U1390" s="92"/>
      <c r="V1390" s="74"/>
      <c r="W1390" s="77"/>
    </row>
    <row r="1391" spans="1:23" ht="15.75" customHeight="1" thickBot="1" x14ac:dyDescent="0.3">
      <c r="A1391" s="96"/>
      <c r="B1391" s="84"/>
      <c r="C1391" s="84"/>
      <c r="D1391" s="84"/>
      <c r="E1391" s="84"/>
      <c r="F1391" s="55"/>
      <c r="G1391" s="55"/>
      <c r="H1391" s="55"/>
      <c r="I1391" s="55"/>
      <c r="J1391" s="55"/>
      <c r="K1391" s="55"/>
      <c r="L1391" s="84"/>
      <c r="M1391" s="84"/>
      <c r="N1391" s="84"/>
      <c r="O1391" s="84"/>
      <c r="P1391" s="55"/>
      <c r="Q1391" s="87"/>
      <c r="R1391" s="87"/>
      <c r="S1391" s="84"/>
      <c r="T1391" s="90"/>
      <c r="U1391" s="93"/>
      <c r="V1391" s="75"/>
      <c r="W1391" s="78"/>
    </row>
    <row r="1392" spans="1:23" ht="15" customHeight="1" x14ac:dyDescent="0.25">
      <c r="A1392" s="79"/>
      <c r="B1392" s="64">
        <f t="shared" ref="B1392" si="1377">_xlfn.ISOWEEKNUM(A1392)</f>
        <v>52</v>
      </c>
      <c r="C1392" s="64"/>
      <c r="D1392" s="64"/>
      <c r="E1392" s="64"/>
      <c r="F1392" s="56"/>
      <c r="G1392" s="56"/>
      <c r="H1392" s="56"/>
      <c r="I1392" s="56"/>
      <c r="J1392" s="56"/>
      <c r="K1392" s="56"/>
      <c r="L1392" s="64"/>
      <c r="M1392" s="64"/>
      <c r="N1392" s="64"/>
      <c r="O1392" s="64"/>
      <c r="P1392" s="56"/>
      <c r="Q1392" s="67"/>
      <c r="R1392" s="67"/>
      <c r="S1392" s="64"/>
      <c r="T1392" s="64"/>
      <c r="U1392" s="70">
        <f t="shared" ref="U1392" si="1378">IF(E1392="Journée WE",(T1392-S1392)/5400,(T1392-S1392)/3600)</f>
        <v>0</v>
      </c>
      <c r="V1392" s="58">
        <f t="shared" ref="V1392" si="1379">IF(E1392="Journée WE",(T1392-S1392)/(7.5*(720-W1392)),(T1392-S1392)/(7.5*(480-W1392)))</f>
        <v>0</v>
      </c>
      <c r="W1392" s="61" cm="1">
        <f t="array" ref="W1392">SUM(F1392:F1394,H1392:H1394,J1392:J1394,L1392:O1394*5)</f>
        <v>0</v>
      </c>
    </row>
    <row r="1393" spans="1:23" ht="15" customHeight="1" x14ac:dyDescent="0.25">
      <c r="A1393" s="80"/>
      <c r="B1393" s="65"/>
      <c r="C1393" s="65"/>
      <c r="D1393" s="65"/>
      <c r="E1393" s="65"/>
      <c r="F1393" s="24"/>
      <c r="G1393" s="24"/>
      <c r="H1393" s="24"/>
      <c r="I1393" s="24"/>
      <c r="J1393" s="24"/>
      <c r="K1393" s="24"/>
      <c r="L1393" s="65"/>
      <c r="M1393" s="65"/>
      <c r="N1393" s="65"/>
      <c r="O1393" s="65"/>
      <c r="P1393" s="24"/>
      <c r="Q1393" s="68"/>
      <c r="R1393" s="68"/>
      <c r="S1393" s="65"/>
      <c r="T1393" s="65"/>
      <c r="U1393" s="71"/>
      <c r="V1393" s="59"/>
      <c r="W1393" s="62"/>
    </row>
    <row r="1394" spans="1:23" ht="15.75" customHeight="1" thickBot="1" x14ac:dyDescent="0.3">
      <c r="A1394" s="81"/>
      <c r="B1394" s="66"/>
      <c r="C1394" s="66"/>
      <c r="D1394" s="66"/>
      <c r="E1394" s="66"/>
      <c r="F1394" s="57"/>
      <c r="G1394" s="57"/>
      <c r="H1394" s="57"/>
      <c r="I1394" s="57"/>
      <c r="J1394" s="57"/>
      <c r="K1394" s="57"/>
      <c r="L1394" s="66"/>
      <c r="M1394" s="66"/>
      <c r="N1394" s="66"/>
      <c r="O1394" s="66"/>
      <c r="P1394" s="57"/>
      <c r="Q1394" s="69"/>
      <c r="R1394" s="69"/>
      <c r="S1394" s="66"/>
      <c r="T1394" s="66"/>
      <c r="U1394" s="72"/>
      <c r="V1394" s="60"/>
      <c r="W1394" s="63"/>
    </row>
    <row r="1395" spans="1:23" ht="15" customHeight="1" x14ac:dyDescent="0.25">
      <c r="A1395" s="94"/>
      <c r="B1395" s="82">
        <f t="shared" ref="B1395" si="1380">_xlfn.ISOWEEKNUM(A1395)</f>
        <v>52</v>
      </c>
      <c r="C1395" s="82"/>
      <c r="D1395" s="82"/>
      <c r="E1395" s="82"/>
      <c r="F1395" s="53"/>
      <c r="G1395" s="53"/>
      <c r="H1395" s="53"/>
      <c r="I1395" s="53"/>
      <c r="J1395" s="53"/>
      <c r="K1395" s="53"/>
      <c r="L1395" s="82"/>
      <c r="M1395" s="82"/>
      <c r="N1395" s="82"/>
      <c r="O1395" s="82"/>
      <c r="P1395" s="53"/>
      <c r="Q1395" s="85"/>
      <c r="R1395" s="85"/>
      <c r="S1395" s="82"/>
      <c r="T1395" s="88"/>
      <c r="U1395" s="91">
        <f t="shared" ref="U1395" si="1381">IF(E1395="Journée WE",(T1395-S1395)/5400,(T1395-S1395)/3600)</f>
        <v>0</v>
      </c>
      <c r="V1395" s="73">
        <f t="shared" ref="V1395" si="1382">IF(E1395="Journée WE",(T1395-S1395)/(7.5*(720-W1395)),(T1395-S1395)/(7.5*(480-W1395)))</f>
        <v>0</v>
      </c>
      <c r="W1395" s="76" cm="1">
        <f t="array" ref="W1395">SUM(F1395:F1397,H1395:H1397,J1395:J1397,L1395:O1397*5)</f>
        <v>0</v>
      </c>
    </row>
    <row r="1396" spans="1:23" ht="15" customHeight="1" x14ac:dyDescent="0.25">
      <c r="A1396" s="95"/>
      <c r="B1396" s="83"/>
      <c r="C1396" s="83"/>
      <c r="D1396" s="83"/>
      <c r="E1396" s="83"/>
      <c r="F1396" s="54"/>
      <c r="G1396" s="54"/>
      <c r="H1396" s="26"/>
      <c r="I1396" s="26"/>
      <c r="J1396" s="26"/>
      <c r="K1396" s="26"/>
      <c r="L1396" s="83"/>
      <c r="M1396" s="83"/>
      <c r="N1396" s="83"/>
      <c r="O1396" s="83"/>
      <c r="P1396" s="26"/>
      <c r="Q1396" s="86"/>
      <c r="R1396" s="86"/>
      <c r="S1396" s="83"/>
      <c r="T1396" s="89"/>
      <c r="U1396" s="92"/>
      <c r="V1396" s="74"/>
      <c r="W1396" s="77"/>
    </row>
    <row r="1397" spans="1:23" ht="15.75" customHeight="1" thickBot="1" x14ac:dyDescent="0.3">
      <c r="A1397" s="96"/>
      <c r="B1397" s="84"/>
      <c r="C1397" s="84"/>
      <c r="D1397" s="84"/>
      <c r="E1397" s="84"/>
      <c r="F1397" s="55"/>
      <c r="G1397" s="55"/>
      <c r="H1397" s="55"/>
      <c r="I1397" s="55"/>
      <c r="J1397" s="55"/>
      <c r="K1397" s="55"/>
      <c r="L1397" s="84"/>
      <c r="M1397" s="84"/>
      <c r="N1397" s="84"/>
      <c r="O1397" s="84"/>
      <c r="P1397" s="55"/>
      <c r="Q1397" s="87"/>
      <c r="R1397" s="87"/>
      <c r="S1397" s="84"/>
      <c r="T1397" s="90"/>
      <c r="U1397" s="93"/>
      <c r="V1397" s="75"/>
      <c r="W1397" s="78"/>
    </row>
    <row r="1398" spans="1:23" ht="15" customHeight="1" x14ac:dyDescent="0.25">
      <c r="A1398" s="79"/>
      <c r="B1398" s="64">
        <f t="shared" ref="B1398" si="1383">_xlfn.ISOWEEKNUM(A1398)</f>
        <v>52</v>
      </c>
      <c r="C1398" s="64"/>
      <c r="D1398" s="64"/>
      <c r="E1398" s="64"/>
      <c r="F1398" s="56"/>
      <c r="G1398" s="56"/>
      <c r="H1398" s="56"/>
      <c r="I1398" s="56"/>
      <c r="J1398" s="56"/>
      <c r="K1398" s="56"/>
      <c r="L1398" s="64"/>
      <c r="M1398" s="64"/>
      <c r="N1398" s="64"/>
      <c r="O1398" s="64"/>
      <c r="P1398" s="56"/>
      <c r="Q1398" s="67"/>
      <c r="R1398" s="67"/>
      <c r="S1398" s="64"/>
      <c r="T1398" s="64"/>
      <c r="U1398" s="70">
        <f t="shared" ref="U1398" si="1384">IF(E1398="Journée WE",(T1398-S1398)/5400,(T1398-S1398)/3600)</f>
        <v>0</v>
      </c>
      <c r="V1398" s="58">
        <f t="shared" ref="V1398" si="1385">IF(E1398="Journée WE",(T1398-S1398)/(7.5*(720-W1398)),(T1398-S1398)/(7.5*(480-W1398)))</f>
        <v>0</v>
      </c>
      <c r="W1398" s="61" cm="1">
        <f t="array" ref="W1398">SUM(F1398:F1400,H1398:H1400,J1398:J1400,L1398:O1400*5)</f>
        <v>0</v>
      </c>
    </row>
    <row r="1399" spans="1:23" ht="15" customHeight="1" x14ac:dyDescent="0.25">
      <c r="A1399" s="80"/>
      <c r="B1399" s="65"/>
      <c r="C1399" s="65"/>
      <c r="D1399" s="65"/>
      <c r="E1399" s="65"/>
      <c r="F1399" s="24"/>
      <c r="G1399" s="24"/>
      <c r="H1399" s="24"/>
      <c r="I1399" s="24"/>
      <c r="J1399" s="24"/>
      <c r="K1399" s="24"/>
      <c r="L1399" s="65"/>
      <c r="M1399" s="65"/>
      <c r="N1399" s="65"/>
      <c r="O1399" s="65"/>
      <c r="P1399" s="24"/>
      <c r="Q1399" s="68"/>
      <c r="R1399" s="68"/>
      <c r="S1399" s="65"/>
      <c r="T1399" s="65"/>
      <c r="U1399" s="71"/>
      <c r="V1399" s="59"/>
      <c r="W1399" s="62"/>
    </row>
    <row r="1400" spans="1:23" ht="15.75" customHeight="1" thickBot="1" x14ac:dyDescent="0.3">
      <c r="A1400" s="81"/>
      <c r="B1400" s="66"/>
      <c r="C1400" s="66"/>
      <c r="D1400" s="66"/>
      <c r="E1400" s="66"/>
      <c r="F1400" s="57"/>
      <c r="G1400" s="57"/>
      <c r="H1400" s="57"/>
      <c r="I1400" s="57"/>
      <c r="J1400" s="57"/>
      <c r="K1400" s="57"/>
      <c r="L1400" s="66"/>
      <c r="M1400" s="66"/>
      <c r="N1400" s="66"/>
      <c r="O1400" s="66"/>
      <c r="P1400" s="57"/>
      <c r="Q1400" s="69"/>
      <c r="R1400" s="69"/>
      <c r="S1400" s="66"/>
      <c r="T1400" s="66"/>
      <c r="U1400" s="72"/>
      <c r="V1400" s="60"/>
      <c r="W1400" s="63"/>
    </row>
    <row r="1401" spans="1:23" ht="15" customHeight="1" x14ac:dyDescent="0.25">
      <c r="A1401" s="94"/>
      <c r="B1401" s="82">
        <f t="shared" ref="B1401" si="1386">_xlfn.ISOWEEKNUM(A1401)</f>
        <v>52</v>
      </c>
      <c r="C1401" s="82"/>
      <c r="D1401" s="82"/>
      <c r="E1401" s="82"/>
      <c r="F1401" s="53"/>
      <c r="G1401" s="53"/>
      <c r="H1401" s="53"/>
      <c r="I1401" s="53"/>
      <c r="J1401" s="53"/>
      <c r="K1401" s="53"/>
      <c r="L1401" s="82"/>
      <c r="M1401" s="82"/>
      <c r="N1401" s="82"/>
      <c r="O1401" s="82"/>
      <c r="P1401" s="53"/>
      <c r="Q1401" s="85"/>
      <c r="R1401" s="85"/>
      <c r="S1401" s="82"/>
      <c r="T1401" s="88"/>
      <c r="U1401" s="91">
        <f t="shared" ref="U1401" si="1387">IF(E1401="Journée WE",(T1401-S1401)/5400,(T1401-S1401)/3600)</f>
        <v>0</v>
      </c>
      <c r="V1401" s="73">
        <f t="shared" ref="V1401" si="1388">IF(E1401="Journée WE",(T1401-S1401)/(7.5*(720-W1401)),(T1401-S1401)/(7.5*(480-W1401)))</f>
        <v>0</v>
      </c>
      <c r="W1401" s="76" cm="1">
        <f t="array" ref="W1401">SUM(F1401:F1403,H1401:H1403,J1401:J1403,L1401:O1403*5)</f>
        <v>0</v>
      </c>
    </row>
    <row r="1402" spans="1:23" ht="15" customHeight="1" x14ac:dyDescent="0.25">
      <c r="A1402" s="95"/>
      <c r="B1402" s="83"/>
      <c r="C1402" s="83"/>
      <c r="D1402" s="83"/>
      <c r="E1402" s="83"/>
      <c r="F1402" s="54"/>
      <c r="G1402" s="54"/>
      <c r="H1402" s="26"/>
      <c r="I1402" s="26"/>
      <c r="J1402" s="26"/>
      <c r="K1402" s="26"/>
      <c r="L1402" s="83"/>
      <c r="M1402" s="83"/>
      <c r="N1402" s="83"/>
      <c r="O1402" s="83"/>
      <c r="P1402" s="26"/>
      <c r="Q1402" s="86"/>
      <c r="R1402" s="86"/>
      <c r="S1402" s="83"/>
      <c r="T1402" s="89"/>
      <c r="U1402" s="92"/>
      <c r="V1402" s="74"/>
      <c r="W1402" s="77"/>
    </row>
    <row r="1403" spans="1:23" ht="15.75" customHeight="1" thickBot="1" x14ac:dyDescent="0.3">
      <c r="A1403" s="96"/>
      <c r="B1403" s="84"/>
      <c r="C1403" s="84"/>
      <c r="D1403" s="84"/>
      <c r="E1403" s="84"/>
      <c r="F1403" s="55"/>
      <c r="G1403" s="55"/>
      <c r="H1403" s="55"/>
      <c r="I1403" s="55"/>
      <c r="J1403" s="55"/>
      <c r="K1403" s="55"/>
      <c r="L1403" s="84"/>
      <c r="M1403" s="84"/>
      <c r="N1403" s="84"/>
      <c r="O1403" s="84"/>
      <c r="P1403" s="55"/>
      <c r="Q1403" s="87"/>
      <c r="R1403" s="87"/>
      <c r="S1403" s="84"/>
      <c r="T1403" s="90"/>
      <c r="U1403" s="93"/>
      <c r="V1403" s="75"/>
      <c r="W1403" s="78"/>
    </row>
    <row r="1404" spans="1:23" ht="15" customHeight="1" x14ac:dyDescent="0.25">
      <c r="A1404" s="79"/>
      <c r="B1404" s="64">
        <f t="shared" ref="B1404" si="1389">_xlfn.ISOWEEKNUM(A1404)</f>
        <v>52</v>
      </c>
      <c r="C1404" s="64"/>
      <c r="D1404" s="64"/>
      <c r="E1404" s="64"/>
      <c r="F1404" s="56"/>
      <c r="G1404" s="56"/>
      <c r="H1404" s="56"/>
      <c r="I1404" s="56"/>
      <c r="J1404" s="56"/>
      <c r="K1404" s="56"/>
      <c r="L1404" s="64"/>
      <c r="M1404" s="64"/>
      <c r="N1404" s="64"/>
      <c r="O1404" s="64"/>
      <c r="P1404" s="56"/>
      <c r="Q1404" s="67"/>
      <c r="R1404" s="67"/>
      <c r="S1404" s="64"/>
      <c r="T1404" s="64"/>
      <c r="U1404" s="70">
        <f t="shared" ref="U1404" si="1390">IF(E1404="Journée WE",(T1404-S1404)/5400,(T1404-S1404)/3600)</f>
        <v>0</v>
      </c>
      <c r="V1404" s="58">
        <f t="shared" ref="V1404" si="1391">IF(E1404="Journée WE",(T1404-S1404)/(7.5*(720-W1404)),(T1404-S1404)/(7.5*(480-W1404)))</f>
        <v>0</v>
      </c>
      <c r="W1404" s="61" cm="1">
        <f t="array" ref="W1404">SUM(F1404:F1406,H1404:H1406,J1404:J1406,L1404:O1406*5)</f>
        <v>0</v>
      </c>
    </row>
    <row r="1405" spans="1:23" ht="15" customHeight="1" x14ac:dyDescent="0.25">
      <c r="A1405" s="80"/>
      <c r="B1405" s="65"/>
      <c r="C1405" s="65"/>
      <c r="D1405" s="65"/>
      <c r="E1405" s="65"/>
      <c r="F1405" s="24"/>
      <c r="G1405" s="24"/>
      <c r="H1405" s="24"/>
      <c r="I1405" s="24"/>
      <c r="J1405" s="24"/>
      <c r="K1405" s="24"/>
      <c r="L1405" s="65"/>
      <c r="M1405" s="65"/>
      <c r="N1405" s="65"/>
      <c r="O1405" s="65"/>
      <c r="P1405" s="24"/>
      <c r="Q1405" s="68"/>
      <c r="R1405" s="68"/>
      <c r="S1405" s="65"/>
      <c r="T1405" s="65"/>
      <c r="U1405" s="71"/>
      <c r="V1405" s="59"/>
      <c r="W1405" s="62"/>
    </row>
    <row r="1406" spans="1:23" ht="15.75" customHeight="1" thickBot="1" x14ac:dyDescent="0.3">
      <c r="A1406" s="81"/>
      <c r="B1406" s="66"/>
      <c r="C1406" s="66"/>
      <c r="D1406" s="66"/>
      <c r="E1406" s="66"/>
      <c r="F1406" s="57"/>
      <c r="G1406" s="57"/>
      <c r="H1406" s="57"/>
      <c r="I1406" s="57"/>
      <c r="J1406" s="57"/>
      <c r="K1406" s="57"/>
      <c r="L1406" s="66"/>
      <c r="M1406" s="66"/>
      <c r="N1406" s="66"/>
      <c r="O1406" s="66"/>
      <c r="P1406" s="57"/>
      <c r="Q1406" s="69"/>
      <c r="R1406" s="69"/>
      <c r="S1406" s="66"/>
      <c r="T1406" s="66"/>
      <c r="U1406" s="72"/>
      <c r="V1406" s="60"/>
      <c r="W1406" s="63"/>
    </row>
    <row r="1407" spans="1:23" ht="15" customHeight="1" x14ac:dyDescent="0.25">
      <c r="A1407" s="94"/>
      <c r="B1407" s="82">
        <f t="shared" ref="B1407" si="1392">_xlfn.ISOWEEKNUM(A1407)</f>
        <v>52</v>
      </c>
      <c r="C1407" s="82"/>
      <c r="D1407" s="82"/>
      <c r="E1407" s="82"/>
      <c r="F1407" s="53"/>
      <c r="G1407" s="53"/>
      <c r="H1407" s="53"/>
      <c r="I1407" s="53"/>
      <c r="J1407" s="53"/>
      <c r="K1407" s="53"/>
      <c r="L1407" s="82"/>
      <c r="M1407" s="82"/>
      <c r="N1407" s="82"/>
      <c r="O1407" s="82"/>
      <c r="P1407" s="53"/>
      <c r="Q1407" s="85"/>
      <c r="R1407" s="85"/>
      <c r="S1407" s="82"/>
      <c r="T1407" s="88"/>
      <c r="U1407" s="91">
        <f t="shared" ref="U1407" si="1393">IF(E1407="Journée WE",(T1407-S1407)/5400,(T1407-S1407)/3600)</f>
        <v>0</v>
      </c>
      <c r="V1407" s="73">
        <f t="shared" ref="V1407" si="1394">IF(E1407="Journée WE",(T1407-S1407)/(7.5*(720-W1407)),(T1407-S1407)/(7.5*(480-W1407)))</f>
        <v>0</v>
      </c>
      <c r="W1407" s="76" cm="1">
        <f t="array" ref="W1407">SUM(F1407:F1409,H1407:H1409,J1407:J1409,L1407:O1409*5)</f>
        <v>0</v>
      </c>
    </row>
    <row r="1408" spans="1:23" ht="15" customHeight="1" x14ac:dyDescent="0.25">
      <c r="A1408" s="95"/>
      <c r="B1408" s="83"/>
      <c r="C1408" s="83"/>
      <c r="D1408" s="83"/>
      <c r="E1408" s="83"/>
      <c r="F1408" s="54"/>
      <c r="G1408" s="54"/>
      <c r="H1408" s="26"/>
      <c r="I1408" s="26"/>
      <c r="J1408" s="26"/>
      <c r="K1408" s="26"/>
      <c r="L1408" s="83"/>
      <c r="M1408" s="83"/>
      <c r="N1408" s="83"/>
      <c r="O1408" s="83"/>
      <c r="P1408" s="26"/>
      <c r="Q1408" s="86"/>
      <c r="R1408" s="86"/>
      <c r="S1408" s="83"/>
      <c r="T1408" s="89"/>
      <c r="U1408" s="92"/>
      <c r="V1408" s="74"/>
      <c r="W1408" s="77"/>
    </row>
    <row r="1409" spans="1:23" ht="15.75" customHeight="1" thickBot="1" x14ac:dyDescent="0.3">
      <c r="A1409" s="96"/>
      <c r="B1409" s="84"/>
      <c r="C1409" s="84"/>
      <c r="D1409" s="84"/>
      <c r="E1409" s="84"/>
      <c r="F1409" s="55"/>
      <c r="G1409" s="55"/>
      <c r="H1409" s="55"/>
      <c r="I1409" s="55"/>
      <c r="J1409" s="55"/>
      <c r="K1409" s="55"/>
      <c r="L1409" s="84"/>
      <c r="M1409" s="84"/>
      <c r="N1409" s="84"/>
      <c r="O1409" s="84"/>
      <c r="P1409" s="55"/>
      <c r="Q1409" s="87"/>
      <c r="R1409" s="87"/>
      <c r="S1409" s="84"/>
      <c r="T1409" s="90"/>
      <c r="U1409" s="93"/>
      <c r="V1409" s="75"/>
      <c r="W1409" s="78"/>
    </row>
    <row r="1410" spans="1:23" ht="15" customHeight="1" x14ac:dyDescent="0.25">
      <c r="A1410" s="79"/>
      <c r="B1410" s="64">
        <f t="shared" ref="B1410" si="1395">_xlfn.ISOWEEKNUM(A1410)</f>
        <v>52</v>
      </c>
      <c r="C1410" s="64"/>
      <c r="D1410" s="64"/>
      <c r="E1410" s="64"/>
      <c r="F1410" s="56"/>
      <c r="G1410" s="56"/>
      <c r="H1410" s="56"/>
      <c r="I1410" s="56"/>
      <c r="J1410" s="56"/>
      <c r="K1410" s="56"/>
      <c r="L1410" s="64"/>
      <c r="M1410" s="64"/>
      <c r="N1410" s="64"/>
      <c r="O1410" s="64"/>
      <c r="P1410" s="56"/>
      <c r="Q1410" s="67"/>
      <c r="R1410" s="67"/>
      <c r="S1410" s="64"/>
      <c r="T1410" s="64"/>
      <c r="U1410" s="70">
        <f t="shared" ref="U1410" si="1396">IF(E1410="Journée WE",(T1410-S1410)/5400,(T1410-S1410)/3600)</f>
        <v>0</v>
      </c>
      <c r="V1410" s="58">
        <f t="shared" ref="V1410" si="1397">IF(E1410="Journée WE",(T1410-S1410)/(7.5*(720-W1410)),(T1410-S1410)/(7.5*(480-W1410)))</f>
        <v>0</v>
      </c>
      <c r="W1410" s="61" cm="1">
        <f t="array" ref="W1410">SUM(F1410:F1412,H1410:H1412,J1410:J1412,L1410:O1412*5)</f>
        <v>0</v>
      </c>
    </row>
    <row r="1411" spans="1:23" ht="15" customHeight="1" x14ac:dyDescent="0.25">
      <c r="A1411" s="80"/>
      <c r="B1411" s="65"/>
      <c r="C1411" s="65"/>
      <c r="D1411" s="65"/>
      <c r="E1411" s="65"/>
      <c r="F1411" s="24"/>
      <c r="G1411" s="24"/>
      <c r="H1411" s="24"/>
      <c r="I1411" s="24"/>
      <c r="J1411" s="24"/>
      <c r="K1411" s="24"/>
      <c r="L1411" s="65"/>
      <c r="M1411" s="65"/>
      <c r="N1411" s="65"/>
      <c r="O1411" s="65"/>
      <c r="P1411" s="24"/>
      <c r="Q1411" s="68"/>
      <c r="R1411" s="68"/>
      <c r="S1411" s="65"/>
      <c r="T1411" s="65"/>
      <c r="U1411" s="71"/>
      <c r="V1411" s="59"/>
      <c r="W1411" s="62"/>
    </row>
    <row r="1412" spans="1:23" ht="15.75" customHeight="1" thickBot="1" x14ac:dyDescent="0.3">
      <c r="A1412" s="81"/>
      <c r="B1412" s="66"/>
      <c r="C1412" s="66"/>
      <c r="D1412" s="66"/>
      <c r="E1412" s="66"/>
      <c r="F1412" s="57"/>
      <c r="G1412" s="57"/>
      <c r="H1412" s="57"/>
      <c r="I1412" s="57"/>
      <c r="J1412" s="57"/>
      <c r="K1412" s="57"/>
      <c r="L1412" s="66"/>
      <c r="M1412" s="66"/>
      <c r="N1412" s="66"/>
      <c r="O1412" s="66"/>
      <c r="P1412" s="57"/>
      <c r="Q1412" s="69"/>
      <c r="R1412" s="69"/>
      <c r="S1412" s="66"/>
      <c r="T1412" s="66"/>
      <c r="U1412" s="72"/>
      <c r="V1412" s="60"/>
      <c r="W1412" s="63"/>
    </row>
    <row r="1413" spans="1:23" ht="15" customHeight="1" x14ac:dyDescent="0.25">
      <c r="A1413" s="94"/>
      <c r="B1413" s="82">
        <f t="shared" ref="B1413" si="1398">_xlfn.ISOWEEKNUM(A1413)</f>
        <v>52</v>
      </c>
      <c r="C1413" s="82"/>
      <c r="D1413" s="82"/>
      <c r="E1413" s="82"/>
      <c r="F1413" s="53"/>
      <c r="G1413" s="53"/>
      <c r="H1413" s="53"/>
      <c r="I1413" s="53"/>
      <c r="J1413" s="53"/>
      <c r="K1413" s="53"/>
      <c r="L1413" s="82"/>
      <c r="M1413" s="82"/>
      <c r="N1413" s="82"/>
      <c r="O1413" s="82"/>
      <c r="P1413" s="53"/>
      <c r="Q1413" s="85"/>
      <c r="R1413" s="85"/>
      <c r="S1413" s="82"/>
      <c r="T1413" s="88"/>
      <c r="U1413" s="91">
        <f t="shared" ref="U1413" si="1399">IF(E1413="Journée WE",(T1413-S1413)/5400,(T1413-S1413)/3600)</f>
        <v>0</v>
      </c>
      <c r="V1413" s="73">
        <f t="shared" ref="V1413" si="1400">IF(E1413="Journée WE",(T1413-S1413)/(7.5*(720-W1413)),(T1413-S1413)/(7.5*(480-W1413)))</f>
        <v>0</v>
      </c>
      <c r="W1413" s="76" cm="1">
        <f t="array" ref="W1413">SUM(F1413:F1415,H1413:H1415,J1413:J1415,L1413:O1415*5)</f>
        <v>0</v>
      </c>
    </row>
    <row r="1414" spans="1:23" ht="15" customHeight="1" x14ac:dyDescent="0.25">
      <c r="A1414" s="95"/>
      <c r="B1414" s="83"/>
      <c r="C1414" s="83"/>
      <c r="D1414" s="83"/>
      <c r="E1414" s="83"/>
      <c r="F1414" s="54"/>
      <c r="G1414" s="54"/>
      <c r="H1414" s="26"/>
      <c r="I1414" s="26"/>
      <c r="J1414" s="26"/>
      <c r="K1414" s="26"/>
      <c r="L1414" s="83"/>
      <c r="M1414" s="83"/>
      <c r="N1414" s="83"/>
      <c r="O1414" s="83"/>
      <c r="P1414" s="26"/>
      <c r="Q1414" s="86"/>
      <c r="R1414" s="86"/>
      <c r="S1414" s="83"/>
      <c r="T1414" s="89"/>
      <c r="U1414" s="92"/>
      <c r="V1414" s="74"/>
      <c r="W1414" s="77"/>
    </row>
    <row r="1415" spans="1:23" ht="15.75" customHeight="1" thickBot="1" x14ac:dyDescent="0.3">
      <c r="A1415" s="96"/>
      <c r="B1415" s="84"/>
      <c r="C1415" s="84"/>
      <c r="D1415" s="84"/>
      <c r="E1415" s="84"/>
      <c r="F1415" s="55"/>
      <c r="G1415" s="55"/>
      <c r="H1415" s="55"/>
      <c r="I1415" s="55"/>
      <c r="J1415" s="55"/>
      <c r="K1415" s="55"/>
      <c r="L1415" s="84"/>
      <c r="M1415" s="84"/>
      <c r="N1415" s="84"/>
      <c r="O1415" s="84"/>
      <c r="P1415" s="55"/>
      <c r="Q1415" s="87"/>
      <c r="R1415" s="87"/>
      <c r="S1415" s="84"/>
      <c r="T1415" s="90"/>
      <c r="U1415" s="93"/>
      <c r="V1415" s="75"/>
      <c r="W1415" s="78"/>
    </row>
    <row r="1416" spans="1:23" ht="15" customHeight="1" x14ac:dyDescent="0.25">
      <c r="A1416" s="79"/>
      <c r="B1416" s="64">
        <f t="shared" ref="B1416" si="1401">_xlfn.ISOWEEKNUM(A1416)</f>
        <v>52</v>
      </c>
      <c r="C1416" s="64"/>
      <c r="D1416" s="64"/>
      <c r="E1416" s="64"/>
      <c r="F1416" s="56"/>
      <c r="G1416" s="56"/>
      <c r="H1416" s="56"/>
      <c r="I1416" s="56"/>
      <c r="J1416" s="56"/>
      <c r="K1416" s="56"/>
      <c r="L1416" s="64"/>
      <c r="M1416" s="64"/>
      <c r="N1416" s="64"/>
      <c r="O1416" s="64"/>
      <c r="P1416" s="56"/>
      <c r="Q1416" s="67"/>
      <c r="R1416" s="67"/>
      <c r="S1416" s="64"/>
      <c r="T1416" s="64"/>
      <c r="U1416" s="70">
        <f t="shared" ref="U1416" si="1402">IF(E1416="Journée WE",(T1416-S1416)/5400,(T1416-S1416)/3600)</f>
        <v>0</v>
      </c>
      <c r="V1416" s="58">
        <f t="shared" ref="V1416" si="1403">IF(E1416="Journée WE",(T1416-S1416)/(7.5*(720-W1416)),(T1416-S1416)/(7.5*(480-W1416)))</f>
        <v>0</v>
      </c>
      <c r="W1416" s="61" cm="1">
        <f t="array" ref="W1416">SUM(F1416:F1418,H1416:H1418,J1416:J1418,L1416:O1418*5)</f>
        <v>0</v>
      </c>
    </row>
    <row r="1417" spans="1:23" ht="15" customHeight="1" x14ac:dyDescent="0.25">
      <c r="A1417" s="80"/>
      <c r="B1417" s="65"/>
      <c r="C1417" s="65"/>
      <c r="D1417" s="65"/>
      <c r="E1417" s="65"/>
      <c r="F1417" s="24"/>
      <c r="G1417" s="24"/>
      <c r="H1417" s="24"/>
      <c r="I1417" s="24"/>
      <c r="J1417" s="24"/>
      <c r="K1417" s="24"/>
      <c r="L1417" s="65"/>
      <c r="M1417" s="65"/>
      <c r="N1417" s="65"/>
      <c r="O1417" s="65"/>
      <c r="P1417" s="24"/>
      <c r="Q1417" s="68"/>
      <c r="R1417" s="68"/>
      <c r="S1417" s="65"/>
      <c r="T1417" s="65"/>
      <c r="U1417" s="71"/>
      <c r="V1417" s="59"/>
      <c r="W1417" s="62"/>
    </row>
    <row r="1418" spans="1:23" ht="15.75" customHeight="1" thickBot="1" x14ac:dyDescent="0.3">
      <c r="A1418" s="81"/>
      <c r="B1418" s="66"/>
      <c r="C1418" s="66"/>
      <c r="D1418" s="66"/>
      <c r="E1418" s="66"/>
      <c r="F1418" s="57"/>
      <c r="G1418" s="57"/>
      <c r="H1418" s="57"/>
      <c r="I1418" s="57"/>
      <c r="J1418" s="57"/>
      <c r="K1418" s="57"/>
      <c r="L1418" s="66"/>
      <c r="M1418" s="66"/>
      <c r="N1418" s="66"/>
      <c r="O1418" s="66"/>
      <c r="P1418" s="57"/>
      <c r="Q1418" s="69"/>
      <c r="R1418" s="69"/>
      <c r="S1418" s="66"/>
      <c r="T1418" s="66"/>
      <c r="U1418" s="72"/>
      <c r="V1418" s="60"/>
      <c r="W1418" s="63"/>
    </row>
    <row r="1419" spans="1:23" ht="15" customHeight="1" x14ac:dyDescent="0.25">
      <c r="A1419" s="94"/>
      <c r="B1419" s="82">
        <f t="shared" ref="B1419" si="1404">_xlfn.ISOWEEKNUM(A1419)</f>
        <v>52</v>
      </c>
      <c r="C1419" s="82"/>
      <c r="D1419" s="82"/>
      <c r="E1419" s="82"/>
      <c r="F1419" s="53"/>
      <c r="G1419" s="53"/>
      <c r="H1419" s="53"/>
      <c r="I1419" s="53"/>
      <c r="J1419" s="53"/>
      <c r="K1419" s="53"/>
      <c r="L1419" s="82"/>
      <c r="M1419" s="82"/>
      <c r="N1419" s="82"/>
      <c r="O1419" s="82"/>
      <c r="P1419" s="53"/>
      <c r="Q1419" s="85"/>
      <c r="R1419" s="85"/>
      <c r="S1419" s="82"/>
      <c r="T1419" s="88"/>
      <c r="U1419" s="91">
        <f t="shared" ref="U1419" si="1405">IF(E1419="Journée WE",(T1419-S1419)/5400,(T1419-S1419)/3600)</f>
        <v>0</v>
      </c>
      <c r="V1419" s="73">
        <f t="shared" ref="V1419" si="1406">IF(E1419="Journée WE",(T1419-S1419)/(7.5*(720-W1419)),(T1419-S1419)/(7.5*(480-W1419)))</f>
        <v>0</v>
      </c>
      <c r="W1419" s="76" cm="1">
        <f t="array" ref="W1419">SUM(F1419:F1421,H1419:H1421,J1419:J1421,L1419:O1421*5)</f>
        <v>0</v>
      </c>
    </row>
    <row r="1420" spans="1:23" ht="15" customHeight="1" x14ac:dyDescent="0.25">
      <c r="A1420" s="95"/>
      <c r="B1420" s="83"/>
      <c r="C1420" s="83"/>
      <c r="D1420" s="83"/>
      <c r="E1420" s="83"/>
      <c r="F1420" s="54"/>
      <c r="G1420" s="54"/>
      <c r="H1420" s="26"/>
      <c r="I1420" s="26"/>
      <c r="J1420" s="26"/>
      <c r="K1420" s="26"/>
      <c r="L1420" s="83"/>
      <c r="M1420" s="83"/>
      <c r="N1420" s="83"/>
      <c r="O1420" s="83"/>
      <c r="P1420" s="26"/>
      <c r="Q1420" s="86"/>
      <c r="R1420" s="86"/>
      <c r="S1420" s="83"/>
      <c r="T1420" s="89"/>
      <c r="U1420" s="92"/>
      <c r="V1420" s="74"/>
      <c r="W1420" s="77"/>
    </row>
    <row r="1421" spans="1:23" ht="15.75" customHeight="1" thickBot="1" x14ac:dyDescent="0.3">
      <c r="A1421" s="96"/>
      <c r="B1421" s="84"/>
      <c r="C1421" s="84"/>
      <c r="D1421" s="84"/>
      <c r="E1421" s="84"/>
      <c r="F1421" s="55"/>
      <c r="G1421" s="55"/>
      <c r="H1421" s="55"/>
      <c r="I1421" s="55"/>
      <c r="J1421" s="55"/>
      <c r="K1421" s="55"/>
      <c r="L1421" s="84"/>
      <c r="M1421" s="84"/>
      <c r="N1421" s="84"/>
      <c r="O1421" s="84"/>
      <c r="P1421" s="55"/>
      <c r="Q1421" s="87"/>
      <c r="R1421" s="87"/>
      <c r="S1421" s="84"/>
      <c r="T1421" s="90"/>
      <c r="U1421" s="93"/>
      <c r="V1421" s="75"/>
      <c r="W1421" s="78"/>
    </row>
    <row r="1422" spans="1:23" ht="15" customHeight="1" x14ac:dyDescent="0.25">
      <c r="A1422" s="79"/>
      <c r="B1422" s="64">
        <f t="shared" ref="B1422" si="1407">_xlfn.ISOWEEKNUM(A1422)</f>
        <v>52</v>
      </c>
      <c r="C1422" s="64"/>
      <c r="D1422" s="64"/>
      <c r="E1422" s="64"/>
      <c r="F1422" s="56"/>
      <c r="G1422" s="56"/>
      <c r="H1422" s="56"/>
      <c r="I1422" s="56"/>
      <c r="J1422" s="56"/>
      <c r="K1422" s="56"/>
      <c r="L1422" s="64"/>
      <c r="M1422" s="64"/>
      <c r="N1422" s="64"/>
      <c r="O1422" s="64"/>
      <c r="P1422" s="56"/>
      <c r="Q1422" s="67"/>
      <c r="R1422" s="67"/>
      <c r="S1422" s="64"/>
      <c r="T1422" s="64"/>
      <c r="U1422" s="70">
        <f t="shared" ref="U1422" si="1408">IF(E1422="Journée WE",(T1422-S1422)/5400,(T1422-S1422)/3600)</f>
        <v>0</v>
      </c>
      <c r="V1422" s="58">
        <f t="shared" ref="V1422" si="1409">IF(E1422="Journée WE",(T1422-S1422)/(7.5*(720-W1422)),(T1422-S1422)/(7.5*(480-W1422)))</f>
        <v>0</v>
      </c>
      <c r="W1422" s="61" cm="1">
        <f t="array" ref="W1422">SUM(F1422:F1424,H1422:H1424,J1422:J1424,L1422:O1424*5)</f>
        <v>0</v>
      </c>
    </row>
    <row r="1423" spans="1:23" ht="15" customHeight="1" x14ac:dyDescent="0.25">
      <c r="A1423" s="80"/>
      <c r="B1423" s="65"/>
      <c r="C1423" s="65"/>
      <c r="D1423" s="65"/>
      <c r="E1423" s="65"/>
      <c r="F1423" s="24"/>
      <c r="G1423" s="24"/>
      <c r="H1423" s="24"/>
      <c r="I1423" s="24"/>
      <c r="J1423" s="24"/>
      <c r="K1423" s="24"/>
      <c r="L1423" s="65"/>
      <c r="M1423" s="65"/>
      <c r="N1423" s="65"/>
      <c r="O1423" s="65"/>
      <c r="P1423" s="24"/>
      <c r="Q1423" s="68"/>
      <c r="R1423" s="68"/>
      <c r="S1423" s="65"/>
      <c r="T1423" s="65"/>
      <c r="U1423" s="71"/>
      <c r="V1423" s="59"/>
      <c r="W1423" s="62"/>
    </row>
    <row r="1424" spans="1:23" ht="15.75" customHeight="1" thickBot="1" x14ac:dyDescent="0.3">
      <c r="A1424" s="81"/>
      <c r="B1424" s="66"/>
      <c r="C1424" s="66"/>
      <c r="D1424" s="66"/>
      <c r="E1424" s="66"/>
      <c r="F1424" s="57"/>
      <c r="G1424" s="57"/>
      <c r="H1424" s="57"/>
      <c r="I1424" s="57"/>
      <c r="J1424" s="57"/>
      <c r="K1424" s="57"/>
      <c r="L1424" s="66"/>
      <c r="M1424" s="66"/>
      <c r="N1424" s="66"/>
      <c r="O1424" s="66"/>
      <c r="P1424" s="57"/>
      <c r="Q1424" s="69"/>
      <c r="R1424" s="69"/>
      <c r="S1424" s="66"/>
      <c r="T1424" s="66"/>
      <c r="U1424" s="72"/>
      <c r="V1424" s="60"/>
      <c r="W1424" s="63"/>
    </row>
    <row r="1425" spans="1:23" ht="15" customHeight="1" x14ac:dyDescent="0.25">
      <c r="A1425" s="94"/>
      <c r="B1425" s="82">
        <f t="shared" ref="B1425" si="1410">_xlfn.ISOWEEKNUM(A1425)</f>
        <v>52</v>
      </c>
      <c r="C1425" s="82"/>
      <c r="D1425" s="82"/>
      <c r="E1425" s="82"/>
      <c r="F1425" s="53"/>
      <c r="G1425" s="53"/>
      <c r="H1425" s="53"/>
      <c r="I1425" s="53"/>
      <c r="J1425" s="53"/>
      <c r="K1425" s="53"/>
      <c r="L1425" s="82"/>
      <c r="M1425" s="82"/>
      <c r="N1425" s="82"/>
      <c r="O1425" s="82"/>
      <c r="P1425" s="53"/>
      <c r="Q1425" s="85"/>
      <c r="R1425" s="85"/>
      <c r="S1425" s="82"/>
      <c r="T1425" s="88"/>
      <c r="U1425" s="91">
        <f t="shared" ref="U1425" si="1411">IF(E1425="Journée WE",(T1425-S1425)/5400,(T1425-S1425)/3600)</f>
        <v>0</v>
      </c>
      <c r="V1425" s="73">
        <f t="shared" ref="V1425" si="1412">IF(E1425="Journée WE",(T1425-S1425)/(7.5*(720-W1425)),(T1425-S1425)/(7.5*(480-W1425)))</f>
        <v>0</v>
      </c>
      <c r="W1425" s="76" cm="1">
        <f t="array" ref="W1425">SUM(F1425:F1427,H1425:H1427,J1425:J1427,L1425:O1427*5)</f>
        <v>0</v>
      </c>
    </row>
    <row r="1426" spans="1:23" ht="15" customHeight="1" x14ac:dyDescent="0.25">
      <c r="A1426" s="95"/>
      <c r="B1426" s="83"/>
      <c r="C1426" s="83"/>
      <c r="D1426" s="83"/>
      <c r="E1426" s="83"/>
      <c r="F1426" s="54"/>
      <c r="G1426" s="54"/>
      <c r="H1426" s="26"/>
      <c r="I1426" s="26"/>
      <c r="J1426" s="26"/>
      <c r="K1426" s="26"/>
      <c r="L1426" s="83"/>
      <c r="M1426" s="83"/>
      <c r="N1426" s="83"/>
      <c r="O1426" s="83"/>
      <c r="P1426" s="26"/>
      <c r="Q1426" s="86"/>
      <c r="R1426" s="86"/>
      <c r="S1426" s="83"/>
      <c r="T1426" s="89"/>
      <c r="U1426" s="92"/>
      <c r="V1426" s="74"/>
      <c r="W1426" s="77"/>
    </row>
    <row r="1427" spans="1:23" ht="15.75" customHeight="1" thickBot="1" x14ac:dyDescent="0.3">
      <c r="A1427" s="96"/>
      <c r="B1427" s="84"/>
      <c r="C1427" s="84"/>
      <c r="D1427" s="84"/>
      <c r="E1427" s="84"/>
      <c r="F1427" s="55"/>
      <c r="G1427" s="55"/>
      <c r="H1427" s="55"/>
      <c r="I1427" s="55"/>
      <c r="J1427" s="55"/>
      <c r="K1427" s="55"/>
      <c r="L1427" s="84"/>
      <c r="M1427" s="84"/>
      <c r="N1427" s="84"/>
      <c r="O1427" s="84"/>
      <c r="P1427" s="55"/>
      <c r="Q1427" s="87"/>
      <c r="R1427" s="87"/>
      <c r="S1427" s="84"/>
      <c r="T1427" s="90"/>
      <c r="U1427" s="93"/>
      <c r="V1427" s="75"/>
      <c r="W1427" s="78"/>
    </row>
    <row r="1428" spans="1:23" ht="15" customHeight="1" x14ac:dyDescent="0.25">
      <c r="A1428" s="79"/>
      <c r="B1428" s="64">
        <f t="shared" ref="B1428" si="1413">_xlfn.ISOWEEKNUM(A1428)</f>
        <v>52</v>
      </c>
      <c r="C1428" s="64"/>
      <c r="D1428" s="64"/>
      <c r="E1428" s="64"/>
      <c r="F1428" s="56"/>
      <c r="G1428" s="56"/>
      <c r="H1428" s="56"/>
      <c r="I1428" s="56"/>
      <c r="J1428" s="56"/>
      <c r="K1428" s="56"/>
      <c r="L1428" s="64"/>
      <c r="M1428" s="64"/>
      <c r="N1428" s="64"/>
      <c r="O1428" s="64"/>
      <c r="P1428" s="56"/>
      <c r="Q1428" s="67"/>
      <c r="R1428" s="67"/>
      <c r="S1428" s="64"/>
      <c r="T1428" s="64"/>
      <c r="U1428" s="70">
        <f t="shared" ref="U1428" si="1414">IF(E1428="Journée WE",(T1428-S1428)/5400,(T1428-S1428)/3600)</f>
        <v>0</v>
      </c>
      <c r="V1428" s="58">
        <f t="shared" ref="V1428" si="1415">IF(E1428="Journée WE",(T1428-S1428)/(7.5*(720-W1428)),(T1428-S1428)/(7.5*(480-W1428)))</f>
        <v>0</v>
      </c>
      <c r="W1428" s="61" cm="1">
        <f t="array" ref="W1428">SUM(F1428:F1430,H1428:H1430,J1428:J1430,L1428:O1430*5)</f>
        <v>0</v>
      </c>
    </row>
    <row r="1429" spans="1:23" ht="15" customHeight="1" x14ac:dyDescent="0.25">
      <c r="A1429" s="80"/>
      <c r="B1429" s="65"/>
      <c r="C1429" s="65"/>
      <c r="D1429" s="65"/>
      <c r="E1429" s="65"/>
      <c r="F1429" s="24"/>
      <c r="G1429" s="24"/>
      <c r="H1429" s="24"/>
      <c r="I1429" s="24"/>
      <c r="J1429" s="24"/>
      <c r="K1429" s="24"/>
      <c r="L1429" s="65"/>
      <c r="M1429" s="65"/>
      <c r="N1429" s="65"/>
      <c r="O1429" s="65"/>
      <c r="P1429" s="24"/>
      <c r="Q1429" s="68"/>
      <c r="R1429" s="68"/>
      <c r="S1429" s="65"/>
      <c r="T1429" s="65"/>
      <c r="U1429" s="71"/>
      <c r="V1429" s="59"/>
      <c r="W1429" s="62"/>
    </row>
    <row r="1430" spans="1:23" ht="15.75" customHeight="1" thickBot="1" x14ac:dyDescent="0.3">
      <c r="A1430" s="81"/>
      <c r="B1430" s="66"/>
      <c r="C1430" s="66"/>
      <c r="D1430" s="66"/>
      <c r="E1430" s="66"/>
      <c r="F1430" s="57"/>
      <c r="G1430" s="57"/>
      <c r="H1430" s="57"/>
      <c r="I1430" s="57"/>
      <c r="J1430" s="57"/>
      <c r="K1430" s="57"/>
      <c r="L1430" s="66"/>
      <c r="M1430" s="66"/>
      <c r="N1430" s="66"/>
      <c r="O1430" s="66"/>
      <c r="P1430" s="57"/>
      <c r="Q1430" s="69"/>
      <c r="R1430" s="69"/>
      <c r="S1430" s="66"/>
      <c r="T1430" s="66"/>
      <c r="U1430" s="72"/>
      <c r="V1430" s="60"/>
      <c r="W1430" s="63"/>
    </row>
    <row r="1431" spans="1:23" ht="15" customHeight="1" x14ac:dyDescent="0.25">
      <c r="A1431" s="94"/>
      <c r="B1431" s="82">
        <f t="shared" ref="B1431" si="1416">_xlfn.ISOWEEKNUM(A1431)</f>
        <v>52</v>
      </c>
      <c r="C1431" s="82"/>
      <c r="D1431" s="82"/>
      <c r="E1431" s="82"/>
      <c r="F1431" s="53"/>
      <c r="G1431" s="53"/>
      <c r="H1431" s="53"/>
      <c r="I1431" s="53"/>
      <c r="J1431" s="53"/>
      <c r="K1431" s="53"/>
      <c r="L1431" s="82"/>
      <c r="M1431" s="82"/>
      <c r="N1431" s="82"/>
      <c r="O1431" s="82"/>
      <c r="P1431" s="53"/>
      <c r="Q1431" s="85"/>
      <c r="R1431" s="85"/>
      <c r="S1431" s="82"/>
      <c r="T1431" s="88"/>
      <c r="U1431" s="91">
        <f t="shared" ref="U1431" si="1417">IF(E1431="Journée WE",(T1431-S1431)/5400,(T1431-S1431)/3600)</f>
        <v>0</v>
      </c>
      <c r="V1431" s="73">
        <f t="shared" ref="V1431" si="1418">IF(E1431="Journée WE",(T1431-S1431)/(7.5*(720-W1431)),(T1431-S1431)/(7.5*(480-W1431)))</f>
        <v>0</v>
      </c>
      <c r="W1431" s="76" cm="1">
        <f t="array" ref="W1431">SUM(F1431:F1433,H1431:H1433,J1431:J1433,L1431:O1433*5)</f>
        <v>0</v>
      </c>
    </row>
    <row r="1432" spans="1:23" ht="15" customHeight="1" x14ac:dyDescent="0.25">
      <c r="A1432" s="95"/>
      <c r="B1432" s="83"/>
      <c r="C1432" s="83"/>
      <c r="D1432" s="83"/>
      <c r="E1432" s="83"/>
      <c r="F1432" s="54"/>
      <c r="G1432" s="54"/>
      <c r="H1432" s="26"/>
      <c r="I1432" s="26"/>
      <c r="J1432" s="26"/>
      <c r="K1432" s="26"/>
      <c r="L1432" s="83"/>
      <c r="M1432" s="83"/>
      <c r="N1432" s="83"/>
      <c r="O1432" s="83"/>
      <c r="P1432" s="26"/>
      <c r="Q1432" s="86"/>
      <c r="R1432" s="86"/>
      <c r="S1432" s="83"/>
      <c r="T1432" s="89"/>
      <c r="U1432" s="92"/>
      <c r="V1432" s="74"/>
      <c r="W1432" s="77"/>
    </row>
    <row r="1433" spans="1:23" ht="15.75" customHeight="1" thickBot="1" x14ac:dyDescent="0.3">
      <c r="A1433" s="96"/>
      <c r="B1433" s="84"/>
      <c r="C1433" s="84"/>
      <c r="D1433" s="84"/>
      <c r="E1433" s="84"/>
      <c r="F1433" s="55"/>
      <c r="G1433" s="55"/>
      <c r="H1433" s="55"/>
      <c r="I1433" s="55"/>
      <c r="J1433" s="55"/>
      <c r="K1433" s="55"/>
      <c r="L1433" s="84"/>
      <c r="M1433" s="84"/>
      <c r="N1433" s="84"/>
      <c r="O1433" s="84"/>
      <c r="P1433" s="55"/>
      <c r="Q1433" s="87"/>
      <c r="R1433" s="87"/>
      <c r="S1433" s="84"/>
      <c r="T1433" s="90"/>
      <c r="U1433" s="93"/>
      <c r="V1433" s="75"/>
      <c r="W1433" s="78"/>
    </row>
    <row r="1434" spans="1:23" ht="15" customHeight="1" x14ac:dyDescent="0.25">
      <c r="A1434" s="79"/>
      <c r="B1434" s="64">
        <f t="shared" ref="B1434" si="1419">_xlfn.ISOWEEKNUM(A1434)</f>
        <v>52</v>
      </c>
      <c r="C1434" s="64"/>
      <c r="D1434" s="64"/>
      <c r="E1434" s="64"/>
      <c r="F1434" s="56"/>
      <c r="G1434" s="56"/>
      <c r="H1434" s="56"/>
      <c r="I1434" s="56"/>
      <c r="J1434" s="56"/>
      <c r="K1434" s="56"/>
      <c r="L1434" s="64"/>
      <c r="M1434" s="64"/>
      <c r="N1434" s="64"/>
      <c r="O1434" s="64"/>
      <c r="P1434" s="56"/>
      <c r="Q1434" s="67"/>
      <c r="R1434" s="67"/>
      <c r="S1434" s="64"/>
      <c r="T1434" s="64"/>
      <c r="U1434" s="70">
        <f t="shared" ref="U1434" si="1420">IF(E1434="Journée WE",(T1434-S1434)/5400,(T1434-S1434)/3600)</f>
        <v>0</v>
      </c>
      <c r="V1434" s="58">
        <f t="shared" ref="V1434" si="1421">IF(E1434="Journée WE",(T1434-S1434)/(7.5*(720-W1434)),(T1434-S1434)/(7.5*(480-W1434)))</f>
        <v>0</v>
      </c>
      <c r="W1434" s="61" cm="1">
        <f t="array" ref="W1434">SUM(F1434:F1436,H1434:H1436,J1434:J1436,L1434:O1436*5)</f>
        <v>0</v>
      </c>
    </row>
    <row r="1435" spans="1:23" ht="15" customHeight="1" x14ac:dyDescent="0.25">
      <c r="A1435" s="80"/>
      <c r="B1435" s="65"/>
      <c r="C1435" s="65"/>
      <c r="D1435" s="65"/>
      <c r="E1435" s="65"/>
      <c r="F1435" s="24"/>
      <c r="G1435" s="24"/>
      <c r="H1435" s="24"/>
      <c r="I1435" s="24"/>
      <c r="J1435" s="24"/>
      <c r="K1435" s="24"/>
      <c r="L1435" s="65"/>
      <c r="M1435" s="65"/>
      <c r="N1435" s="65"/>
      <c r="O1435" s="65"/>
      <c r="P1435" s="24"/>
      <c r="Q1435" s="68"/>
      <c r="R1435" s="68"/>
      <c r="S1435" s="65"/>
      <c r="T1435" s="65"/>
      <c r="U1435" s="71"/>
      <c r="V1435" s="59"/>
      <c r="W1435" s="62"/>
    </row>
    <row r="1436" spans="1:23" ht="15.75" customHeight="1" thickBot="1" x14ac:dyDescent="0.3">
      <c r="A1436" s="81"/>
      <c r="B1436" s="66"/>
      <c r="C1436" s="66"/>
      <c r="D1436" s="66"/>
      <c r="E1436" s="66"/>
      <c r="F1436" s="57"/>
      <c r="G1436" s="57"/>
      <c r="H1436" s="57"/>
      <c r="I1436" s="57"/>
      <c r="J1436" s="57"/>
      <c r="K1436" s="57"/>
      <c r="L1436" s="66"/>
      <c r="M1436" s="66"/>
      <c r="N1436" s="66"/>
      <c r="O1436" s="66"/>
      <c r="P1436" s="57"/>
      <c r="Q1436" s="69"/>
      <c r="R1436" s="69"/>
      <c r="S1436" s="66"/>
      <c r="T1436" s="66"/>
      <c r="U1436" s="72"/>
      <c r="V1436" s="60"/>
      <c r="W1436" s="63"/>
    </row>
    <row r="1437" spans="1:23" ht="15" customHeight="1" x14ac:dyDescent="0.25">
      <c r="A1437" s="94"/>
      <c r="B1437" s="82">
        <f t="shared" ref="B1437" si="1422">_xlfn.ISOWEEKNUM(A1437)</f>
        <v>52</v>
      </c>
      <c r="C1437" s="82"/>
      <c r="D1437" s="82"/>
      <c r="E1437" s="82"/>
      <c r="F1437" s="53"/>
      <c r="G1437" s="53"/>
      <c r="H1437" s="53"/>
      <c r="I1437" s="53"/>
      <c r="J1437" s="53"/>
      <c r="K1437" s="53"/>
      <c r="L1437" s="82"/>
      <c r="M1437" s="82"/>
      <c r="N1437" s="82"/>
      <c r="O1437" s="82"/>
      <c r="P1437" s="53"/>
      <c r="Q1437" s="85"/>
      <c r="R1437" s="85"/>
      <c r="S1437" s="82"/>
      <c r="T1437" s="88"/>
      <c r="U1437" s="91">
        <f t="shared" ref="U1437" si="1423">IF(E1437="Journée WE",(T1437-S1437)/5400,(T1437-S1437)/3600)</f>
        <v>0</v>
      </c>
      <c r="V1437" s="73">
        <f t="shared" ref="V1437" si="1424">IF(E1437="Journée WE",(T1437-S1437)/(7.5*(720-W1437)),(T1437-S1437)/(7.5*(480-W1437)))</f>
        <v>0</v>
      </c>
      <c r="W1437" s="76" cm="1">
        <f t="array" ref="W1437">SUM(F1437:F1439,H1437:H1439,J1437:J1439,L1437:O1439*5)</f>
        <v>0</v>
      </c>
    </row>
    <row r="1438" spans="1:23" ht="15" customHeight="1" x14ac:dyDescent="0.25">
      <c r="A1438" s="95"/>
      <c r="B1438" s="83"/>
      <c r="C1438" s="83"/>
      <c r="D1438" s="83"/>
      <c r="E1438" s="83"/>
      <c r="F1438" s="54"/>
      <c r="G1438" s="54"/>
      <c r="H1438" s="26"/>
      <c r="I1438" s="26"/>
      <c r="J1438" s="26"/>
      <c r="K1438" s="26"/>
      <c r="L1438" s="83"/>
      <c r="M1438" s="83"/>
      <c r="N1438" s="83"/>
      <c r="O1438" s="83"/>
      <c r="P1438" s="26"/>
      <c r="Q1438" s="86"/>
      <c r="R1438" s="86"/>
      <c r="S1438" s="83"/>
      <c r="T1438" s="89"/>
      <c r="U1438" s="92"/>
      <c r="V1438" s="74"/>
      <c r="W1438" s="77"/>
    </row>
    <row r="1439" spans="1:23" ht="15.75" customHeight="1" thickBot="1" x14ac:dyDescent="0.3">
      <c r="A1439" s="96"/>
      <c r="B1439" s="84"/>
      <c r="C1439" s="84"/>
      <c r="D1439" s="84"/>
      <c r="E1439" s="84"/>
      <c r="F1439" s="55"/>
      <c r="G1439" s="55"/>
      <c r="H1439" s="55"/>
      <c r="I1439" s="55"/>
      <c r="J1439" s="55"/>
      <c r="K1439" s="55"/>
      <c r="L1439" s="84"/>
      <c r="M1439" s="84"/>
      <c r="N1439" s="84"/>
      <c r="O1439" s="84"/>
      <c r="P1439" s="55"/>
      <c r="Q1439" s="87"/>
      <c r="R1439" s="87"/>
      <c r="S1439" s="84"/>
      <c r="T1439" s="90"/>
      <c r="U1439" s="93"/>
      <c r="V1439" s="75"/>
      <c r="W1439" s="78"/>
    </row>
    <row r="1440" spans="1:23" ht="15" customHeight="1" x14ac:dyDescent="0.25">
      <c r="A1440" s="79"/>
      <c r="B1440" s="64">
        <f t="shared" ref="B1440" si="1425">_xlfn.ISOWEEKNUM(A1440)</f>
        <v>52</v>
      </c>
      <c r="C1440" s="64"/>
      <c r="D1440" s="64"/>
      <c r="E1440" s="64"/>
      <c r="F1440" s="56"/>
      <c r="G1440" s="56"/>
      <c r="H1440" s="56"/>
      <c r="I1440" s="56"/>
      <c r="J1440" s="56"/>
      <c r="K1440" s="56"/>
      <c r="L1440" s="64"/>
      <c r="M1440" s="64"/>
      <c r="N1440" s="64"/>
      <c r="O1440" s="64"/>
      <c r="P1440" s="56"/>
      <c r="Q1440" s="67"/>
      <c r="R1440" s="67"/>
      <c r="S1440" s="64"/>
      <c r="T1440" s="64"/>
      <c r="U1440" s="70">
        <f t="shared" ref="U1440" si="1426">IF(E1440="Journée WE",(T1440-S1440)/5400,(T1440-S1440)/3600)</f>
        <v>0</v>
      </c>
      <c r="V1440" s="58">
        <f t="shared" ref="V1440" si="1427">IF(E1440="Journée WE",(T1440-S1440)/(7.5*(720-W1440)),(T1440-S1440)/(7.5*(480-W1440)))</f>
        <v>0</v>
      </c>
      <c r="W1440" s="61" cm="1">
        <f t="array" ref="W1440">SUM(F1440:F1442,H1440:H1442,J1440:J1442,L1440:O1442*5)</f>
        <v>0</v>
      </c>
    </row>
    <row r="1441" spans="1:23" ht="15" customHeight="1" x14ac:dyDescent="0.25">
      <c r="A1441" s="80"/>
      <c r="B1441" s="65"/>
      <c r="C1441" s="65"/>
      <c r="D1441" s="65"/>
      <c r="E1441" s="65"/>
      <c r="F1441" s="24"/>
      <c r="G1441" s="24"/>
      <c r="H1441" s="24"/>
      <c r="I1441" s="24"/>
      <c r="J1441" s="24"/>
      <c r="K1441" s="24"/>
      <c r="L1441" s="65"/>
      <c r="M1441" s="65"/>
      <c r="N1441" s="65"/>
      <c r="O1441" s="65"/>
      <c r="P1441" s="24"/>
      <c r="Q1441" s="68"/>
      <c r="R1441" s="68"/>
      <c r="S1441" s="65"/>
      <c r="T1441" s="65"/>
      <c r="U1441" s="71"/>
      <c r="V1441" s="59"/>
      <c r="W1441" s="62"/>
    </row>
    <row r="1442" spans="1:23" ht="15.75" customHeight="1" thickBot="1" x14ac:dyDescent="0.3">
      <c r="A1442" s="81"/>
      <c r="B1442" s="66"/>
      <c r="C1442" s="66"/>
      <c r="D1442" s="66"/>
      <c r="E1442" s="66"/>
      <c r="F1442" s="57"/>
      <c r="G1442" s="57"/>
      <c r="H1442" s="57"/>
      <c r="I1442" s="57"/>
      <c r="J1442" s="57"/>
      <c r="K1442" s="57"/>
      <c r="L1442" s="66"/>
      <c r="M1442" s="66"/>
      <c r="N1442" s="66"/>
      <c r="O1442" s="66"/>
      <c r="P1442" s="57"/>
      <c r="Q1442" s="69"/>
      <c r="R1442" s="69"/>
      <c r="S1442" s="66"/>
      <c r="T1442" s="66"/>
      <c r="U1442" s="72"/>
      <c r="V1442" s="60"/>
      <c r="W1442" s="63"/>
    </row>
    <row r="1443" spans="1:23" ht="15" customHeight="1" x14ac:dyDescent="0.25">
      <c r="A1443" s="94"/>
      <c r="B1443" s="82">
        <f t="shared" ref="B1443" si="1428">_xlfn.ISOWEEKNUM(A1443)</f>
        <v>52</v>
      </c>
      <c r="C1443" s="82"/>
      <c r="D1443" s="82"/>
      <c r="E1443" s="82"/>
      <c r="F1443" s="53"/>
      <c r="G1443" s="53"/>
      <c r="H1443" s="53"/>
      <c r="I1443" s="53"/>
      <c r="J1443" s="53"/>
      <c r="K1443" s="53"/>
      <c r="L1443" s="82"/>
      <c r="M1443" s="82"/>
      <c r="N1443" s="82"/>
      <c r="O1443" s="82"/>
      <c r="P1443" s="53"/>
      <c r="Q1443" s="85"/>
      <c r="R1443" s="85"/>
      <c r="S1443" s="82"/>
      <c r="T1443" s="88"/>
      <c r="U1443" s="91">
        <f t="shared" ref="U1443" si="1429">IF(E1443="Journée WE",(T1443-S1443)/5400,(T1443-S1443)/3600)</f>
        <v>0</v>
      </c>
      <c r="V1443" s="73">
        <f t="shared" ref="V1443" si="1430">IF(E1443="Journée WE",(T1443-S1443)/(7.5*(720-W1443)),(T1443-S1443)/(7.5*(480-W1443)))</f>
        <v>0</v>
      </c>
      <c r="W1443" s="76" cm="1">
        <f t="array" ref="W1443">SUM(F1443:F1445,H1443:H1445,J1443:J1445,L1443:O1445*5)</f>
        <v>0</v>
      </c>
    </row>
    <row r="1444" spans="1:23" ht="15" customHeight="1" x14ac:dyDescent="0.25">
      <c r="A1444" s="95"/>
      <c r="B1444" s="83"/>
      <c r="C1444" s="83"/>
      <c r="D1444" s="83"/>
      <c r="E1444" s="83"/>
      <c r="F1444" s="54"/>
      <c r="G1444" s="54"/>
      <c r="H1444" s="26"/>
      <c r="I1444" s="26"/>
      <c r="J1444" s="26"/>
      <c r="K1444" s="26"/>
      <c r="L1444" s="83"/>
      <c r="M1444" s="83"/>
      <c r="N1444" s="83"/>
      <c r="O1444" s="83"/>
      <c r="P1444" s="26"/>
      <c r="Q1444" s="86"/>
      <c r="R1444" s="86"/>
      <c r="S1444" s="83"/>
      <c r="T1444" s="89"/>
      <c r="U1444" s="92"/>
      <c r="V1444" s="74"/>
      <c r="W1444" s="77"/>
    </row>
    <row r="1445" spans="1:23" ht="15.75" customHeight="1" thickBot="1" x14ac:dyDescent="0.3">
      <c r="A1445" s="96"/>
      <c r="B1445" s="84"/>
      <c r="C1445" s="84"/>
      <c r="D1445" s="84"/>
      <c r="E1445" s="84"/>
      <c r="F1445" s="55"/>
      <c r="G1445" s="55"/>
      <c r="H1445" s="55"/>
      <c r="I1445" s="55"/>
      <c r="J1445" s="55"/>
      <c r="K1445" s="55"/>
      <c r="L1445" s="84"/>
      <c r="M1445" s="84"/>
      <c r="N1445" s="84"/>
      <c r="O1445" s="84"/>
      <c r="P1445" s="55"/>
      <c r="Q1445" s="87"/>
      <c r="R1445" s="87"/>
      <c r="S1445" s="84"/>
      <c r="T1445" s="90"/>
      <c r="U1445" s="93"/>
      <c r="V1445" s="75"/>
      <c r="W1445" s="78"/>
    </row>
    <row r="1446" spans="1:23" ht="15" customHeight="1" x14ac:dyDescent="0.25">
      <c r="A1446" s="79"/>
      <c r="B1446" s="64">
        <f t="shared" ref="B1446" si="1431">_xlfn.ISOWEEKNUM(A1446)</f>
        <v>52</v>
      </c>
      <c r="C1446" s="64"/>
      <c r="D1446" s="64"/>
      <c r="E1446" s="64"/>
      <c r="F1446" s="56"/>
      <c r="G1446" s="56"/>
      <c r="H1446" s="56"/>
      <c r="I1446" s="56"/>
      <c r="J1446" s="56"/>
      <c r="K1446" s="56"/>
      <c r="L1446" s="64"/>
      <c r="M1446" s="64"/>
      <c r="N1446" s="64"/>
      <c r="O1446" s="64"/>
      <c r="P1446" s="56"/>
      <c r="Q1446" s="67"/>
      <c r="R1446" s="67"/>
      <c r="S1446" s="64"/>
      <c r="T1446" s="64"/>
      <c r="U1446" s="70">
        <f t="shared" ref="U1446" si="1432">IF(E1446="Journée WE",(T1446-S1446)/5400,(T1446-S1446)/3600)</f>
        <v>0</v>
      </c>
      <c r="V1446" s="58">
        <f t="shared" ref="V1446" si="1433">IF(E1446="Journée WE",(T1446-S1446)/(7.5*(720-W1446)),(T1446-S1446)/(7.5*(480-W1446)))</f>
        <v>0</v>
      </c>
      <c r="W1446" s="61" cm="1">
        <f t="array" ref="W1446">SUM(F1446:F1448,H1446:H1448,J1446:J1448,L1446:O1448*5)</f>
        <v>0</v>
      </c>
    </row>
    <row r="1447" spans="1:23" ht="15" customHeight="1" x14ac:dyDescent="0.25">
      <c r="A1447" s="80"/>
      <c r="B1447" s="65"/>
      <c r="C1447" s="65"/>
      <c r="D1447" s="65"/>
      <c r="E1447" s="65"/>
      <c r="F1447" s="24"/>
      <c r="G1447" s="24"/>
      <c r="H1447" s="24"/>
      <c r="I1447" s="24"/>
      <c r="J1447" s="24"/>
      <c r="K1447" s="24"/>
      <c r="L1447" s="65"/>
      <c r="M1447" s="65"/>
      <c r="N1447" s="65"/>
      <c r="O1447" s="65"/>
      <c r="P1447" s="24"/>
      <c r="Q1447" s="68"/>
      <c r="R1447" s="68"/>
      <c r="S1447" s="65"/>
      <c r="T1447" s="65"/>
      <c r="U1447" s="71"/>
      <c r="V1447" s="59"/>
      <c r="W1447" s="62"/>
    </row>
    <row r="1448" spans="1:23" ht="15.75" customHeight="1" thickBot="1" x14ac:dyDescent="0.3">
      <c r="A1448" s="81"/>
      <c r="B1448" s="66"/>
      <c r="C1448" s="66"/>
      <c r="D1448" s="66"/>
      <c r="E1448" s="66"/>
      <c r="F1448" s="57"/>
      <c r="G1448" s="57"/>
      <c r="H1448" s="57"/>
      <c r="I1448" s="57"/>
      <c r="J1448" s="57"/>
      <c r="K1448" s="57"/>
      <c r="L1448" s="66"/>
      <c r="M1448" s="66"/>
      <c r="N1448" s="66"/>
      <c r="O1448" s="66"/>
      <c r="P1448" s="57"/>
      <c r="Q1448" s="69"/>
      <c r="R1448" s="69"/>
      <c r="S1448" s="66"/>
      <c r="T1448" s="66"/>
      <c r="U1448" s="72"/>
      <c r="V1448" s="60"/>
      <c r="W1448" s="63"/>
    </row>
  </sheetData>
  <autoFilter ref="A5:Y200" xr:uid="{D9C9E771-D0B3-4EDC-86B2-C4B0B22912EC}"/>
  <mergeCells count="7703">
    <mergeCell ref="A1443:A1445"/>
    <mergeCell ref="B1443:B1445"/>
    <mergeCell ref="C1443:C1445"/>
    <mergeCell ref="D1443:D1445"/>
    <mergeCell ref="E1443:E1445"/>
    <mergeCell ref="L1443:L1445"/>
    <mergeCell ref="M1443:M1445"/>
    <mergeCell ref="N1443:N1445"/>
    <mergeCell ref="O1443:O1445"/>
    <mergeCell ref="Q1443:Q1445"/>
    <mergeCell ref="R1443:R1445"/>
    <mergeCell ref="S1443:S1445"/>
    <mergeCell ref="T1443:T1445"/>
    <mergeCell ref="U1443:U1445"/>
    <mergeCell ref="V1443:V1445"/>
    <mergeCell ref="W1443:W1445"/>
    <mergeCell ref="A1446:A1448"/>
    <mergeCell ref="B1446:B1448"/>
    <mergeCell ref="C1446:C1448"/>
    <mergeCell ref="D1446:D1448"/>
    <mergeCell ref="E1446:E1448"/>
    <mergeCell ref="L1446:L1448"/>
    <mergeCell ref="M1446:M1448"/>
    <mergeCell ref="N1446:N1448"/>
    <mergeCell ref="O1446:O1448"/>
    <mergeCell ref="Q1446:Q1448"/>
    <mergeCell ref="R1446:R1448"/>
    <mergeCell ref="S1446:S1448"/>
    <mergeCell ref="T1446:T1448"/>
    <mergeCell ref="U1446:U1448"/>
    <mergeCell ref="V1446:V1448"/>
    <mergeCell ref="W1446:W1448"/>
    <mergeCell ref="A1437:A1439"/>
    <mergeCell ref="B1437:B1439"/>
    <mergeCell ref="C1437:C1439"/>
    <mergeCell ref="D1437:D1439"/>
    <mergeCell ref="E1437:E1439"/>
    <mergeCell ref="L1437:L1439"/>
    <mergeCell ref="M1437:M1439"/>
    <mergeCell ref="N1437:N1439"/>
    <mergeCell ref="O1437:O1439"/>
    <mergeCell ref="Q1437:Q1439"/>
    <mergeCell ref="R1437:R1439"/>
    <mergeCell ref="S1437:S1439"/>
    <mergeCell ref="T1437:T1439"/>
    <mergeCell ref="U1437:U1439"/>
    <mergeCell ref="V1437:V1439"/>
    <mergeCell ref="W1437:W1439"/>
    <mergeCell ref="A1440:A1442"/>
    <mergeCell ref="B1440:B1442"/>
    <mergeCell ref="C1440:C1442"/>
    <mergeCell ref="D1440:D1442"/>
    <mergeCell ref="E1440:E1442"/>
    <mergeCell ref="L1440:L1442"/>
    <mergeCell ref="M1440:M1442"/>
    <mergeCell ref="N1440:N1442"/>
    <mergeCell ref="O1440:O1442"/>
    <mergeCell ref="Q1440:Q1442"/>
    <mergeCell ref="R1440:R1442"/>
    <mergeCell ref="S1440:S1442"/>
    <mergeCell ref="T1440:T1442"/>
    <mergeCell ref="U1440:U1442"/>
    <mergeCell ref="V1440:V1442"/>
    <mergeCell ref="W1440:W1442"/>
    <mergeCell ref="A1431:A1433"/>
    <mergeCell ref="B1431:B1433"/>
    <mergeCell ref="C1431:C1433"/>
    <mergeCell ref="D1431:D1433"/>
    <mergeCell ref="E1431:E1433"/>
    <mergeCell ref="L1431:L1433"/>
    <mergeCell ref="M1431:M1433"/>
    <mergeCell ref="N1431:N1433"/>
    <mergeCell ref="O1431:O1433"/>
    <mergeCell ref="Q1431:Q1433"/>
    <mergeCell ref="R1431:R1433"/>
    <mergeCell ref="S1431:S1433"/>
    <mergeCell ref="T1431:T1433"/>
    <mergeCell ref="U1431:U1433"/>
    <mergeCell ref="V1431:V1433"/>
    <mergeCell ref="W1431:W1433"/>
    <mergeCell ref="A1434:A1436"/>
    <mergeCell ref="B1434:B1436"/>
    <mergeCell ref="C1434:C1436"/>
    <mergeCell ref="D1434:D1436"/>
    <mergeCell ref="E1434:E1436"/>
    <mergeCell ref="L1434:L1436"/>
    <mergeCell ref="M1434:M1436"/>
    <mergeCell ref="N1434:N1436"/>
    <mergeCell ref="O1434:O1436"/>
    <mergeCell ref="Q1434:Q1436"/>
    <mergeCell ref="R1434:R1436"/>
    <mergeCell ref="S1434:S1436"/>
    <mergeCell ref="T1434:T1436"/>
    <mergeCell ref="U1434:U1436"/>
    <mergeCell ref="V1434:V1436"/>
    <mergeCell ref="W1434:W1436"/>
    <mergeCell ref="A1425:A1427"/>
    <mergeCell ref="B1425:B1427"/>
    <mergeCell ref="C1425:C1427"/>
    <mergeCell ref="D1425:D1427"/>
    <mergeCell ref="E1425:E1427"/>
    <mergeCell ref="L1425:L1427"/>
    <mergeCell ref="M1425:M1427"/>
    <mergeCell ref="N1425:N1427"/>
    <mergeCell ref="O1425:O1427"/>
    <mergeCell ref="Q1425:Q1427"/>
    <mergeCell ref="R1425:R1427"/>
    <mergeCell ref="S1425:S1427"/>
    <mergeCell ref="T1425:T1427"/>
    <mergeCell ref="U1425:U1427"/>
    <mergeCell ref="V1425:V1427"/>
    <mergeCell ref="W1425:W1427"/>
    <mergeCell ref="A1428:A1430"/>
    <mergeCell ref="B1428:B1430"/>
    <mergeCell ref="C1428:C1430"/>
    <mergeCell ref="D1428:D1430"/>
    <mergeCell ref="E1428:E1430"/>
    <mergeCell ref="L1428:L1430"/>
    <mergeCell ref="M1428:M1430"/>
    <mergeCell ref="N1428:N1430"/>
    <mergeCell ref="O1428:O1430"/>
    <mergeCell ref="Q1428:Q1430"/>
    <mergeCell ref="R1428:R1430"/>
    <mergeCell ref="S1428:S1430"/>
    <mergeCell ref="T1428:T1430"/>
    <mergeCell ref="U1428:U1430"/>
    <mergeCell ref="V1428:V1430"/>
    <mergeCell ref="W1428:W1430"/>
    <mergeCell ref="A1419:A1421"/>
    <mergeCell ref="B1419:B1421"/>
    <mergeCell ref="C1419:C1421"/>
    <mergeCell ref="D1419:D1421"/>
    <mergeCell ref="E1419:E1421"/>
    <mergeCell ref="L1419:L1421"/>
    <mergeCell ref="M1419:M1421"/>
    <mergeCell ref="N1419:N1421"/>
    <mergeCell ref="O1419:O1421"/>
    <mergeCell ref="Q1419:Q1421"/>
    <mergeCell ref="R1419:R1421"/>
    <mergeCell ref="S1419:S1421"/>
    <mergeCell ref="T1419:T1421"/>
    <mergeCell ref="U1419:U1421"/>
    <mergeCell ref="V1419:V1421"/>
    <mergeCell ref="W1419:W1421"/>
    <mergeCell ref="A1422:A1424"/>
    <mergeCell ref="B1422:B1424"/>
    <mergeCell ref="C1422:C1424"/>
    <mergeCell ref="D1422:D1424"/>
    <mergeCell ref="E1422:E1424"/>
    <mergeCell ref="L1422:L1424"/>
    <mergeCell ref="M1422:M1424"/>
    <mergeCell ref="N1422:N1424"/>
    <mergeCell ref="O1422:O1424"/>
    <mergeCell ref="Q1422:Q1424"/>
    <mergeCell ref="R1422:R1424"/>
    <mergeCell ref="S1422:S1424"/>
    <mergeCell ref="T1422:T1424"/>
    <mergeCell ref="U1422:U1424"/>
    <mergeCell ref="V1422:V1424"/>
    <mergeCell ref="W1422:W1424"/>
    <mergeCell ref="A1413:A1415"/>
    <mergeCell ref="B1413:B1415"/>
    <mergeCell ref="C1413:C1415"/>
    <mergeCell ref="D1413:D1415"/>
    <mergeCell ref="E1413:E1415"/>
    <mergeCell ref="L1413:L1415"/>
    <mergeCell ref="M1413:M1415"/>
    <mergeCell ref="N1413:N1415"/>
    <mergeCell ref="O1413:O1415"/>
    <mergeCell ref="Q1413:Q1415"/>
    <mergeCell ref="R1413:R1415"/>
    <mergeCell ref="S1413:S1415"/>
    <mergeCell ref="T1413:T1415"/>
    <mergeCell ref="U1413:U1415"/>
    <mergeCell ref="V1413:V1415"/>
    <mergeCell ref="W1413:W1415"/>
    <mergeCell ref="A1416:A1418"/>
    <mergeCell ref="B1416:B1418"/>
    <mergeCell ref="C1416:C1418"/>
    <mergeCell ref="D1416:D1418"/>
    <mergeCell ref="E1416:E1418"/>
    <mergeCell ref="L1416:L1418"/>
    <mergeCell ref="M1416:M1418"/>
    <mergeCell ref="N1416:N1418"/>
    <mergeCell ref="O1416:O1418"/>
    <mergeCell ref="Q1416:Q1418"/>
    <mergeCell ref="R1416:R1418"/>
    <mergeCell ref="S1416:S1418"/>
    <mergeCell ref="T1416:T1418"/>
    <mergeCell ref="U1416:U1418"/>
    <mergeCell ref="V1416:V1418"/>
    <mergeCell ref="W1416:W1418"/>
    <mergeCell ref="A1407:A1409"/>
    <mergeCell ref="B1407:B1409"/>
    <mergeCell ref="C1407:C1409"/>
    <mergeCell ref="D1407:D1409"/>
    <mergeCell ref="E1407:E1409"/>
    <mergeCell ref="L1407:L1409"/>
    <mergeCell ref="M1407:M1409"/>
    <mergeCell ref="N1407:N1409"/>
    <mergeCell ref="O1407:O1409"/>
    <mergeCell ref="Q1407:Q1409"/>
    <mergeCell ref="R1407:R1409"/>
    <mergeCell ref="S1407:S1409"/>
    <mergeCell ref="T1407:T1409"/>
    <mergeCell ref="U1407:U1409"/>
    <mergeCell ref="V1407:V1409"/>
    <mergeCell ref="W1407:W1409"/>
    <mergeCell ref="A1410:A1412"/>
    <mergeCell ref="B1410:B1412"/>
    <mergeCell ref="C1410:C1412"/>
    <mergeCell ref="D1410:D1412"/>
    <mergeCell ref="E1410:E1412"/>
    <mergeCell ref="L1410:L1412"/>
    <mergeCell ref="M1410:M1412"/>
    <mergeCell ref="N1410:N1412"/>
    <mergeCell ref="O1410:O1412"/>
    <mergeCell ref="Q1410:Q1412"/>
    <mergeCell ref="R1410:R1412"/>
    <mergeCell ref="S1410:S1412"/>
    <mergeCell ref="T1410:T1412"/>
    <mergeCell ref="U1410:U1412"/>
    <mergeCell ref="V1410:V1412"/>
    <mergeCell ref="W1410:W1412"/>
    <mergeCell ref="A1401:A1403"/>
    <mergeCell ref="B1401:B1403"/>
    <mergeCell ref="C1401:C1403"/>
    <mergeCell ref="D1401:D1403"/>
    <mergeCell ref="E1401:E1403"/>
    <mergeCell ref="L1401:L1403"/>
    <mergeCell ref="M1401:M1403"/>
    <mergeCell ref="N1401:N1403"/>
    <mergeCell ref="O1401:O1403"/>
    <mergeCell ref="Q1401:Q1403"/>
    <mergeCell ref="R1401:R1403"/>
    <mergeCell ref="S1401:S1403"/>
    <mergeCell ref="T1401:T1403"/>
    <mergeCell ref="U1401:U1403"/>
    <mergeCell ref="V1401:V1403"/>
    <mergeCell ref="W1401:W1403"/>
    <mergeCell ref="A1404:A1406"/>
    <mergeCell ref="B1404:B1406"/>
    <mergeCell ref="C1404:C1406"/>
    <mergeCell ref="D1404:D1406"/>
    <mergeCell ref="E1404:E1406"/>
    <mergeCell ref="L1404:L1406"/>
    <mergeCell ref="M1404:M1406"/>
    <mergeCell ref="N1404:N1406"/>
    <mergeCell ref="O1404:O1406"/>
    <mergeCell ref="Q1404:Q1406"/>
    <mergeCell ref="R1404:R1406"/>
    <mergeCell ref="S1404:S1406"/>
    <mergeCell ref="T1404:T1406"/>
    <mergeCell ref="U1404:U1406"/>
    <mergeCell ref="V1404:V1406"/>
    <mergeCell ref="W1404:W1406"/>
    <mergeCell ref="A1395:A1397"/>
    <mergeCell ref="B1395:B1397"/>
    <mergeCell ref="C1395:C1397"/>
    <mergeCell ref="D1395:D1397"/>
    <mergeCell ref="E1395:E1397"/>
    <mergeCell ref="L1395:L1397"/>
    <mergeCell ref="M1395:M1397"/>
    <mergeCell ref="N1395:N1397"/>
    <mergeCell ref="O1395:O1397"/>
    <mergeCell ref="Q1395:Q1397"/>
    <mergeCell ref="R1395:R1397"/>
    <mergeCell ref="S1395:S1397"/>
    <mergeCell ref="T1395:T1397"/>
    <mergeCell ref="U1395:U1397"/>
    <mergeCell ref="V1395:V1397"/>
    <mergeCell ref="W1395:W1397"/>
    <mergeCell ref="A1398:A1400"/>
    <mergeCell ref="B1398:B1400"/>
    <mergeCell ref="C1398:C1400"/>
    <mergeCell ref="D1398:D1400"/>
    <mergeCell ref="E1398:E1400"/>
    <mergeCell ref="L1398:L1400"/>
    <mergeCell ref="M1398:M1400"/>
    <mergeCell ref="N1398:N1400"/>
    <mergeCell ref="O1398:O1400"/>
    <mergeCell ref="Q1398:Q1400"/>
    <mergeCell ref="R1398:R1400"/>
    <mergeCell ref="S1398:S1400"/>
    <mergeCell ref="T1398:T1400"/>
    <mergeCell ref="U1398:U1400"/>
    <mergeCell ref="V1398:V1400"/>
    <mergeCell ref="W1398:W1400"/>
    <mergeCell ref="A1389:A1391"/>
    <mergeCell ref="B1389:B1391"/>
    <mergeCell ref="C1389:C1391"/>
    <mergeCell ref="D1389:D1391"/>
    <mergeCell ref="E1389:E1391"/>
    <mergeCell ref="L1389:L1391"/>
    <mergeCell ref="M1389:M1391"/>
    <mergeCell ref="N1389:N1391"/>
    <mergeCell ref="O1389:O1391"/>
    <mergeCell ref="Q1389:Q1391"/>
    <mergeCell ref="R1389:R1391"/>
    <mergeCell ref="S1389:S1391"/>
    <mergeCell ref="T1389:T1391"/>
    <mergeCell ref="U1389:U1391"/>
    <mergeCell ref="V1389:V1391"/>
    <mergeCell ref="W1389:W1391"/>
    <mergeCell ref="A1392:A1394"/>
    <mergeCell ref="B1392:B1394"/>
    <mergeCell ref="C1392:C1394"/>
    <mergeCell ref="D1392:D1394"/>
    <mergeCell ref="E1392:E1394"/>
    <mergeCell ref="L1392:L1394"/>
    <mergeCell ref="M1392:M1394"/>
    <mergeCell ref="N1392:N1394"/>
    <mergeCell ref="O1392:O1394"/>
    <mergeCell ref="Q1392:Q1394"/>
    <mergeCell ref="R1392:R1394"/>
    <mergeCell ref="S1392:S1394"/>
    <mergeCell ref="T1392:T1394"/>
    <mergeCell ref="U1392:U1394"/>
    <mergeCell ref="V1392:V1394"/>
    <mergeCell ref="W1392:W1394"/>
    <mergeCell ref="A1383:A1385"/>
    <mergeCell ref="B1383:B1385"/>
    <mergeCell ref="C1383:C1385"/>
    <mergeCell ref="D1383:D1385"/>
    <mergeCell ref="E1383:E1385"/>
    <mergeCell ref="L1383:L1385"/>
    <mergeCell ref="M1383:M1385"/>
    <mergeCell ref="N1383:N1385"/>
    <mergeCell ref="O1383:O1385"/>
    <mergeCell ref="Q1383:Q1385"/>
    <mergeCell ref="R1383:R1385"/>
    <mergeCell ref="S1383:S1385"/>
    <mergeCell ref="T1383:T1385"/>
    <mergeCell ref="U1383:U1385"/>
    <mergeCell ref="V1383:V1385"/>
    <mergeCell ref="W1383:W1385"/>
    <mergeCell ref="A1386:A1388"/>
    <mergeCell ref="B1386:B1388"/>
    <mergeCell ref="C1386:C1388"/>
    <mergeCell ref="D1386:D1388"/>
    <mergeCell ref="E1386:E1388"/>
    <mergeCell ref="L1386:L1388"/>
    <mergeCell ref="M1386:M1388"/>
    <mergeCell ref="N1386:N1388"/>
    <mergeCell ref="O1386:O1388"/>
    <mergeCell ref="Q1386:Q1388"/>
    <mergeCell ref="R1386:R1388"/>
    <mergeCell ref="S1386:S1388"/>
    <mergeCell ref="T1386:T1388"/>
    <mergeCell ref="U1386:U1388"/>
    <mergeCell ref="V1386:V1388"/>
    <mergeCell ref="W1386:W1388"/>
    <mergeCell ref="A1377:A1379"/>
    <mergeCell ref="B1377:B1379"/>
    <mergeCell ref="C1377:C1379"/>
    <mergeCell ref="D1377:D1379"/>
    <mergeCell ref="E1377:E1379"/>
    <mergeCell ref="L1377:L1379"/>
    <mergeCell ref="M1377:M1379"/>
    <mergeCell ref="N1377:N1379"/>
    <mergeCell ref="O1377:O1379"/>
    <mergeCell ref="Q1377:Q1379"/>
    <mergeCell ref="R1377:R1379"/>
    <mergeCell ref="S1377:S1379"/>
    <mergeCell ref="T1377:T1379"/>
    <mergeCell ref="U1377:U1379"/>
    <mergeCell ref="V1377:V1379"/>
    <mergeCell ref="W1377:W1379"/>
    <mergeCell ref="A1380:A1382"/>
    <mergeCell ref="B1380:B1382"/>
    <mergeCell ref="C1380:C1382"/>
    <mergeCell ref="D1380:D1382"/>
    <mergeCell ref="E1380:E1382"/>
    <mergeCell ref="L1380:L1382"/>
    <mergeCell ref="M1380:M1382"/>
    <mergeCell ref="N1380:N1382"/>
    <mergeCell ref="O1380:O1382"/>
    <mergeCell ref="Q1380:Q1382"/>
    <mergeCell ref="R1380:R1382"/>
    <mergeCell ref="S1380:S1382"/>
    <mergeCell ref="T1380:T1382"/>
    <mergeCell ref="U1380:U1382"/>
    <mergeCell ref="V1380:V1382"/>
    <mergeCell ref="W1380:W1382"/>
    <mergeCell ref="A1371:A1373"/>
    <mergeCell ref="B1371:B1373"/>
    <mergeCell ref="C1371:C1373"/>
    <mergeCell ref="D1371:D1373"/>
    <mergeCell ref="E1371:E1373"/>
    <mergeCell ref="L1371:L1373"/>
    <mergeCell ref="M1371:M1373"/>
    <mergeCell ref="N1371:N1373"/>
    <mergeCell ref="O1371:O1373"/>
    <mergeCell ref="Q1371:Q1373"/>
    <mergeCell ref="R1371:R1373"/>
    <mergeCell ref="S1371:S1373"/>
    <mergeCell ref="T1371:T1373"/>
    <mergeCell ref="U1371:U1373"/>
    <mergeCell ref="V1371:V1373"/>
    <mergeCell ref="W1371:W1373"/>
    <mergeCell ref="A1374:A1376"/>
    <mergeCell ref="B1374:B1376"/>
    <mergeCell ref="C1374:C1376"/>
    <mergeCell ref="D1374:D1376"/>
    <mergeCell ref="E1374:E1376"/>
    <mergeCell ref="L1374:L1376"/>
    <mergeCell ref="M1374:M1376"/>
    <mergeCell ref="N1374:N1376"/>
    <mergeCell ref="O1374:O1376"/>
    <mergeCell ref="Q1374:Q1376"/>
    <mergeCell ref="R1374:R1376"/>
    <mergeCell ref="S1374:S1376"/>
    <mergeCell ref="T1374:T1376"/>
    <mergeCell ref="U1374:U1376"/>
    <mergeCell ref="V1374:V1376"/>
    <mergeCell ref="W1374:W1376"/>
    <mergeCell ref="A1365:A1367"/>
    <mergeCell ref="B1365:B1367"/>
    <mergeCell ref="C1365:C1367"/>
    <mergeCell ref="D1365:D1367"/>
    <mergeCell ref="E1365:E1367"/>
    <mergeCell ref="L1365:L1367"/>
    <mergeCell ref="M1365:M1367"/>
    <mergeCell ref="N1365:N1367"/>
    <mergeCell ref="O1365:O1367"/>
    <mergeCell ref="Q1365:Q1367"/>
    <mergeCell ref="R1365:R1367"/>
    <mergeCell ref="S1365:S1367"/>
    <mergeCell ref="T1365:T1367"/>
    <mergeCell ref="U1365:U1367"/>
    <mergeCell ref="V1365:V1367"/>
    <mergeCell ref="W1365:W1367"/>
    <mergeCell ref="A1368:A1370"/>
    <mergeCell ref="B1368:B1370"/>
    <mergeCell ref="C1368:C1370"/>
    <mergeCell ref="D1368:D1370"/>
    <mergeCell ref="E1368:E1370"/>
    <mergeCell ref="L1368:L1370"/>
    <mergeCell ref="M1368:M1370"/>
    <mergeCell ref="N1368:N1370"/>
    <mergeCell ref="O1368:O1370"/>
    <mergeCell ref="Q1368:Q1370"/>
    <mergeCell ref="R1368:R1370"/>
    <mergeCell ref="S1368:S1370"/>
    <mergeCell ref="T1368:T1370"/>
    <mergeCell ref="U1368:U1370"/>
    <mergeCell ref="V1368:V1370"/>
    <mergeCell ref="W1368:W1370"/>
    <mergeCell ref="A1359:A1361"/>
    <mergeCell ref="B1359:B1361"/>
    <mergeCell ref="C1359:C1361"/>
    <mergeCell ref="D1359:D1361"/>
    <mergeCell ref="E1359:E1361"/>
    <mergeCell ref="L1359:L1361"/>
    <mergeCell ref="M1359:M1361"/>
    <mergeCell ref="N1359:N1361"/>
    <mergeCell ref="O1359:O1361"/>
    <mergeCell ref="Q1359:Q1361"/>
    <mergeCell ref="R1359:R1361"/>
    <mergeCell ref="S1359:S1361"/>
    <mergeCell ref="T1359:T1361"/>
    <mergeCell ref="U1359:U1361"/>
    <mergeCell ref="V1359:V1361"/>
    <mergeCell ref="W1359:W1361"/>
    <mergeCell ref="A1362:A1364"/>
    <mergeCell ref="B1362:B1364"/>
    <mergeCell ref="C1362:C1364"/>
    <mergeCell ref="D1362:D1364"/>
    <mergeCell ref="E1362:E1364"/>
    <mergeCell ref="L1362:L1364"/>
    <mergeCell ref="M1362:M1364"/>
    <mergeCell ref="N1362:N1364"/>
    <mergeCell ref="O1362:O1364"/>
    <mergeCell ref="Q1362:Q1364"/>
    <mergeCell ref="R1362:R1364"/>
    <mergeCell ref="S1362:S1364"/>
    <mergeCell ref="T1362:T1364"/>
    <mergeCell ref="U1362:U1364"/>
    <mergeCell ref="V1362:V1364"/>
    <mergeCell ref="W1362:W1364"/>
    <mergeCell ref="A1353:A1355"/>
    <mergeCell ref="B1353:B1355"/>
    <mergeCell ref="C1353:C1355"/>
    <mergeCell ref="D1353:D1355"/>
    <mergeCell ref="E1353:E1355"/>
    <mergeCell ref="L1353:L1355"/>
    <mergeCell ref="M1353:M1355"/>
    <mergeCell ref="N1353:N1355"/>
    <mergeCell ref="O1353:O1355"/>
    <mergeCell ref="Q1353:Q1355"/>
    <mergeCell ref="R1353:R1355"/>
    <mergeCell ref="S1353:S1355"/>
    <mergeCell ref="T1353:T1355"/>
    <mergeCell ref="U1353:U1355"/>
    <mergeCell ref="V1353:V1355"/>
    <mergeCell ref="W1353:W1355"/>
    <mergeCell ref="A1356:A1358"/>
    <mergeCell ref="B1356:B1358"/>
    <mergeCell ref="C1356:C1358"/>
    <mergeCell ref="D1356:D1358"/>
    <mergeCell ref="E1356:E1358"/>
    <mergeCell ref="L1356:L1358"/>
    <mergeCell ref="M1356:M1358"/>
    <mergeCell ref="N1356:N1358"/>
    <mergeCell ref="O1356:O1358"/>
    <mergeCell ref="Q1356:Q1358"/>
    <mergeCell ref="R1356:R1358"/>
    <mergeCell ref="S1356:S1358"/>
    <mergeCell ref="T1356:T1358"/>
    <mergeCell ref="U1356:U1358"/>
    <mergeCell ref="V1356:V1358"/>
    <mergeCell ref="W1356:W1358"/>
    <mergeCell ref="A1347:A1349"/>
    <mergeCell ref="B1347:B1349"/>
    <mergeCell ref="C1347:C1349"/>
    <mergeCell ref="D1347:D1349"/>
    <mergeCell ref="E1347:E1349"/>
    <mergeCell ref="L1347:L1349"/>
    <mergeCell ref="M1347:M1349"/>
    <mergeCell ref="N1347:N1349"/>
    <mergeCell ref="O1347:O1349"/>
    <mergeCell ref="Q1347:Q1349"/>
    <mergeCell ref="R1347:R1349"/>
    <mergeCell ref="S1347:S1349"/>
    <mergeCell ref="T1347:T1349"/>
    <mergeCell ref="U1347:U1349"/>
    <mergeCell ref="V1347:V1349"/>
    <mergeCell ref="W1347:W1349"/>
    <mergeCell ref="A1350:A1352"/>
    <mergeCell ref="B1350:B1352"/>
    <mergeCell ref="C1350:C1352"/>
    <mergeCell ref="D1350:D1352"/>
    <mergeCell ref="E1350:E1352"/>
    <mergeCell ref="L1350:L1352"/>
    <mergeCell ref="M1350:M1352"/>
    <mergeCell ref="N1350:N1352"/>
    <mergeCell ref="O1350:O1352"/>
    <mergeCell ref="Q1350:Q1352"/>
    <mergeCell ref="R1350:R1352"/>
    <mergeCell ref="S1350:S1352"/>
    <mergeCell ref="T1350:T1352"/>
    <mergeCell ref="U1350:U1352"/>
    <mergeCell ref="V1350:V1352"/>
    <mergeCell ref="W1350:W1352"/>
    <mergeCell ref="A1341:A1343"/>
    <mergeCell ref="B1341:B1343"/>
    <mergeCell ref="C1341:C1343"/>
    <mergeCell ref="D1341:D1343"/>
    <mergeCell ref="E1341:E1343"/>
    <mergeCell ref="L1341:L1343"/>
    <mergeCell ref="M1341:M1343"/>
    <mergeCell ref="N1341:N1343"/>
    <mergeCell ref="O1341:O1343"/>
    <mergeCell ref="Q1341:Q1343"/>
    <mergeCell ref="R1341:R1343"/>
    <mergeCell ref="S1341:S1343"/>
    <mergeCell ref="T1341:T1343"/>
    <mergeCell ref="U1341:U1343"/>
    <mergeCell ref="V1341:V1343"/>
    <mergeCell ref="W1341:W1343"/>
    <mergeCell ref="A1344:A1346"/>
    <mergeCell ref="B1344:B1346"/>
    <mergeCell ref="C1344:C1346"/>
    <mergeCell ref="D1344:D1346"/>
    <mergeCell ref="E1344:E1346"/>
    <mergeCell ref="L1344:L1346"/>
    <mergeCell ref="M1344:M1346"/>
    <mergeCell ref="N1344:N1346"/>
    <mergeCell ref="O1344:O1346"/>
    <mergeCell ref="Q1344:Q1346"/>
    <mergeCell ref="R1344:R1346"/>
    <mergeCell ref="S1344:S1346"/>
    <mergeCell ref="T1344:T1346"/>
    <mergeCell ref="U1344:U1346"/>
    <mergeCell ref="V1344:V1346"/>
    <mergeCell ref="W1344:W1346"/>
    <mergeCell ref="A1335:A1337"/>
    <mergeCell ref="B1335:B1337"/>
    <mergeCell ref="C1335:C1337"/>
    <mergeCell ref="D1335:D1337"/>
    <mergeCell ref="E1335:E1337"/>
    <mergeCell ref="L1335:L1337"/>
    <mergeCell ref="M1335:M1337"/>
    <mergeCell ref="N1335:N1337"/>
    <mergeCell ref="O1335:O1337"/>
    <mergeCell ref="Q1335:Q1337"/>
    <mergeCell ref="R1335:R1337"/>
    <mergeCell ref="S1335:S1337"/>
    <mergeCell ref="T1335:T1337"/>
    <mergeCell ref="U1335:U1337"/>
    <mergeCell ref="V1335:V1337"/>
    <mergeCell ref="W1335:W1337"/>
    <mergeCell ref="A1338:A1340"/>
    <mergeCell ref="B1338:B1340"/>
    <mergeCell ref="C1338:C1340"/>
    <mergeCell ref="D1338:D1340"/>
    <mergeCell ref="E1338:E1340"/>
    <mergeCell ref="L1338:L1340"/>
    <mergeCell ref="M1338:M1340"/>
    <mergeCell ref="N1338:N1340"/>
    <mergeCell ref="O1338:O1340"/>
    <mergeCell ref="Q1338:Q1340"/>
    <mergeCell ref="R1338:R1340"/>
    <mergeCell ref="S1338:S1340"/>
    <mergeCell ref="T1338:T1340"/>
    <mergeCell ref="U1338:U1340"/>
    <mergeCell ref="V1338:V1340"/>
    <mergeCell ref="W1338:W1340"/>
    <mergeCell ref="A1329:A1331"/>
    <mergeCell ref="B1329:B1331"/>
    <mergeCell ref="C1329:C1331"/>
    <mergeCell ref="D1329:D1331"/>
    <mergeCell ref="E1329:E1331"/>
    <mergeCell ref="L1329:L1331"/>
    <mergeCell ref="M1329:M1331"/>
    <mergeCell ref="N1329:N1331"/>
    <mergeCell ref="O1329:O1331"/>
    <mergeCell ref="Q1329:Q1331"/>
    <mergeCell ref="R1329:R1331"/>
    <mergeCell ref="S1329:S1331"/>
    <mergeCell ref="T1329:T1331"/>
    <mergeCell ref="U1329:U1331"/>
    <mergeCell ref="V1329:V1331"/>
    <mergeCell ref="W1329:W1331"/>
    <mergeCell ref="A1332:A1334"/>
    <mergeCell ref="B1332:B1334"/>
    <mergeCell ref="C1332:C1334"/>
    <mergeCell ref="D1332:D1334"/>
    <mergeCell ref="E1332:E1334"/>
    <mergeCell ref="L1332:L1334"/>
    <mergeCell ref="M1332:M1334"/>
    <mergeCell ref="N1332:N1334"/>
    <mergeCell ref="O1332:O1334"/>
    <mergeCell ref="Q1332:Q1334"/>
    <mergeCell ref="R1332:R1334"/>
    <mergeCell ref="S1332:S1334"/>
    <mergeCell ref="T1332:T1334"/>
    <mergeCell ref="U1332:U1334"/>
    <mergeCell ref="V1332:V1334"/>
    <mergeCell ref="W1332:W1334"/>
    <mergeCell ref="A1323:A1325"/>
    <mergeCell ref="B1323:B1325"/>
    <mergeCell ref="C1323:C1325"/>
    <mergeCell ref="D1323:D1325"/>
    <mergeCell ref="E1323:E1325"/>
    <mergeCell ref="L1323:L1325"/>
    <mergeCell ref="M1323:M1325"/>
    <mergeCell ref="N1323:N1325"/>
    <mergeCell ref="O1323:O1325"/>
    <mergeCell ref="Q1323:Q1325"/>
    <mergeCell ref="R1323:R1325"/>
    <mergeCell ref="S1323:S1325"/>
    <mergeCell ref="T1323:T1325"/>
    <mergeCell ref="U1323:U1325"/>
    <mergeCell ref="V1323:V1325"/>
    <mergeCell ref="W1323:W1325"/>
    <mergeCell ref="A1326:A1328"/>
    <mergeCell ref="B1326:B1328"/>
    <mergeCell ref="C1326:C1328"/>
    <mergeCell ref="D1326:D1328"/>
    <mergeCell ref="E1326:E1328"/>
    <mergeCell ref="L1326:L1328"/>
    <mergeCell ref="M1326:M1328"/>
    <mergeCell ref="N1326:N1328"/>
    <mergeCell ref="O1326:O1328"/>
    <mergeCell ref="Q1326:Q1328"/>
    <mergeCell ref="R1326:R1328"/>
    <mergeCell ref="S1326:S1328"/>
    <mergeCell ref="T1326:T1328"/>
    <mergeCell ref="U1326:U1328"/>
    <mergeCell ref="V1326:V1328"/>
    <mergeCell ref="W1326:W1328"/>
    <mergeCell ref="A1317:A1319"/>
    <mergeCell ref="B1317:B1319"/>
    <mergeCell ref="C1317:C1319"/>
    <mergeCell ref="D1317:D1319"/>
    <mergeCell ref="E1317:E1319"/>
    <mergeCell ref="L1317:L1319"/>
    <mergeCell ref="M1317:M1319"/>
    <mergeCell ref="N1317:N1319"/>
    <mergeCell ref="O1317:O1319"/>
    <mergeCell ref="Q1317:Q1319"/>
    <mergeCell ref="R1317:R1319"/>
    <mergeCell ref="S1317:S1319"/>
    <mergeCell ref="T1317:T1319"/>
    <mergeCell ref="U1317:U1319"/>
    <mergeCell ref="V1317:V1319"/>
    <mergeCell ref="W1317:W1319"/>
    <mergeCell ref="A1320:A1322"/>
    <mergeCell ref="B1320:B1322"/>
    <mergeCell ref="C1320:C1322"/>
    <mergeCell ref="D1320:D1322"/>
    <mergeCell ref="E1320:E1322"/>
    <mergeCell ref="L1320:L1322"/>
    <mergeCell ref="M1320:M1322"/>
    <mergeCell ref="N1320:N1322"/>
    <mergeCell ref="O1320:O1322"/>
    <mergeCell ref="Q1320:Q1322"/>
    <mergeCell ref="R1320:R1322"/>
    <mergeCell ref="S1320:S1322"/>
    <mergeCell ref="T1320:T1322"/>
    <mergeCell ref="U1320:U1322"/>
    <mergeCell ref="V1320:V1322"/>
    <mergeCell ref="W1320:W1322"/>
    <mergeCell ref="A1311:A1313"/>
    <mergeCell ref="B1311:B1313"/>
    <mergeCell ref="C1311:C1313"/>
    <mergeCell ref="D1311:D1313"/>
    <mergeCell ref="E1311:E1313"/>
    <mergeCell ref="L1311:L1313"/>
    <mergeCell ref="M1311:M1313"/>
    <mergeCell ref="N1311:N1313"/>
    <mergeCell ref="O1311:O1313"/>
    <mergeCell ref="Q1311:Q1313"/>
    <mergeCell ref="R1311:R1313"/>
    <mergeCell ref="S1311:S1313"/>
    <mergeCell ref="T1311:T1313"/>
    <mergeCell ref="U1311:U1313"/>
    <mergeCell ref="V1311:V1313"/>
    <mergeCell ref="W1311:W1313"/>
    <mergeCell ref="A1314:A1316"/>
    <mergeCell ref="B1314:B1316"/>
    <mergeCell ref="C1314:C1316"/>
    <mergeCell ref="D1314:D1316"/>
    <mergeCell ref="E1314:E1316"/>
    <mergeCell ref="L1314:L1316"/>
    <mergeCell ref="M1314:M1316"/>
    <mergeCell ref="N1314:N1316"/>
    <mergeCell ref="O1314:O1316"/>
    <mergeCell ref="Q1314:Q1316"/>
    <mergeCell ref="R1314:R1316"/>
    <mergeCell ref="S1314:S1316"/>
    <mergeCell ref="T1314:T1316"/>
    <mergeCell ref="U1314:U1316"/>
    <mergeCell ref="V1314:V1316"/>
    <mergeCell ref="W1314:W1316"/>
    <mergeCell ref="A1305:A1307"/>
    <mergeCell ref="B1305:B1307"/>
    <mergeCell ref="C1305:C1307"/>
    <mergeCell ref="D1305:D1307"/>
    <mergeCell ref="E1305:E1307"/>
    <mergeCell ref="L1305:L1307"/>
    <mergeCell ref="M1305:M1307"/>
    <mergeCell ref="N1305:N1307"/>
    <mergeCell ref="O1305:O1307"/>
    <mergeCell ref="Q1305:Q1307"/>
    <mergeCell ref="R1305:R1307"/>
    <mergeCell ref="S1305:S1307"/>
    <mergeCell ref="T1305:T1307"/>
    <mergeCell ref="U1305:U1307"/>
    <mergeCell ref="V1305:V1307"/>
    <mergeCell ref="W1305:W1307"/>
    <mergeCell ref="A1308:A1310"/>
    <mergeCell ref="B1308:B1310"/>
    <mergeCell ref="C1308:C1310"/>
    <mergeCell ref="D1308:D1310"/>
    <mergeCell ref="E1308:E1310"/>
    <mergeCell ref="L1308:L1310"/>
    <mergeCell ref="M1308:M1310"/>
    <mergeCell ref="N1308:N1310"/>
    <mergeCell ref="O1308:O1310"/>
    <mergeCell ref="Q1308:Q1310"/>
    <mergeCell ref="R1308:R1310"/>
    <mergeCell ref="S1308:S1310"/>
    <mergeCell ref="T1308:T1310"/>
    <mergeCell ref="U1308:U1310"/>
    <mergeCell ref="V1308:V1310"/>
    <mergeCell ref="W1308:W1310"/>
    <mergeCell ref="A1299:A1301"/>
    <mergeCell ref="B1299:B1301"/>
    <mergeCell ref="C1299:C1301"/>
    <mergeCell ref="D1299:D1301"/>
    <mergeCell ref="E1299:E1301"/>
    <mergeCell ref="L1299:L1301"/>
    <mergeCell ref="M1299:M1301"/>
    <mergeCell ref="N1299:N1301"/>
    <mergeCell ref="O1299:O1301"/>
    <mergeCell ref="Q1299:Q1301"/>
    <mergeCell ref="R1299:R1301"/>
    <mergeCell ref="S1299:S1301"/>
    <mergeCell ref="T1299:T1301"/>
    <mergeCell ref="U1299:U1301"/>
    <mergeCell ref="V1299:V1301"/>
    <mergeCell ref="W1299:W1301"/>
    <mergeCell ref="A1302:A1304"/>
    <mergeCell ref="B1302:B1304"/>
    <mergeCell ref="C1302:C1304"/>
    <mergeCell ref="D1302:D1304"/>
    <mergeCell ref="E1302:E1304"/>
    <mergeCell ref="L1302:L1304"/>
    <mergeCell ref="M1302:M1304"/>
    <mergeCell ref="N1302:N1304"/>
    <mergeCell ref="O1302:O1304"/>
    <mergeCell ref="Q1302:Q1304"/>
    <mergeCell ref="R1302:R1304"/>
    <mergeCell ref="S1302:S1304"/>
    <mergeCell ref="T1302:T1304"/>
    <mergeCell ref="U1302:U1304"/>
    <mergeCell ref="V1302:V1304"/>
    <mergeCell ref="W1302:W1304"/>
    <mergeCell ref="A1293:A1295"/>
    <mergeCell ref="B1293:B1295"/>
    <mergeCell ref="C1293:C1295"/>
    <mergeCell ref="D1293:D1295"/>
    <mergeCell ref="E1293:E1295"/>
    <mergeCell ref="L1293:L1295"/>
    <mergeCell ref="M1293:M1295"/>
    <mergeCell ref="N1293:N1295"/>
    <mergeCell ref="O1293:O1295"/>
    <mergeCell ref="Q1293:Q1295"/>
    <mergeCell ref="R1293:R1295"/>
    <mergeCell ref="S1293:S1295"/>
    <mergeCell ref="T1293:T1295"/>
    <mergeCell ref="U1293:U1295"/>
    <mergeCell ref="V1293:V1295"/>
    <mergeCell ref="W1293:W1295"/>
    <mergeCell ref="A1296:A1298"/>
    <mergeCell ref="B1296:B1298"/>
    <mergeCell ref="C1296:C1298"/>
    <mergeCell ref="D1296:D1298"/>
    <mergeCell ref="E1296:E1298"/>
    <mergeCell ref="L1296:L1298"/>
    <mergeCell ref="M1296:M1298"/>
    <mergeCell ref="N1296:N1298"/>
    <mergeCell ref="O1296:O1298"/>
    <mergeCell ref="Q1296:Q1298"/>
    <mergeCell ref="R1296:R1298"/>
    <mergeCell ref="S1296:S1298"/>
    <mergeCell ref="T1296:T1298"/>
    <mergeCell ref="U1296:U1298"/>
    <mergeCell ref="V1296:V1298"/>
    <mergeCell ref="W1296:W1298"/>
    <mergeCell ref="A1287:A1289"/>
    <mergeCell ref="B1287:B1289"/>
    <mergeCell ref="C1287:C1289"/>
    <mergeCell ref="D1287:D1289"/>
    <mergeCell ref="E1287:E1289"/>
    <mergeCell ref="L1287:L1289"/>
    <mergeCell ref="M1287:M1289"/>
    <mergeCell ref="N1287:N1289"/>
    <mergeCell ref="O1287:O1289"/>
    <mergeCell ref="Q1287:Q1289"/>
    <mergeCell ref="R1287:R1289"/>
    <mergeCell ref="S1287:S1289"/>
    <mergeCell ref="T1287:T1289"/>
    <mergeCell ref="U1287:U1289"/>
    <mergeCell ref="V1287:V1289"/>
    <mergeCell ref="W1287:W1289"/>
    <mergeCell ref="A1290:A1292"/>
    <mergeCell ref="B1290:B1292"/>
    <mergeCell ref="C1290:C1292"/>
    <mergeCell ref="D1290:D1292"/>
    <mergeCell ref="E1290:E1292"/>
    <mergeCell ref="L1290:L1292"/>
    <mergeCell ref="M1290:M1292"/>
    <mergeCell ref="N1290:N1292"/>
    <mergeCell ref="O1290:O1292"/>
    <mergeCell ref="Q1290:Q1292"/>
    <mergeCell ref="R1290:R1292"/>
    <mergeCell ref="S1290:S1292"/>
    <mergeCell ref="T1290:T1292"/>
    <mergeCell ref="U1290:U1292"/>
    <mergeCell ref="V1290:V1292"/>
    <mergeCell ref="W1290:W1292"/>
    <mergeCell ref="A1281:A1283"/>
    <mergeCell ref="B1281:B1283"/>
    <mergeCell ref="C1281:C1283"/>
    <mergeCell ref="D1281:D1283"/>
    <mergeCell ref="E1281:E1283"/>
    <mergeCell ref="L1281:L1283"/>
    <mergeCell ref="M1281:M1283"/>
    <mergeCell ref="N1281:N1283"/>
    <mergeCell ref="O1281:O1283"/>
    <mergeCell ref="Q1281:Q1283"/>
    <mergeCell ref="R1281:R1283"/>
    <mergeCell ref="S1281:S1283"/>
    <mergeCell ref="T1281:T1283"/>
    <mergeCell ref="U1281:U1283"/>
    <mergeCell ref="V1281:V1283"/>
    <mergeCell ref="W1281:W1283"/>
    <mergeCell ref="A1284:A1286"/>
    <mergeCell ref="B1284:B1286"/>
    <mergeCell ref="C1284:C1286"/>
    <mergeCell ref="D1284:D1286"/>
    <mergeCell ref="E1284:E1286"/>
    <mergeCell ref="L1284:L1286"/>
    <mergeCell ref="M1284:M1286"/>
    <mergeCell ref="N1284:N1286"/>
    <mergeCell ref="O1284:O1286"/>
    <mergeCell ref="Q1284:Q1286"/>
    <mergeCell ref="R1284:R1286"/>
    <mergeCell ref="S1284:S1286"/>
    <mergeCell ref="T1284:T1286"/>
    <mergeCell ref="U1284:U1286"/>
    <mergeCell ref="V1284:V1286"/>
    <mergeCell ref="W1284:W1286"/>
    <mergeCell ref="A1275:A1277"/>
    <mergeCell ref="B1275:B1277"/>
    <mergeCell ref="C1275:C1277"/>
    <mergeCell ref="D1275:D1277"/>
    <mergeCell ref="E1275:E1277"/>
    <mergeCell ref="L1275:L1277"/>
    <mergeCell ref="M1275:M1277"/>
    <mergeCell ref="N1275:N1277"/>
    <mergeCell ref="O1275:O1277"/>
    <mergeCell ref="Q1275:Q1277"/>
    <mergeCell ref="R1275:R1277"/>
    <mergeCell ref="S1275:S1277"/>
    <mergeCell ref="T1275:T1277"/>
    <mergeCell ref="U1275:U1277"/>
    <mergeCell ref="V1275:V1277"/>
    <mergeCell ref="W1275:W1277"/>
    <mergeCell ref="A1278:A1280"/>
    <mergeCell ref="B1278:B1280"/>
    <mergeCell ref="C1278:C1280"/>
    <mergeCell ref="D1278:D1280"/>
    <mergeCell ref="E1278:E1280"/>
    <mergeCell ref="L1278:L1280"/>
    <mergeCell ref="M1278:M1280"/>
    <mergeCell ref="N1278:N1280"/>
    <mergeCell ref="O1278:O1280"/>
    <mergeCell ref="Q1278:Q1280"/>
    <mergeCell ref="R1278:R1280"/>
    <mergeCell ref="S1278:S1280"/>
    <mergeCell ref="T1278:T1280"/>
    <mergeCell ref="U1278:U1280"/>
    <mergeCell ref="V1278:V1280"/>
    <mergeCell ref="W1278:W1280"/>
    <mergeCell ref="A1269:A1271"/>
    <mergeCell ref="B1269:B1271"/>
    <mergeCell ref="C1269:C1271"/>
    <mergeCell ref="D1269:D1271"/>
    <mergeCell ref="E1269:E1271"/>
    <mergeCell ref="L1269:L1271"/>
    <mergeCell ref="M1269:M1271"/>
    <mergeCell ref="N1269:N1271"/>
    <mergeCell ref="O1269:O1271"/>
    <mergeCell ref="Q1269:Q1271"/>
    <mergeCell ref="R1269:R1271"/>
    <mergeCell ref="S1269:S1271"/>
    <mergeCell ref="T1269:T1271"/>
    <mergeCell ref="U1269:U1271"/>
    <mergeCell ref="V1269:V1271"/>
    <mergeCell ref="W1269:W1271"/>
    <mergeCell ref="A1272:A1274"/>
    <mergeCell ref="B1272:B1274"/>
    <mergeCell ref="C1272:C1274"/>
    <mergeCell ref="D1272:D1274"/>
    <mergeCell ref="E1272:E1274"/>
    <mergeCell ref="L1272:L1274"/>
    <mergeCell ref="M1272:M1274"/>
    <mergeCell ref="N1272:N1274"/>
    <mergeCell ref="O1272:O1274"/>
    <mergeCell ref="Q1272:Q1274"/>
    <mergeCell ref="R1272:R1274"/>
    <mergeCell ref="S1272:S1274"/>
    <mergeCell ref="T1272:T1274"/>
    <mergeCell ref="U1272:U1274"/>
    <mergeCell ref="V1272:V1274"/>
    <mergeCell ref="W1272:W1274"/>
    <mergeCell ref="A1263:A1265"/>
    <mergeCell ref="B1263:B1265"/>
    <mergeCell ref="C1263:C1265"/>
    <mergeCell ref="D1263:D1265"/>
    <mergeCell ref="E1263:E1265"/>
    <mergeCell ref="L1263:L1265"/>
    <mergeCell ref="M1263:M1265"/>
    <mergeCell ref="N1263:N1265"/>
    <mergeCell ref="O1263:O1265"/>
    <mergeCell ref="Q1263:Q1265"/>
    <mergeCell ref="R1263:R1265"/>
    <mergeCell ref="S1263:S1265"/>
    <mergeCell ref="T1263:T1265"/>
    <mergeCell ref="U1263:U1265"/>
    <mergeCell ref="V1263:V1265"/>
    <mergeCell ref="W1263:W1265"/>
    <mergeCell ref="A1266:A1268"/>
    <mergeCell ref="B1266:B1268"/>
    <mergeCell ref="C1266:C1268"/>
    <mergeCell ref="D1266:D1268"/>
    <mergeCell ref="E1266:E1268"/>
    <mergeCell ref="L1266:L1268"/>
    <mergeCell ref="M1266:M1268"/>
    <mergeCell ref="N1266:N1268"/>
    <mergeCell ref="O1266:O1268"/>
    <mergeCell ref="Q1266:Q1268"/>
    <mergeCell ref="R1266:R1268"/>
    <mergeCell ref="S1266:S1268"/>
    <mergeCell ref="T1266:T1268"/>
    <mergeCell ref="U1266:U1268"/>
    <mergeCell ref="V1266:V1268"/>
    <mergeCell ref="W1266:W1268"/>
    <mergeCell ref="A1257:A1259"/>
    <mergeCell ref="B1257:B1259"/>
    <mergeCell ref="C1257:C1259"/>
    <mergeCell ref="D1257:D1259"/>
    <mergeCell ref="E1257:E1259"/>
    <mergeCell ref="L1257:L1259"/>
    <mergeCell ref="M1257:M1259"/>
    <mergeCell ref="N1257:N1259"/>
    <mergeCell ref="O1257:O1259"/>
    <mergeCell ref="Q1257:Q1259"/>
    <mergeCell ref="R1257:R1259"/>
    <mergeCell ref="S1257:S1259"/>
    <mergeCell ref="T1257:T1259"/>
    <mergeCell ref="U1257:U1259"/>
    <mergeCell ref="V1257:V1259"/>
    <mergeCell ref="W1257:W1259"/>
    <mergeCell ref="A1260:A1262"/>
    <mergeCell ref="B1260:B1262"/>
    <mergeCell ref="C1260:C1262"/>
    <mergeCell ref="D1260:D1262"/>
    <mergeCell ref="E1260:E1262"/>
    <mergeCell ref="L1260:L1262"/>
    <mergeCell ref="M1260:M1262"/>
    <mergeCell ref="N1260:N1262"/>
    <mergeCell ref="O1260:O1262"/>
    <mergeCell ref="Q1260:Q1262"/>
    <mergeCell ref="R1260:R1262"/>
    <mergeCell ref="S1260:S1262"/>
    <mergeCell ref="T1260:T1262"/>
    <mergeCell ref="U1260:U1262"/>
    <mergeCell ref="V1260:V1262"/>
    <mergeCell ref="W1260:W1262"/>
    <mergeCell ref="A1251:A1253"/>
    <mergeCell ref="B1251:B1253"/>
    <mergeCell ref="C1251:C1253"/>
    <mergeCell ref="D1251:D1253"/>
    <mergeCell ref="E1251:E1253"/>
    <mergeCell ref="L1251:L1253"/>
    <mergeCell ref="M1251:M1253"/>
    <mergeCell ref="N1251:N1253"/>
    <mergeCell ref="O1251:O1253"/>
    <mergeCell ref="Q1251:Q1253"/>
    <mergeCell ref="R1251:R1253"/>
    <mergeCell ref="S1251:S1253"/>
    <mergeCell ref="T1251:T1253"/>
    <mergeCell ref="U1251:U1253"/>
    <mergeCell ref="V1251:V1253"/>
    <mergeCell ref="W1251:W1253"/>
    <mergeCell ref="A1254:A1256"/>
    <mergeCell ref="B1254:B1256"/>
    <mergeCell ref="C1254:C1256"/>
    <mergeCell ref="D1254:D1256"/>
    <mergeCell ref="E1254:E1256"/>
    <mergeCell ref="L1254:L1256"/>
    <mergeCell ref="M1254:M1256"/>
    <mergeCell ref="N1254:N1256"/>
    <mergeCell ref="O1254:O1256"/>
    <mergeCell ref="Q1254:Q1256"/>
    <mergeCell ref="R1254:R1256"/>
    <mergeCell ref="S1254:S1256"/>
    <mergeCell ref="T1254:T1256"/>
    <mergeCell ref="U1254:U1256"/>
    <mergeCell ref="V1254:V1256"/>
    <mergeCell ref="W1254:W1256"/>
    <mergeCell ref="A1245:A1247"/>
    <mergeCell ref="B1245:B1247"/>
    <mergeCell ref="C1245:C1247"/>
    <mergeCell ref="D1245:D1247"/>
    <mergeCell ref="E1245:E1247"/>
    <mergeCell ref="L1245:L1247"/>
    <mergeCell ref="M1245:M1247"/>
    <mergeCell ref="N1245:N1247"/>
    <mergeCell ref="O1245:O1247"/>
    <mergeCell ref="Q1245:Q1247"/>
    <mergeCell ref="R1245:R1247"/>
    <mergeCell ref="S1245:S1247"/>
    <mergeCell ref="T1245:T1247"/>
    <mergeCell ref="U1245:U1247"/>
    <mergeCell ref="V1245:V1247"/>
    <mergeCell ref="W1245:W1247"/>
    <mergeCell ref="A1248:A1250"/>
    <mergeCell ref="B1248:B1250"/>
    <mergeCell ref="C1248:C1250"/>
    <mergeCell ref="D1248:D1250"/>
    <mergeCell ref="E1248:E1250"/>
    <mergeCell ref="L1248:L1250"/>
    <mergeCell ref="M1248:M1250"/>
    <mergeCell ref="N1248:N1250"/>
    <mergeCell ref="O1248:O1250"/>
    <mergeCell ref="Q1248:Q1250"/>
    <mergeCell ref="R1248:R1250"/>
    <mergeCell ref="S1248:S1250"/>
    <mergeCell ref="T1248:T1250"/>
    <mergeCell ref="U1248:U1250"/>
    <mergeCell ref="V1248:V1250"/>
    <mergeCell ref="W1248:W1250"/>
    <mergeCell ref="A1239:A1241"/>
    <mergeCell ref="B1239:B1241"/>
    <mergeCell ref="C1239:C1241"/>
    <mergeCell ref="D1239:D1241"/>
    <mergeCell ref="E1239:E1241"/>
    <mergeCell ref="L1239:L1241"/>
    <mergeCell ref="M1239:M1241"/>
    <mergeCell ref="N1239:N1241"/>
    <mergeCell ref="O1239:O1241"/>
    <mergeCell ref="Q1239:Q1241"/>
    <mergeCell ref="R1239:R1241"/>
    <mergeCell ref="S1239:S1241"/>
    <mergeCell ref="T1239:T1241"/>
    <mergeCell ref="U1239:U1241"/>
    <mergeCell ref="V1239:V1241"/>
    <mergeCell ref="W1239:W1241"/>
    <mergeCell ref="A1242:A1244"/>
    <mergeCell ref="B1242:B1244"/>
    <mergeCell ref="C1242:C1244"/>
    <mergeCell ref="D1242:D1244"/>
    <mergeCell ref="E1242:E1244"/>
    <mergeCell ref="L1242:L1244"/>
    <mergeCell ref="M1242:M1244"/>
    <mergeCell ref="N1242:N1244"/>
    <mergeCell ref="O1242:O1244"/>
    <mergeCell ref="Q1242:Q1244"/>
    <mergeCell ref="R1242:R1244"/>
    <mergeCell ref="S1242:S1244"/>
    <mergeCell ref="T1242:T1244"/>
    <mergeCell ref="U1242:U1244"/>
    <mergeCell ref="V1242:V1244"/>
    <mergeCell ref="W1242:W1244"/>
    <mergeCell ref="A1233:A1235"/>
    <mergeCell ref="B1233:B1235"/>
    <mergeCell ref="C1233:C1235"/>
    <mergeCell ref="D1233:D1235"/>
    <mergeCell ref="E1233:E1235"/>
    <mergeCell ref="L1233:L1235"/>
    <mergeCell ref="M1233:M1235"/>
    <mergeCell ref="N1233:N1235"/>
    <mergeCell ref="O1233:O1235"/>
    <mergeCell ref="Q1233:Q1235"/>
    <mergeCell ref="R1233:R1235"/>
    <mergeCell ref="S1233:S1235"/>
    <mergeCell ref="T1233:T1235"/>
    <mergeCell ref="U1233:U1235"/>
    <mergeCell ref="V1233:V1235"/>
    <mergeCell ref="W1233:W1235"/>
    <mergeCell ref="A1236:A1238"/>
    <mergeCell ref="B1236:B1238"/>
    <mergeCell ref="C1236:C1238"/>
    <mergeCell ref="D1236:D1238"/>
    <mergeCell ref="E1236:E1238"/>
    <mergeCell ref="L1236:L1238"/>
    <mergeCell ref="M1236:M1238"/>
    <mergeCell ref="N1236:N1238"/>
    <mergeCell ref="O1236:O1238"/>
    <mergeCell ref="Q1236:Q1238"/>
    <mergeCell ref="R1236:R1238"/>
    <mergeCell ref="S1236:S1238"/>
    <mergeCell ref="T1236:T1238"/>
    <mergeCell ref="U1236:U1238"/>
    <mergeCell ref="V1236:V1238"/>
    <mergeCell ref="W1236:W1238"/>
    <mergeCell ref="A1227:A1229"/>
    <mergeCell ref="B1227:B1229"/>
    <mergeCell ref="C1227:C1229"/>
    <mergeCell ref="D1227:D1229"/>
    <mergeCell ref="E1227:E1229"/>
    <mergeCell ref="L1227:L1229"/>
    <mergeCell ref="M1227:M1229"/>
    <mergeCell ref="N1227:N1229"/>
    <mergeCell ref="O1227:O1229"/>
    <mergeCell ref="Q1227:Q1229"/>
    <mergeCell ref="R1227:R1229"/>
    <mergeCell ref="S1227:S1229"/>
    <mergeCell ref="T1227:T1229"/>
    <mergeCell ref="U1227:U1229"/>
    <mergeCell ref="V1227:V1229"/>
    <mergeCell ref="W1227:W1229"/>
    <mergeCell ref="A1230:A1232"/>
    <mergeCell ref="B1230:B1232"/>
    <mergeCell ref="C1230:C1232"/>
    <mergeCell ref="D1230:D1232"/>
    <mergeCell ref="E1230:E1232"/>
    <mergeCell ref="L1230:L1232"/>
    <mergeCell ref="M1230:M1232"/>
    <mergeCell ref="N1230:N1232"/>
    <mergeCell ref="O1230:O1232"/>
    <mergeCell ref="Q1230:Q1232"/>
    <mergeCell ref="R1230:R1232"/>
    <mergeCell ref="S1230:S1232"/>
    <mergeCell ref="T1230:T1232"/>
    <mergeCell ref="U1230:U1232"/>
    <mergeCell ref="V1230:V1232"/>
    <mergeCell ref="W1230:W1232"/>
    <mergeCell ref="A1221:A1223"/>
    <mergeCell ref="B1221:B1223"/>
    <mergeCell ref="C1221:C1223"/>
    <mergeCell ref="D1221:D1223"/>
    <mergeCell ref="E1221:E1223"/>
    <mergeCell ref="L1221:L1223"/>
    <mergeCell ref="M1221:M1223"/>
    <mergeCell ref="N1221:N1223"/>
    <mergeCell ref="O1221:O1223"/>
    <mergeCell ref="Q1221:Q1223"/>
    <mergeCell ref="R1221:R1223"/>
    <mergeCell ref="S1221:S1223"/>
    <mergeCell ref="T1221:T1223"/>
    <mergeCell ref="U1221:U1223"/>
    <mergeCell ref="V1221:V1223"/>
    <mergeCell ref="W1221:W1223"/>
    <mergeCell ref="A1224:A1226"/>
    <mergeCell ref="B1224:B1226"/>
    <mergeCell ref="C1224:C1226"/>
    <mergeCell ref="D1224:D1226"/>
    <mergeCell ref="E1224:E1226"/>
    <mergeCell ref="L1224:L1226"/>
    <mergeCell ref="M1224:M1226"/>
    <mergeCell ref="N1224:N1226"/>
    <mergeCell ref="O1224:O1226"/>
    <mergeCell ref="Q1224:Q1226"/>
    <mergeCell ref="R1224:R1226"/>
    <mergeCell ref="S1224:S1226"/>
    <mergeCell ref="T1224:T1226"/>
    <mergeCell ref="U1224:U1226"/>
    <mergeCell ref="V1224:V1226"/>
    <mergeCell ref="W1224:W1226"/>
    <mergeCell ref="A1215:A1217"/>
    <mergeCell ref="B1215:B1217"/>
    <mergeCell ref="C1215:C1217"/>
    <mergeCell ref="D1215:D1217"/>
    <mergeCell ref="E1215:E1217"/>
    <mergeCell ref="L1215:L1217"/>
    <mergeCell ref="M1215:M1217"/>
    <mergeCell ref="N1215:N1217"/>
    <mergeCell ref="O1215:O1217"/>
    <mergeCell ref="Q1215:Q1217"/>
    <mergeCell ref="R1215:R1217"/>
    <mergeCell ref="S1215:S1217"/>
    <mergeCell ref="T1215:T1217"/>
    <mergeCell ref="U1215:U1217"/>
    <mergeCell ref="V1215:V1217"/>
    <mergeCell ref="W1215:W1217"/>
    <mergeCell ref="A1218:A1220"/>
    <mergeCell ref="B1218:B1220"/>
    <mergeCell ref="C1218:C1220"/>
    <mergeCell ref="D1218:D1220"/>
    <mergeCell ref="E1218:E1220"/>
    <mergeCell ref="L1218:L1220"/>
    <mergeCell ref="M1218:M1220"/>
    <mergeCell ref="N1218:N1220"/>
    <mergeCell ref="O1218:O1220"/>
    <mergeCell ref="Q1218:Q1220"/>
    <mergeCell ref="R1218:R1220"/>
    <mergeCell ref="S1218:S1220"/>
    <mergeCell ref="T1218:T1220"/>
    <mergeCell ref="U1218:U1220"/>
    <mergeCell ref="V1218:V1220"/>
    <mergeCell ref="W1218:W1220"/>
    <mergeCell ref="A1209:A1211"/>
    <mergeCell ref="B1209:B1211"/>
    <mergeCell ref="C1209:C1211"/>
    <mergeCell ref="D1209:D1211"/>
    <mergeCell ref="E1209:E1211"/>
    <mergeCell ref="L1209:L1211"/>
    <mergeCell ref="M1209:M1211"/>
    <mergeCell ref="N1209:N1211"/>
    <mergeCell ref="O1209:O1211"/>
    <mergeCell ref="Q1209:Q1211"/>
    <mergeCell ref="R1209:R1211"/>
    <mergeCell ref="S1209:S1211"/>
    <mergeCell ref="T1209:T1211"/>
    <mergeCell ref="U1209:U1211"/>
    <mergeCell ref="V1209:V1211"/>
    <mergeCell ref="W1209:W1211"/>
    <mergeCell ref="A1212:A1214"/>
    <mergeCell ref="B1212:B1214"/>
    <mergeCell ref="C1212:C1214"/>
    <mergeCell ref="D1212:D1214"/>
    <mergeCell ref="E1212:E1214"/>
    <mergeCell ref="L1212:L1214"/>
    <mergeCell ref="M1212:M1214"/>
    <mergeCell ref="N1212:N1214"/>
    <mergeCell ref="O1212:O1214"/>
    <mergeCell ref="Q1212:Q1214"/>
    <mergeCell ref="R1212:R1214"/>
    <mergeCell ref="S1212:S1214"/>
    <mergeCell ref="T1212:T1214"/>
    <mergeCell ref="U1212:U1214"/>
    <mergeCell ref="V1212:V1214"/>
    <mergeCell ref="W1212:W1214"/>
    <mergeCell ref="A1203:A1205"/>
    <mergeCell ref="B1203:B1205"/>
    <mergeCell ref="C1203:C1205"/>
    <mergeCell ref="D1203:D1205"/>
    <mergeCell ref="E1203:E1205"/>
    <mergeCell ref="L1203:L1205"/>
    <mergeCell ref="M1203:M1205"/>
    <mergeCell ref="N1203:N1205"/>
    <mergeCell ref="O1203:O1205"/>
    <mergeCell ref="Q1203:Q1205"/>
    <mergeCell ref="R1203:R1205"/>
    <mergeCell ref="S1203:S1205"/>
    <mergeCell ref="T1203:T1205"/>
    <mergeCell ref="U1203:U1205"/>
    <mergeCell ref="V1203:V1205"/>
    <mergeCell ref="W1203:W1205"/>
    <mergeCell ref="A1206:A1208"/>
    <mergeCell ref="B1206:B1208"/>
    <mergeCell ref="C1206:C1208"/>
    <mergeCell ref="D1206:D1208"/>
    <mergeCell ref="E1206:E1208"/>
    <mergeCell ref="L1206:L1208"/>
    <mergeCell ref="M1206:M1208"/>
    <mergeCell ref="N1206:N1208"/>
    <mergeCell ref="O1206:O1208"/>
    <mergeCell ref="Q1206:Q1208"/>
    <mergeCell ref="R1206:R1208"/>
    <mergeCell ref="S1206:S1208"/>
    <mergeCell ref="T1206:T1208"/>
    <mergeCell ref="U1206:U1208"/>
    <mergeCell ref="V1206:V1208"/>
    <mergeCell ref="W1206:W1208"/>
    <mergeCell ref="A1197:A1199"/>
    <mergeCell ref="B1197:B1199"/>
    <mergeCell ref="C1197:C1199"/>
    <mergeCell ref="D1197:D1199"/>
    <mergeCell ref="E1197:E1199"/>
    <mergeCell ref="L1197:L1199"/>
    <mergeCell ref="M1197:M1199"/>
    <mergeCell ref="N1197:N1199"/>
    <mergeCell ref="O1197:O1199"/>
    <mergeCell ref="Q1197:Q1199"/>
    <mergeCell ref="R1197:R1199"/>
    <mergeCell ref="S1197:S1199"/>
    <mergeCell ref="T1197:T1199"/>
    <mergeCell ref="U1197:U1199"/>
    <mergeCell ref="V1197:V1199"/>
    <mergeCell ref="W1197:W1199"/>
    <mergeCell ref="A1200:A1202"/>
    <mergeCell ref="B1200:B1202"/>
    <mergeCell ref="C1200:C1202"/>
    <mergeCell ref="D1200:D1202"/>
    <mergeCell ref="E1200:E1202"/>
    <mergeCell ref="L1200:L1202"/>
    <mergeCell ref="M1200:M1202"/>
    <mergeCell ref="N1200:N1202"/>
    <mergeCell ref="O1200:O1202"/>
    <mergeCell ref="Q1200:Q1202"/>
    <mergeCell ref="R1200:R1202"/>
    <mergeCell ref="S1200:S1202"/>
    <mergeCell ref="T1200:T1202"/>
    <mergeCell ref="U1200:U1202"/>
    <mergeCell ref="V1200:V1202"/>
    <mergeCell ref="W1200:W1202"/>
    <mergeCell ref="A1191:A1193"/>
    <mergeCell ref="B1191:B1193"/>
    <mergeCell ref="C1191:C1193"/>
    <mergeCell ref="D1191:D1193"/>
    <mergeCell ref="E1191:E1193"/>
    <mergeCell ref="L1191:L1193"/>
    <mergeCell ref="M1191:M1193"/>
    <mergeCell ref="N1191:N1193"/>
    <mergeCell ref="O1191:O1193"/>
    <mergeCell ref="Q1191:Q1193"/>
    <mergeCell ref="R1191:R1193"/>
    <mergeCell ref="S1191:S1193"/>
    <mergeCell ref="T1191:T1193"/>
    <mergeCell ref="U1191:U1193"/>
    <mergeCell ref="V1191:V1193"/>
    <mergeCell ref="W1191:W1193"/>
    <mergeCell ref="A1194:A1196"/>
    <mergeCell ref="B1194:B1196"/>
    <mergeCell ref="C1194:C1196"/>
    <mergeCell ref="D1194:D1196"/>
    <mergeCell ref="E1194:E1196"/>
    <mergeCell ref="L1194:L1196"/>
    <mergeCell ref="M1194:M1196"/>
    <mergeCell ref="N1194:N1196"/>
    <mergeCell ref="O1194:O1196"/>
    <mergeCell ref="Q1194:Q1196"/>
    <mergeCell ref="R1194:R1196"/>
    <mergeCell ref="S1194:S1196"/>
    <mergeCell ref="T1194:T1196"/>
    <mergeCell ref="U1194:U1196"/>
    <mergeCell ref="V1194:V1196"/>
    <mergeCell ref="W1194:W1196"/>
    <mergeCell ref="A1185:A1187"/>
    <mergeCell ref="B1185:B1187"/>
    <mergeCell ref="C1185:C1187"/>
    <mergeCell ref="D1185:D1187"/>
    <mergeCell ref="E1185:E1187"/>
    <mergeCell ref="L1185:L1187"/>
    <mergeCell ref="M1185:M1187"/>
    <mergeCell ref="N1185:N1187"/>
    <mergeCell ref="O1185:O1187"/>
    <mergeCell ref="Q1185:Q1187"/>
    <mergeCell ref="R1185:R1187"/>
    <mergeCell ref="S1185:S1187"/>
    <mergeCell ref="T1185:T1187"/>
    <mergeCell ref="U1185:U1187"/>
    <mergeCell ref="V1185:V1187"/>
    <mergeCell ref="W1185:W1187"/>
    <mergeCell ref="A1188:A1190"/>
    <mergeCell ref="B1188:B1190"/>
    <mergeCell ref="C1188:C1190"/>
    <mergeCell ref="D1188:D1190"/>
    <mergeCell ref="E1188:E1190"/>
    <mergeCell ref="L1188:L1190"/>
    <mergeCell ref="M1188:M1190"/>
    <mergeCell ref="N1188:N1190"/>
    <mergeCell ref="O1188:O1190"/>
    <mergeCell ref="Q1188:Q1190"/>
    <mergeCell ref="R1188:R1190"/>
    <mergeCell ref="S1188:S1190"/>
    <mergeCell ref="T1188:T1190"/>
    <mergeCell ref="U1188:U1190"/>
    <mergeCell ref="V1188:V1190"/>
    <mergeCell ref="W1188:W1190"/>
    <mergeCell ref="A1179:A1181"/>
    <mergeCell ref="B1179:B1181"/>
    <mergeCell ref="C1179:C1181"/>
    <mergeCell ref="D1179:D1181"/>
    <mergeCell ref="E1179:E1181"/>
    <mergeCell ref="L1179:L1181"/>
    <mergeCell ref="M1179:M1181"/>
    <mergeCell ref="N1179:N1181"/>
    <mergeCell ref="O1179:O1181"/>
    <mergeCell ref="Q1179:Q1181"/>
    <mergeCell ref="R1179:R1181"/>
    <mergeCell ref="S1179:S1181"/>
    <mergeCell ref="T1179:T1181"/>
    <mergeCell ref="U1179:U1181"/>
    <mergeCell ref="V1179:V1181"/>
    <mergeCell ref="W1179:W1181"/>
    <mergeCell ref="A1182:A1184"/>
    <mergeCell ref="B1182:B1184"/>
    <mergeCell ref="C1182:C1184"/>
    <mergeCell ref="D1182:D1184"/>
    <mergeCell ref="E1182:E1184"/>
    <mergeCell ref="L1182:L1184"/>
    <mergeCell ref="M1182:M1184"/>
    <mergeCell ref="N1182:N1184"/>
    <mergeCell ref="O1182:O1184"/>
    <mergeCell ref="Q1182:Q1184"/>
    <mergeCell ref="R1182:R1184"/>
    <mergeCell ref="S1182:S1184"/>
    <mergeCell ref="T1182:T1184"/>
    <mergeCell ref="U1182:U1184"/>
    <mergeCell ref="V1182:V1184"/>
    <mergeCell ref="W1182:W1184"/>
    <mergeCell ref="A1173:A1175"/>
    <mergeCell ref="B1173:B1175"/>
    <mergeCell ref="C1173:C1175"/>
    <mergeCell ref="D1173:D1175"/>
    <mergeCell ref="E1173:E1175"/>
    <mergeCell ref="L1173:L1175"/>
    <mergeCell ref="M1173:M1175"/>
    <mergeCell ref="N1173:N1175"/>
    <mergeCell ref="O1173:O1175"/>
    <mergeCell ref="Q1173:Q1175"/>
    <mergeCell ref="R1173:R1175"/>
    <mergeCell ref="S1173:S1175"/>
    <mergeCell ref="T1173:T1175"/>
    <mergeCell ref="U1173:U1175"/>
    <mergeCell ref="V1173:V1175"/>
    <mergeCell ref="W1173:W1175"/>
    <mergeCell ref="A1176:A1178"/>
    <mergeCell ref="B1176:B1178"/>
    <mergeCell ref="C1176:C1178"/>
    <mergeCell ref="D1176:D1178"/>
    <mergeCell ref="E1176:E1178"/>
    <mergeCell ref="L1176:L1178"/>
    <mergeCell ref="M1176:M1178"/>
    <mergeCell ref="N1176:N1178"/>
    <mergeCell ref="O1176:O1178"/>
    <mergeCell ref="Q1176:Q1178"/>
    <mergeCell ref="R1176:R1178"/>
    <mergeCell ref="S1176:S1178"/>
    <mergeCell ref="T1176:T1178"/>
    <mergeCell ref="U1176:U1178"/>
    <mergeCell ref="V1176:V1178"/>
    <mergeCell ref="W1176:W1178"/>
    <mergeCell ref="A1167:A1169"/>
    <mergeCell ref="B1167:B1169"/>
    <mergeCell ref="C1167:C1169"/>
    <mergeCell ref="D1167:D1169"/>
    <mergeCell ref="E1167:E1169"/>
    <mergeCell ref="L1167:L1169"/>
    <mergeCell ref="M1167:M1169"/>
    <mergeCell ref="N1167:N1169"/>
    <mergeCell ref="O1167:O1169"/>
    <mergeCell ref="Q1167:Q1169"/>
    <mergeCell ref="R1167:R1169"/>
    <mergeCell ref="S1167:S1169"/>
    <mergeCell ref="T1167:T1169"/>
    <mergeCell ref="U1167:U1169"/>
    <mergeCell ref="V1167:V1169"/>
    <mergeCell ref="W1167:W1169"/>
    <mergeCell ref="A1170:A1172"/>
    <mergeCell ref="B1170:B1172"/>
    <mergeCell ref="C1170:C1172"/>
    <mergeCell ref="D1170:D1172"/>
    <mergeCell ref="E1170:E1172"/>
    <mergeCell ref="L1170:L1172"/>
    <mergeCell ref="M1170:M1172"/>
    <mergeCell ref="N1170:N1172"/>
    <mergeCell ref="O1170:O1172"/>
    <mergeCell ref="Q1170:Q1172"/>
    <mergeCell ref="R1170:R1172"/>
    <mergeCell ref="S1170:S1172"/>
    <mergeCell ref="T1170:T1172"/>
    <mergeCell ref="U1170:U1172"/>
    <mergeCell ref="V1170:V1172"/>
    <mergeCell ref="W1170:W1172"/>
    <mergeCell ref="A1161:A1163"/>
    <mergeCell ref="B1161:B1163"/>
    <mergeCell ref="C1161:C1163"/>
    <mergeCell ref="D1161:D1163"/>
    <mergeCell ref="E1161:E1163"/>
    <mergeCell ref="L1161:L1163"/>
    <mergeCell ref="M1161:M1163"/>
    <mergeCell ref="N1161:N1163"/>
    <mergeCell ref="O1161:O1163"/>
    <mergeCell ref="Q1161:Q1163"/>
    <mergeCell ref="R1161:R1163"/>
    <mergeCell ref="S1161:S1163"/>
    <mergeCell ref="T1161:T1163"/>
    <mergeCell ref="U1161:U1163"/>
    <mergeCell ref="V1161:V1163"/>
    <mergeCell ref="W1161:W1163"/>
    <mergeCell ref="A1164:A1166"/>
    <mergeCell ref="B1164:B1166"/>
    <mergeCell ref="C1164:C1166"/>
    <mergeCell ref="D1164:D1166"/>
    <mergeCell ref="E1164:E1166"/>
    <mergeCell ref="L1164:L1166"/>
    <mergeCell ref="M1164:M1166"/>
    <mergeCell ref="N1164:N1166"/>
    <mergeCell ref="O1164:O1166"/>
    <mergeCell ref="Q1164:Q1166"/>
    <mergeCell ref="R1164:R1166"/>
    <mergeCell ref="S1164:S1166"/>
    <mergeCell ref="T1164:T1166"/>
    <mergeCell ref="U1164:U1166"/>
    <mergeCell ref="V1164:V1166"/>
    <mergeCell ref="W1164:W1166"/>
    <mergeCell ref="A1155:A1157"/>
    <mergeCell ref="B1155:B1157"/>
    <mergeCell ref="C1155:C1157"/>
    <mergeCell ref="D1155:D1157"/>
    <mergeCell ref="E1155:E1157"/>
    <mergeCell ref="L1155:L1157"/>
    <mergeCell ref="M1155:M1157"/>
    <mergeCell ref="N1155:N1157"/>
    <mergeCell ref="O1155:O1157"/>
    <mergeCell ref="Q1155:Q1157"/>
    <mergeCell ref="R1155:R1157"/>
    <mergeCell ref="S1155:S1157"/>
    <mergeCell ref="T1155:T1157"/>
    <mergeCell ref="U1155:U1157"/>
    <mergeCell ref="V1155:V1157"/>
    <mergeCell ref="W1155:W1157"/>
    <mergeCell ref="A1158:A1160"/>
    <mergeCell ref="B1158:B1160"/>
    <mergeCell ref="C1158:C1160"/>
    <mergeCell ref="D1158:D1160"/>
    <mergeCell ref="E1158:E1160"/>
    <mergeCell ref="L1158:L1160"/>
    <mergeCell ref="M1158:M1160"/>
    <mergeCell ref="N1158:N1160"/>
    <mergeCell ref="O1158:O1160"/>
    <mergeCell ref="Q1158:Q1160"/>
    <mergeCell ref="R1158:R1160"/>
    <mergeCell ref="S1158:S1160"/>
    <mergeCell ref="T1158:T1160"/>
    <mergeCell ref="U1158:U1160"/>
    <mergeCell ref="V1158:V1160"/>
    <mergeCell ref="W1158:W1160"/>
    <mergeCell ref="A1149:A1151"/>
    <mergeCell ref="B1149:B1151"/>
    <mergeCell ref="C1149:C1151"/>
    <mergeCell ref="D1149:D1151"/>
    <mergeCell ref="E1149:E1151"/>
    <mergeCell ref="L1149:L1151"/>
    <mergeCell ref="M1149:M1151"/>
    <mergeCell ref="N1149:N1151"/>
    <mergeCell ref="O1149:O1151"/>
    <mergeCell ref="Q1149:Q1151"/>
    <mergeCell ref="R1149:R1151"/>
    <mergeCell ref="S1149:S1151"/>
    <mergeCell ref="T1149:T1151"/>
    <mergeCell ref="U1149:U1151"/>
    <mergeCell ref="V1149:V1151"/>
    <mergeCell ref="W1149:W1151"/>
    <mergeCell ref="A1152:A1154"/>
    <mergeCell ref="B1152:B1154"/>
    <mergeCell ref="C1152:C1154"/>
    <mergeCell ref="D1152:D1154"/>
    <mergeCell ref="E1152:E1154"/>
    <mergeCell ref="L1152:L1154"/>
    <mergeCell ref="M1152:M1154"/>
    <mergeCell ref="N1152:N1154"/>
    <mergeCell ref="O1152:O1154"/>
    <mergeCell ref="Q1152:Q1154"/>
    <mergeCell ref="R1152:R1154"/>
    <mergeCell ref="S1152:S1154"/>
    <mergeCell ref="T1152:T1154"/>
    <mergeCell ref="U1152:U1154"/>
    <mergeCell ref="V1152:V1154"/>
    <mergeCell ref="W1152:W1154"/>
    <mergeCell ref="A1143:A1145"/>
    <mergeCell ref="B1143:B1145"/>
    <mergeCell ref="C1143:C1145"/>
    <mergeCell ref="D1143:D1145"/>
    <mergeCell ref="E1143:E1145"/>
    <mergeCell ref="L1143:L1145"/>
    <mergeCell ref="M1143:M1145"/>
    <mergeCell ref="N1143:N1145"/>
    <mergeCell ref="O1143:O1145"/>
    <mergeCell ref="Q1143:Q1145"/>
    <mergeCell ref="R1143:R1145"/>
    <mergeCell ref="S1143:S1145"/>
    <mergeCell ref="T1143:T1145"/>
    <mergeCell ref="U1143:U1145"/>
    <mergeCell ref="V1143:V1145"/>
    <mergeCell ref="W1143:W1145"/>
    <mergeCell ref="A1146:A1148"/>
    <mergeCell ref="B1146:B1148"/>
    <mergeCell ref="C1146:C1148"/>
    <mergeCell ref="D1146:D1148"/>
    <mergeCell ref="E1146:E1148"/>
    <mergeCell ref="L1146:L1148"/>
    <mergeCell ref="M1146:M1148"/>
    <mergeCell ref="N1146:N1148"/>
    <mergeCell ref="O1146:O1148"/>
    <mergeCell ref="Q1146:Q1148"/>
    <mergeCell ref="R1146:R1148"/>
    <mergeCell ref="S1146:S1148"/>
    <mergeCell ref="T1146:T1148"/>
    <mergeCell ref="U1146:U1148"/>
    <mergeCell ref="V1146:V1148"/>
    <mergeCell ref="W1146:W1148"/>
    <mergeCell ref="A1137:A1139"/>
    <mergeCell ref="B1137:B1139"/>
    <mergeCell ref="C1137:C1139"/>
    <mergeCell ref="D1137:D1139"/>
    <mergeCell ref="E1137:E1139"/>
    <mergeCell ref="L1137:L1139"/>
    <mergeCell ref="M1137:M1139"/>
    <mergeCell ref="N1137:N1139"/>
    <mergeCell ref="O1137:O1139"/>
    <mergeCell ref="Q1137:Q1139"/>
    <mergeCell ref="R1137:R1139"/>
    <mergeCell ref="S1137:S1139"/>
    <mergeCell ref="T1137:T1139"/>
    <mergeCell ref="U1137:U1139"/>
    <mergeCell ref="V1137:V1139"/>
    <mergeCell ref="W1137:W1139"/>
    <mergeCell ref="A1140:A1142"/>
    <mergeCell ref="B1140:B1142"/>
    <mergeCell ref="C1140:C1142"/>
    <mergeCell ref="D1140:D1142"/>
    <mergeCell ref="E1140:E1142"/>
    <mergeCell ref="L1140:L1142"/>
    <mergeCell ref="M1140:M1142"/>
    <mergeCell ref="N1140:N1142"/>
    <mergeCell ref="O1140:O1142"/>
    <mergeCell ref="Q1140:Q1142"/>
    <mergeCell ref="R1140:R1142"/>
    <mergeCell ref="S1140:S1142"/>
    <mergeCell ref="T1140:T1142"/>
    <mergeCell ref="U1140:U1142"/>
    <mergeCell ref="V1140:V1142"/>
    <mergeCell ref="W1140:W1142"/>
    <mergeCell ref="A1131:A1133"/>
    <mergeCell ref="B1131:B1133"/>
    <mergeCell ref="C1131:C1133"/>
    <mergeCell ref="D1131:D1133"/>
    <mergeCell ref="E1131:E1133"/>
    <mergeCell ref="L1131:L1133"/>
    <mergeCell ref="M1131:M1133"/>
    <mergeCell ref="N1131:N1133"/>
    <mergeCell ref="O1131:O1133"/>
    <mergeCell ref="Q1131:Q1133"/>
    <mergeCell ref="R1131:R1133"/>
    <mergeCell ref="S1131:S1133"/>
    <mergeCell ref="T1131:T1133"/>
    <mergeCell ref="U1131:U1133"/>
    <mergeCell ref="V1131:V1133"/>
    <mergeCell ref="W1131:W1133"/>
    <mergeCell ref="A1134:A1136"/>
    <mergeCell ref="B1134:B1136"/>
    <mergeCell ref="C1134:C1136"/>
    <mergeCell ref="D1134:D1136"/>
    <mergeCell ref="E1134:E1136"/>
    <mergeCell ref="L1134:L1136"/>
    <mergeCell ref="M1134:M1136"/>
    <mergeCell ref="N1134:N1136"/>
    <mergeCell ref="O1134:O1136"/>
    <mergeCell ref="Q1134:Q1136"/>
    <mergeCell ref="R1134:R1136"/>
    <mergeCell ref="S1134:S1136"/>
    <mergeCell ref="T1134:T1136"/>
    <mergeCell ref="U1134:U1136"/>
    <mergeCell ref="V1134:V1136"/>
    <mergeCell ref="W1134:W1136"/>
    <mergeCell ref="A1125:A1127"/>
    <mergeCell ref="B1125:B1127"/>
    <mergeCell ref="C1125:C1127"/>
    <mergeCell ref="D1125:D1127"/>
    <mergeCell ref="E1125:E1127"/>
    <mergeCell ref="L1125:L1127"/>
    <mergeCell ref="M1125:M1127"/>
    <mergeCell ref="N1125:N1127"/>
    <mergeCell ref="O1125:O1127"/>
    <mergeCell ref="Q1125:Q1127"/>
    <mergeCell ref="R1125:R1127"/>
    <mergeCell ref="S1125:S1127"/>
    <mergeCell ref="T1125:T1127"/>
    <mergeCell ref="U1125:U1127"/>
    <mergeCell ref="V1125:V1127"/>
    <mergeCell ref="W1125:W1127"/>
    <mergeCell ref="A1128:A1130"/>
    <mergeCell ref="B1128:B1130"/>
    <mergeCell ref="C1128:C1130"/>
    <mergeCell ref="D1128:D1130"/>
    <mergeCell ref="E1128:E1130"/>
    <mergeCell ref="L1128:L1130"/>
    <mergeCell ref="M1128:M1130"/>
    <mergeCell ref="N1128:N1130"/>
    <mergeCell ref="O1128:O1130"/>
    <mergeCell ref="Q1128:Q1130"/>
    <mergeCell ref="R1128:R1130"/>
    <mergeCell ref="S1128:S1130"/>
    <mergeCell ref="T1128:T1130"/>
    <mergeCell ref="U1128:U1130"/>
    <mergeCell ref="V1128:V1130"/>
    <mergeCell ref="W1128:W1130"/>
    <mergeCell ref="A1119:A1121"/>
    <mergeCell ref="B1119:B1121"/>
    <mergeCell ref="C1119:C1121"/>
    <mergeCell ref="D1119:D1121"/>
    <mergeCell ref="E1119:E1121"/>
    <mergeCell ref="L1119:L1121"/>
    <mergeCell ref="M1119:M1121"/>
    <mergeCell ref="N1119:N1121"/>
    <mergeCell ref="O1119:O1121"/>
    <mergeCell ref="Q1119:Q1121"/>
    <mergeCell ref="R1119:R1121"/>
    <mergeCell ref="S1119:S1121"/>
    <mergeCell ref="T1119:T1121"/>
    <mergeCell ref="U1119:U1121"/>
    <mergeCell ref="V1119:V1121"/>
    <mergeCell ref="W1119:W1121"/>
    <mergeCell ref="A1122:A1124"/>
    <mergeCell ref="B1122:B1124"/>
    <mergeCell ref="C1122:C1124"/>
    <mergeCell ref="D1122:D1124"/>
    <mergeCell ref="E1122:E1124"/>
    <mergeCell ref="L1122:L1124"/>
    <mergeCell ref="M1122:M1124"/>
    <mergeCell ref="N1122:N1124"/>
    <mergeCell ref="O1122:O1124"/>
    <mergeCell ref="Q1122:Q1124"/>
    <mergeCell ref="R1122:R1124"/>
    <mergeCell ref="S1122:S1124"/>
    <mergeCell ref="T1122:T1124"/>
    <mergeCell ref="U1122:U1124"/>
    <mergeCell ref="V1122:V1124"/>
    <mergeCell ref="W1122:W1124"/>
    <mergeCell ref="A1113:A1115"/>
    <mergeCell ref="B1113:B1115"/>
    <mergeCell ref="C1113:C1115"/>
    <mergeCell ref="D1113:D1115"/>
    <mergeCell ref="E1113:E1115"/>
    <mergeCell ref="L1113:L1115"/>
    <mergeCell ref="M1113:M1115"/>
    <mergeCell ref="N1113:N1115"/>
    <mergeCell ref="O1113:O1115"/>
    <mergeCell ref="Q1113:Q1115"/>
    <mergeCell ref="R1113:R1115"/>
    <mergeCell ref="S1113:S1115"/>
    <mergeCell ref="T1113:T1115"/>
    <mergeCell ref="U1113:U1115"/>
    <mergeCell ref="V1113:V1115"/>
    <mergeCell ref="W1113:W1115"/>
    <mergeCell ref="A1116:A1118"/>
    <mergeCell ref="B1116:B1118"/>
    <mergeCell ref="C1116:C1118"/>
    <mergeCell ref="D1116:D1118"/>
    <mergeCell ref="E1116:E1118"/>
    <mergeCell ref="L1116:L1118"/>
    <mergeCell ref="M1116:M1118"/>
    <mergeCell ref="N1116:N1118"/>
    <mergeCell ref="O1116:O1118"/>
    <mergeCell ref="Q1116:Q1118"/>
    <mergeCell ref="R1116:R1118"/>
    <mergeCell ref="S1116:S1118"/>
    <mergeCell ref="T1116:T1118"/>
    <mergeCell ref="U1116:U1118"/>
    <mergeCell ref="V1116:V1118"/>
    <mergeCell ref="W1116:W1118"/>
    <mergeCell ref="A1107:A1109"/>
    <mergeCell ref="B1107:B1109"/>
    <mergeCell ref="C1107:C1109"/>
    <mergeCell ref="D1107:D1109"/>
    <mergeCell ref="E1107:E1109"/>
    <mergeCell ref="L1107:L1109"/>
    <mergeCell ref="M1107:M1109"/>
    <mergeCell ref="N1107:N1109"/>
    <mergeCell ref="O1107:O1109"/>
    <mergeCell ref="Q1107:Q1109"/>
    <mergeCell ref="R1107:R1109"/>
    <mergeCell ref="S1107:S1109"/>
    <mergeCell ref="T1107:T1109"/>
    <mergeCell ref="U1107:U1109"/>
    <mergeCell ref="V1107:V1109"/>
    <mergeCell ref="W1107:W1109"/>
    <mergeCell ref="A1110:A1112"/>
    <mergeCell ref="B1110:B1112"/>
    <mergeCell ref="C1110:C1112"/>
    <mergeCell ref="D1110:D1112"/>
    <mergeCell ref="E1110:E1112"/>
    <mergeCell ref="L1110:L1112"/>
    <mergeCell ref="M1110:M1112"/>
    <mergeCell ref="N1110:N1112"/>
    <mergeCell ref="O1110:O1112"/>
    <mergeCell ref="Q1110:Q1112"/>
    <mergeCell ref="R1110:R1112"/>
    <mergeCell ref="S1110:S1112"/>
    <mergeCell ref="T1110:T1112"/>
    <mergeCell ref="U1110:U1112"/>
    <mergeCell ref="V1110:V1112"/>
    <mergeCell ref="W1110:W1112"/>
    <mergeCell ref="A1101:A1103"/>
    <mergeCell ref="B1101:B1103"/>
    <mergeCell ref="C1101:C1103"/>
    <mergeCell ref="D1101:D1103"/>
    <mergeCell ref="E1101:E1103"/>
    <mergeCell ref="L1101:L1103"/>
    <mergeCell ref="M1101:M1103"/>
    <mergeCell ref="N1101:N1103"/>
    <mergeCell ref="O1101:O1103"/>
    <mergeCell ref="Q1101:Q1103"/>
    <mergeCell ref="R1101:R1103"/>
    <mergeCell ref="S1101:S1103"/>
    <mergeCell ref="T1101:T1103"/>
    <mergeCell ref="U1101:U1103"/>
    <mergeCell ref="V1101:V1103"/>
    <mergeCell ref="W1101:W1103"/>
    <mergeCell ref="A1104:A1106"/>
    <mergeCell ref="B1104:B1106"/>
    <mergeCell ref="C1104:C1106"/>
    <mergeCell ref="D1104:D1106"/>
    <mergeCell ref="E1104:E1106"/>
    <mergeCell ref="L1104:L1106"/>
    <mergeCell ref="M1104:M1106"/>
    <mergeCell ref="N1104:N1106"/>
    <mergeCell ref="O1104:O1106"/>
    <mergeCell ref="Q1104:Q1106"/>
    <mergeCell ref="R1104:R1106"/>
    <mergeCell ref="S1104:S1106"/>
    <mergeCell ref="T1104:T1106"/>
    <mergeCell ref="U1104:U1106"/>
    <mergeCell ref="V1104:V1106"/>
    <mergeCell ref="W1104:W1106"/>
    <mergeCell ref="A1095:A1097"/>
    <mergeCell ref="B1095:B1097"/>
    <mergeCell ref="C1095:C1097"/>
    <mergeCell ref="D1095:D1097"/>
    <mergeCell ref="E1095:E1097"/>
    <mergeCell ref="L1095:L1097"/>
    <mergeCell ref="M1095:M1097"/>
    <mergeCell ref="N1095:N1097"/>
    <mergeCell ref="O1095:O1097"/>
    <mergeCell ref="Q1095:Q1097"/>
    <mergeCell ref="R1095:R1097"/>
    <mergeCell ref="S1095:S1097"/>
    <mergeCell ref="T1095:T1097"/>
    <mergeCell ref="U1095:U1097"/>
    <mergeCell ref="V1095:V1097"/>
    <mergeCell ref="W1095:W1097"/>
    <mergeCell ref="A1098:A1100"/>
    <mergeCell ref="B1098:B1100"/>
    <mergeCell ref="C1098:C1100"/>
    <mergeCell ref="D1098:D1100"/>
    <mergeCell ref="E1098:E1100"/>
    <mergeCell ref="L1098:L1100"/>
    <mergeCell ref="M1098:M1100"/>
    <mergeCell ref="N1098:N1100"/>
    <mergeCell ref="O1098:O1100"/>
    <mergeCell ref="Q1098:Q1100"/>
    <mergeCell ref="R1098:R1100"/>
    <mergeCell ref="S1098:S1100"/>
    <mergeCell ref="T1098:T1100"/>
    <mergeCell ref="U1098:U1100"/>
    <mergeCell ref="V1098:V1100"/>
    <mergeCell ref="W1098:W1100"/>
    <mergeCell ref="A1089:A1091"/>
    <mergeCell ref="B1089:B1091"/>
    <mergeCell ref="C1089:C1091"/>
    <mergeCell ref="D1089:D1091"/>
    <mergeCell ref="E1089:E1091"/>
    <mergeCell ref="L1089:L1091"/>
    <mergeCell ref="M1089:M1091"/>
    <mergeCell ref="N1089:N1091"/>
    <mergeCell ref="O1089:O1091"/>
    <mergeCell ref="Q1089:Q1091"/>
    <mergeCell ref="R1089:R1091"/>
    <mergeCell ref="S1089:S1091"/>
    <mergeCell ref="T1089:T1091"/>
    <mergeCell ref="U1089:U1091"/>
    <mergeCell ref="V1089:V1091"/>
    <mergeCell ref="W1089:W1091"/>
    <mergeCell ref="A1092:A1094"/>
    <mergeCell ref="B1092:B1094"/>
    <mergeCell ref="C1092:C1094"/>
    <mergeCell ref="D1092:D1094"/>
    <mergeCell ref="E1092:E1094"/>
    <mergeCell ref="L1092:L1094"/>
    <mergeCell ref="M1092:M1094"/>
    <mergeCell ref="N1092:N1094"/>
    <mergeCell ref="O1092:O1094"/>
    <mergeCell ref="Q1092:Q1094"/>
    <mergeCell ref="R1092:R1094"/>
    <mergeCell ref="S1092:S1094"/>
    <mergeCell ref="T1092:T1094"/>
    <mergeCell ref="U1092:U1094"/>
    <mergeCell ref="V1092:V1094"/>
    <mergeCell ref="W1092:W1094"/>
    <mergeCell ref="A1083:A1085"/>
    <mergeCell ref="B1083:B1085"/>
    <mergeCell ref="C1083:C1085"/>
    <mergeCell ref="D1083:D1085"/>
    <mergeCell ref="E1083:E1085"/>
    <mergeCell ref="L1083:L1085"/>
    <mergeCell ref="M1083:M1085"/>
    <mergeCell ref="N1083:N1085"/>
    <mergeCell ref="O1083:O1085"/>
    <mergeCell ref="Q1083:Q1085"/>
    <mergeCell ref="R1083:R1085"/>
    <mergeCell ref="S1083:S1085"/>
    <mergeCell ref="T1083:T1085"/>
    <mergeCell ref="U1083:U1085"/>
    <mergeCell ref="V1083:V1085"/>
    <mergeCell ref="W1083:W1085"/>
    <mergeCell ref="A1086:A1088"/>
    <mergeCell ref="B1086:B1088"/>
    <mergeCell ref="C1086:C1088"/>
    <mergeCell ref="D1086:D1088"/>
    <mergeCell ref="E1086:E1088"/>
    <mergeCell ref="L1086:L1088"/>
    <mergeCell ref="M1086:M1088"/>
    <mergeCell ref="N1086:N1088"/>
    <mergeCell ref="O1086:O1088"/>
    <mergeCell ref="Q1086:Q1088"/>
    <mergeCell ref="R1086:R1088"/>
    <mergeCell ref="S1086:S1088"/>
    <mergeCell ref="T1086:T1088"/>
    <mergeCell ref="U1086:U1088"/>
    <mergeCell ref="V1086:V1088"/>
    <mergeCell ref="W1086:W1088"/>
    <mergeCell ref="A1077:A1079"/>
    <mergeCell ref="B1077:B1079"/>
    <mergeCell ref="C1077:C1079"/>
    <mergeCell ref="D1077:D1079"/>
    <mergeCell ref="E1077:E1079"/>
    <mergeCell ref="L1077:L1079"/>
    <mergeCell ref="M1077:M1079"/>
    <mergeCell ref="N1077:N1079"/>
    <mergeCell ref="O1077:O1079"/>
    <mergeCell ref="Q1077:Q1079"/>
    <mergeCell ref="R1077:R1079"/>
    <mergeCell ref="S1077:S1079"/>
    <mergeCell ref="T1077:T1079"/>
    <mergeCell ref="U1077:U1079"/>
    <mergeCell ref="V1077:V1079"/>
    <mergeCell ref="W1077:W1079"/>
    <mergeCell ref="A1080:A1082"/>
    <mergeCell ref="B1080:B1082"/>
    <mergeCell ref="C1080:C1082"/>
    <mergeCell ref="D1080:D1082"/>
    <mergeCell ref="E1080:E1082"/>
    <mergeCell ref="L1080:L1082"/>
    <mergeCell ref="M1080:M1082"/>
    <mergeCell ref="N1080:N1082"/>
    <mergeCell ref="O1080:O1082"/>
    <mergeCell ref="Q1080:Q1082"/>
    <mergeCell ref="R1080:R1082"/>
    <mergeCell ref="S1080:S1082"/>
    <mergeCell ref="T1080:T1082"/>
    <mergeCell ref="U1080:U1082"/>
    <mergeCell ref="V1080:V1082"/>
    <mergeCell ref="W1080:W1082"/>
    <mergeCell ref="A1071:A1073"/>
    <mergeCell ref="B1071:B1073"/>
    <mergeCell ref="C1071:C1073"/>
    <mergeCell ref="D1071:D1073"/>
    <mergeCell ref="E1071:E1073"/>
    <mergeCell ref="L1071:L1073"/>
    <mergeCell ref="M1071:M1073"/>
    <mergeCell ref="N1071:N1073"/>
    <mergeCell ref="O1071:O1073"/>
    <mergeCell ref="Q1071:Q1073"/>
    <mergeCell ref="R1071:R1073"/>
    <mergeCell ref="S1071:S1073"/>
    <mergeCell ref="T1071:T1073"/>
    <mergeCell ref="U1071:U1073"/>
    <mergeCell ref="V1071:V1073"/>
    <mergeCell ref="W1071:W1073"/>
    <mergeCell ref="A1074:A1076"/>
    <mergeCell ref="B1074:B1076"/>
    <mergeCell ref="C1074:C1076"/>
    <mergeCell ref="D1074:D1076"/>
    <mergeCell ref="E1074:E1076"/>
    <mergeCell ref="L1074:L1076"/>
    <mergeCell ref="M1074:M1076"/>
    <mergeCell ref="N1074:N1076"/>
    <mergeCell ref="O1074:O1076"/>
    <mergeCell ref="Q1074:Q1076"/>
    <mergeCell ref="R1074:R1076"/>
    <mergeCell ref="S1074:S1076"/>
    <mergeCell ref="T1074:T1076"/>
    <mergeCell ref="U1074:U1076"/>
    <mergeCell ref="V1074:V1076"/>
    <mergeCell ref="W1074:W1076"/>
    <mergeCell ref="A1065:A1067"/>
    <mergeCell ref="B1065:B1067"/>
    <mergeCell ref="C1065:C1067"/>
    <mergeCell ref="D1065:D1067"/>
    <mergeCell ref="E1065:E1067"/>
    <mergeCell ref="L1065:L1067"/>
    <mergeCell ref="M1065:M1067"/>
    <mergeCell ref="N1065:N1067"/>
    <mergeCell ref="O1065:O1067"/>
    <mergeCell ref="Q1065:Q1067"/>
    <mergeCell ref="R1065:R1067"/>
    <mergeCell ref="S1065:S1067"/>
    <mergeCell ref="T1065:T1067"/>
    <mergeCell ref="U1065:U1067"/>
    <mergeCell ref="V1065:V1067"/>
    <mergeCell ref="W1065:W1067"/>
    <mergeCell ref="A1068:A1070"/>
    <mergeCell ref="B1068:B1070"/>
    <mergeCell ref="C1068:C1070"/>
    <mergeCell ref="D1068:D1070"/>
    <mergeCell ref="E1068:E1070"/>
    <mergeCell ref="L1068:L1070"/>
    <mergeCell ref="M1068:M1070"/>
    <mergeCell ref="N1068:N1070"/>
    <mergeCell ref="O1068:O1070"/>
    <mergeCell ref="Q1068:Q1070"/>
    <mergeCell ref="R1068:R1070"/>
    <mergeCell ref="S1068:S1070"/>
    <mergeCell ref="T1068:T1070"/>
    <mergeCell ref="U1068:U1070"/>
    <mergeCell ref="V1068:V1070"/>
    <mergeCell ref="W1068:W1070"/>
    <mergeCell ref="A1059:A1061"/>
    <mergeCell ref="B1059:B1061"/>
    <mergeCell ref="C1059:C1061"/>
    <mergeCell ref="D1059:D1061"/>
    <mergeCell ref="E1059:E1061"/>
    <mergeCell ref="L1059:L1061"/>
    <mergeCell ref="M1059:M1061"/>
    <mergeCell ref="N1059:N1061"/>
    <mergeCell ref="O1059:O1061"/>
    <mergeCell ref="Q1059:Q1061"/>
    <mergeCell ref="R1059:R1061"/>
    <mergeCell ref="S1059:S1061"/>
    <mergeCell ref="T1059:T1061"/>
    <mergeCell ref="U1059:U1061"/>
    <mergeCell ref="V1059:V1061"/>
    <mergeCell ref="W1059:W1061"/>
    <mergeCell ref="A1062:A1064"/>
    <mergeCell ref="B1062:B1064"/>
    <mergeCell ref="C1062:C1064"/>
    <mergeCell ref="D1062:D1064"/>
    <mergeCell ref="E1062:E1064"/>
    <mergeCell ref="L1062:L1064"/>
    <mergeCell ref="M1062:M1064"/>
    <mergeCell ref="N1062:N1064"/>
    <mergeCell ref="O1062:O1064"/>
    <mergeCell ref="Q1062:Q1064"/>
    <mergeCell ref="R1062:R1064"/>
    <mergeCell ref="S1062:S1064"/>
    <mergeCell ref="T1062:T1064"/>
    <mergeCell ref="U1062:U1064"/>
    <mergeCell ref="V1062:V1064"/>
    <mergeCell ref="W1062:W1064"/>
    <mergeCell ref="A1053:A1055"/>
    <mergeCell ref="B1053:B1055"/>
    <mergeCell ref="C1053:C1055"/>
    <mergeCell ref="D1053:D1055"/>
    <mergeCell ref="E1053:E1055"/>
    <mergeCell ref="L1053:L1055"/>
    <mergeCell ref="M1053:M1055"/>
    <mergeCell ref="N1053:N1055"/>
    <mergeCell ref="O1053:O1055"/>
    <mergeCell ref="Q1053:Q1055"/>
    <mergeCell ref="R1053:R1055"/>
    <mergeCell ref="S1053:S1055"/>
    <mergeCell ref="T1053:T1055"/>
    <mergeCell ref="U1053:U1055"/>
    <mergeCell ref="V1053:V1055"/>
    <mergeCell ref="W1053:W1055"/>
    <mergeCell ref="A1056:A1058"/>
    <mergeCell ref="B1056:B1058"/>
    <mergeCell ref="C1056:C1058"/>
    <mergeCell ref="D1056:D1058"/>
    <mergeCell ref="E1056:E1058"/>
    <mergeCell ref="L1056:L1058"/>
    <mergeCell ref="M1056:M1058"/>
    <mergeCell ref="N1056:N1058"/>
    <mergeCell ref="O1056:O1058"/>
    <mergeCell ref="Q1056:Q1058"/>
    <mergeCell ref="R1056:R1058"/>
    <mergeCell ref="S1056:S1058"/>
    <mergeCell ref="T1056:T1058"/>
    <mergeCell ref="U1056:U1058"/>
    <mergeCell ref="V1056:V1058"/>
    <mergeCell ref="W1056:W1058"/>
    <mergeCell ref="A1047:A1049"/>
    <mergeCell ref="B1047:B1049"/>
    <mergeCell ref="C1047:C1049"/>
    <mergeCell ref="D1047:D1049"/>
    <mergeCell ref="E1047:E1049"/>
    <mergeCell ref="L1047:L1049"/>
    <mergeCell ref="M1047:M1049"/>
    <mergeCell ref="N1047:N1049"/>
    <mergeCell ref="O1047:O1049"/>
    <mergeCell ref="Q1047:Q1049"/>
    <mergeCell ref="R1047:R1049"/>
    <mergeCell ref="S1047:S1049"/>
    <mergeCell ref="T1047:T1049"/>
    <mergeCell ref="U1047:U1049"/>
    <mergeCell ref="V1047:V1049"/>
    <mergeCell ref="W1047:W1049"/>
    <mergeCell ref="A1050:A1052"/>
    <mergeCell ref="B1050:B1052"/>
    <mergeCell ref="C1050:C1052"/>
    <mergeCell ref="D1050:D1052"/>
    <mergeCell ref="E1050:E1052"/>
    <mergeCell ref="L1050:L1052"/>
    <mergeCell ref="M1050:M1052"/>
    <mergeCell ref="N1050:N1052"/>
    <mergeCell ref="O1050:O1052"/>
    <mergeCell ref="Q1050:Q1052"/>
    <mergeCell ref="R1050:R1052"/>
    <mergeCell ref="S1050:S1052"/>
    <mergeCell ref="T1050:T1052"/>
    <mergeCell ref="U1050:U1052"/>
    <mergeCell ref="V1050:V1052"/>
    <mergeCell ref="W1050:W1052"/>
    <mergeCell ref="A1041:A1043"/>
    <mergeCell ref="B1041:B1043"/>
    <mergeCell ref="C1041:C1043"/>
    <mergeCell ref="D1041:D1043"/>
    <mergeCell ref="E1041:E1043"/>
    <mergeCell ref="L1041:L1043"/>
    <mergeCell ref="M1041:M1043"/>
    <mergeCell ref="N1041:N1043"/>
    <mergeCell ref="O1041:O1043"/>
    <mergeCell ref="Q1041:Q1043"/>
    <mergeCell ref="R1041:R1043"/>
    <mergeCell ref="S1041:S1043"/>
    <mergeCell ref="T1041:T1043"/>
    <mergeCell ref="U1041:U1043"/>
    <mergeCell ref="V1041:V1043"/>
    <mergeCell ref="W1041:W1043"/>
    <mergeCell ref="A1044:A1046"/>
    <mergeCell ref="B1044:B1046"/>
    <mergeCell ref="C1044:C1046"/>
    <mergeCell ref="D1044:D1046"/>
    <mergeCell ref="E1044:E1046"/>
    <mergeCell ref="L1044:L1046"/>
    <mergeCell ref="M1044:M1046"/>
    <mergeCell ref="N1044:N1046"/>
    <mergeCell ref="O1044:O1046"/>
    <mergeCell ref="Q1044:Q1046"/>
    <mergeCell ref="R1044:R1046"/>
    <mergeCell ref="S1044:S1046"/>
    <mergeCell ref="T1044:T1046"/>
    <mergeCell ref="U1044:U1046"/>
    <mergeCell ref="V1044:V1046"/>
    <mergeCell ref="W1044:W1046"/>
    <mergeCell ref="A1035:A1037"/>
    <mergeCell ref="B1035:B1037"/>
    <mergeCell ref="C1035:C1037"/>
    <mergeCell ref="D1035:D1037"/>
    <mergeCell ref="E1035:E1037"/>
    <mergeCell ref="L1035:L1037"/>
    <mergeCell ref="M1035:M1037"/>
    <mergeCell ref="N1035:N1037"/>
    <mergeCell ref="O1035:O1037"/>
    <mergeCell ref="Q1035:Q1037"/>
    <mergeCell ref="R1035:R1037"/>
    <mergeCell ref="S1035:S1037"/>
    <mergeCell ref="T1035:T1037"/>
    <mergeCell ref="U1035:U1037"/>
    <mergeCell ref="V1035:V1037"/>
    <mergeCell ref="W1035:W1037"/>
    <mergeCell ref="A1038:A1040"/>
    <mergeCell ref="B1038:B1040"/>
    <mergeCell ref="C1038:C1040"/>
    <mergeCell ref="D1038:D1040"/>
    <mergeCell ref="E1038:E1040"/>
    <mergeCell ref="L1038:L1040"/>
    <mergeCell ref="M1038:M1040"/>
    <mergeCell ref="N1038:N1040"/>
    <mergeCell ref="O1038:O1040"/>
    <mergeCell ref="Q1038:Q1040"/>
    <mergeCell ref="R1038:R1040"/>
    <mergeCell ref="S1038:S1040"/>
    <mergeCell ref="T1038:T1040"/>
    <mergeCell ref="U1038:U1040"/>
    <mergeCell ref="V1038:V1040"/>
    <mergeCell ref="W1038:W1040"/>
    <mergeCell ref="A1029:A1031"/>
    <mergeCell ref="B1029:B1031"/>
    <mergeCell ref="C1029:C1031"/>
    <mergeCell ref="D1029:D1031"/>
    <mergeCell ref="E1029:E1031"/>
    <mergeCell ref="L1029:L1031"/>
    <mergeCell ref="M1029:M1031"/>
    <mergeCell ref="N1029:N1031"/>
    <mergeCell ref="O1029:O1031"/>
    <mergeCell ref="Q1029:Q1031"/>
    <mergeCell ref="R1029:R1031"/>
    <mergeCell ref="S1029:S1031"/>
    <mergeCell ref="T1029:T1031"/>
    <mergeCell ref="U1029:U1031"/>
    <mergeCell ref="V1029:V1031"/>
    <mergeCell ref="W1029:W1031"/>
    <mergeCell ref="A1032:A1034"/>
    <mergeCell ref="B1032:B1034"/>
    <mergeCell ref="C1032:C1034"/>
    <mergeCell ref="D1032:D1034"/>
    <mergeCell ref="E1032:E1034"/>
    <mergeCell ref="L1032:L1034"/>
    <mergeCell ref="M1032:M1034"/>
    <mergeCell ref="N1032:N1034"/>
    <mergeCell ref="O1032:O1034"/>
    <mergeCell ref="Q1032:Q1034"/>
    <mergeCell ref="R1032:R1034"/>
    <mergeCell ref="S1032:S1034"/>
    <mergeCell ref="T1032:T1034"/>
    <mergeCell ref="U1032:U1034"/>
    <mergeCell ref="V1032:V1034"/>
    <mergeCell ref="W1032:W1034"/>
    <mergeCell ref="A1023:A1025"/>
    <mergeCell ref="B1023:B1025"/>
    <mergeCell ref="C1023:C1025"/>
    <mergeCell ref="D1023:D1025"/>
    <mergeCell ref="E1023:E1025"/>
    <mergeCell ref="L1023:L1025"/>
    <mergeCell ref="M1023:M1025"/>
    <mergeCell ref="N1023:N1025"/>
    <mergeCell ref="O1023:O1025"/>
    <mergeCell ref="Q1023:Q1025"/>
    <mergeCell ref="R1023:R1025"/>
    <mergeCell ref="S1023:S1025"/>
    <mergeCell ref="T1023:T1025"/>
    <mergeCell ref="U1023:U1025"/>
    <mergeCell ref="V1023:V1025"/>
    <mergeCell ref="W1023:W1025"/>
    <mergeCell ref="A1026:A1028"/>
    <mergeCell ref="B1026:B1028"/>
    <mergeCell ref="C1026:C1028"/>
    <mergeCell ref="D1026:D1028"/>
    <mergeCell ref="E1026:E1028"/>
    <mergeCell ref="L1026:L1028"/>
    <mergeCell ref="M1026:M1028"/>
    <mergeCell ref="N1026:N1028"/>
    <mergeCell ref="O1026:O1028"/>
    <mergeCell ref="Q1026:Q1028"/>
    <mergeCell ref="R1026:R1028"/>
    <mergeCell ref="S1026:S1028"/>
    <mergeCell ref="T1026:T1028"/>
    <mergeCell ref="U1026:U1028"/>
    <mergeCell ref="V1026:V1028"/>
    <mergeCell ref="W1026:W1028"/>
    <mergeCell ref="A1017:A1019"/>
    <mergeCell ref="B1017:B1019"/>
    <mergeCell ref="C1017:C1019"/>
    <mergeCell ref="D1017:D1019"/>
    <mergeCell ref="E1017:E1019"/>
    <mergeCell ref="L1017:L1019"/>
    <mergeCell ref="M1017:M1019"/>
    <mergeCell ref="N1017:N1019"/>
    <mergeCell ref="O1017:O1019"/>
    <mergeCell ref="Q1017:Q1019"/>
    <mergeCell ref="R1017:R1019"/>
    <mergeCell ref="S1017:S1019"/>
    <mergeCell ref="T1017:T1019"/>
    <mergeCell ref="U1017:U1019"/>
    <mergeCell ref="V1017:V1019"/>
    <mergeCell ref="W1017:W1019"/>
    <mergeCell ref="A1020:A1022"/>
    <mergeCell ref="B1020:B1022"/>
    <mergeCell ref="C1020:C1022"/>
    <mergeCell ref="D1020:D1022"/>
    <mergeCell ref="E1020:E1022"/>
    <mergeCell ref="L1020:L1022"/>
    <mergeCell ref="M1020:M1022"/>
    <mergeCell ref="N1020:N1022"/>
    <mergeCell ref="O1020:O1022"/>
    <mergeCell ref="Q1020:Q1022"/>
    <mergeCell ref="R1020:R1022"/>
    <mergeCell ref="S1020:S1022"/>
    <mergeCell ref="T1020:T1022"/>
    <mergeCell ref="U1020:U1022"/>
    <mergeCell ref="V1020:V1022"/>
    <mergeCell ref="W1020:W1022"/>
    <mergeCell ref="A1011:A1013"/>
    <mergeCell ref="B1011:B1013"/>
    <mergeCell ref="C1011:C1013"/>
    <mergeCell ref="D1011:D1013"/>
    <mergeCell ref="E1011:E1013"/>
    <mergeCell ref="L1011:L1013"/>
    <mergeCell ref="M1011:M1013"/>
    <mergeCell ref="N1011:N1013"/>
    <mergeCell ref="O1011:O1013"/>
    <mergeCell ref="Q1011:Q1013"/>
    <mergeCell ref="R1011:R1013"/>
    <mergeCell ref="S1011:S1013"/>
    <mergeCell ref="T1011:T1013"/>
    <mergeCell ref="U1011:U1013"/>
    <mergeCell ref="V1011:V1013"/>
    <mergeCell ref="W1011:W1013"/>
    <mergeCell ref="A1014:A1016"/>
    <mergeCell ref="B1014:B1016"/>
    <mergeCell ref="C1014:C1016"/>
    <mergeCell ref="D1014:D1016"/>
    <mergeCell ref="E1014:E1016"/>
    <mergeCell ref="L1014:L1016"/>
    <mergeCell ref="M1014:M1016"/>
    <mergeCell ref="N1014:N1016"/>
    <mergeCell ref="O1014:O1016"/>
    <mergeCell ref="Q1014:Q1016"/>
    <mergeCell ref="R1014:R1016"/>
    <mergeCell ref="S1014:S1016"/>
    <mergeCell ref="T1014:T1016"/>
    <mergeCell ref="U1014:U1016"/>
    <mergeCell ref="V1014:V1016"/>
    <mergeCell ref="W1014:W1016"/>
    <mergeCell ref="A1005:A1007"/>
    <mergeCell ref="B1005:B1007"/>
    <mergeCell ref="C1005:C1007"/>
    <mergeCell ref="D1005:D1007"/>
    <mergeCell ref="E1005:E1007"/>
    <mergeCell ref="L1005:L1007"/>
    <mergeCell ref="M1005:M1007"/>
    <mergeCell ref="N1005:N1007"/>
    <mergeCell ref="O1005:O1007"/>
    <mergeCell ref="Q1005:Q1007"/>
    <mergeCell ref="R1005:R1007"/>
    <mergeCell ref="S1005:S1007"/>
    <mergeCell ref="T1005:T1007"/>
    <mergeCell ref="U1005:U1007"/>
    <mergeCell ref="V1005:V1007"/>
    <mergeCell ref="W1005:W1007"/>
    <mergeCell ref="A1008:A1010"/>
    <mergeCell ref="B1008:B1010"/>
    <mergeCell ref="C1008:C1010"/>
    <mergeCell ref="D1008:D1010"/>
    <mergeCell ref="E1008:E1010"/>
    <mergeCell ref="L1008:L1010"/>
    <mergeCell ref="M1008:M1010"/>
    <mergeCell ref="N1008:N1010"/>
    <mergeCell ref="O1008:O1010"/>
    <mergeCell ref="Q1008:Q1010"/>
    <mergeCell ref="R1008:R1010"/>
    <mergeCell ref="S1008:S1010"/>
    <mergeCell ref="T1008:T1010"/>
    <mergeCell ref="U1008:U1010"/>
    <mergeCell ref="V1008:V1010"/>
    <mergeCell ref="W1008:W1010"/>
    <mergeCell ref="A999:A1001"/>
    <mergeCell ref="B999:B1001"/>
    <mergeCell ref="C999:C1001"/>
    <mergeCell ref="D999:D1001"/>
    <mergeCell ref="E999:E1001"/>
    <mergeCell ref="L999:L1001"/>
    <mergeCell ref="M999:M1001"/>
    <mergeCell ref="N999:N1001"/>
    <mergeCell ref="O999:O1001"/>
    <mergeCell ref="Q999:Q1001"/>
    <mergeCell ref="R999:R1001"/>
    <mergeCell ref="S999:S1001"/>
    <mergeCell ref="T999:T1001"/>
    <mergeCell ref="U999:U1001"/>
    <mergeCell ref="V999:V1001"/>
    <mergeCell ref="W999:W1001"/>
    <mergeCell ref="A1002:A1004"/>
    <mergeCell ref="B1002:B1004"/>
    <mergeCell ref="C1002:C1004"/>
    <mergeCell ref="D1002:D1004"/>
    <mergeCell ref="E1002:E1004"/>
    <mergeCell ref="L1002:L1004"/>
    <mergeCell ref="M1002:M1004"/>
    <mergeCell ref="N1002:N1004"/>
    <mergeCell ref="O1002:O1004"/>
    <mergeCell ref="Q1002:Q1004"/>
    <mergeCell ref="R1002:R1004"/>
    <mergeCell ref="S1002:S1004"/>
    <mergeCell ref="T1002:T1004"/>
    <mergeCell ref="U1002:U1004"/>
    <mergeCell ref="V1002:V1004"/>
    <mergeCell ref="W1002:W1004"/>
    <mergeCell ref="A993:A995"/>
    <mergeCell ref="B993:B995"/>
    <mergeCell ref="C993:C995"/>
    <mergeCell ref="D993:D995"/>
    <mergeCell ref="E993:E995"/>
    <mergeCell ref="L993:L995"/>
    <mergeCell ref="M993:M995"/>
    <mergeCell ref="N993:N995"/>
    <mergeCell ref="O993:O995"/>
    <mergeCell ref="Q993:Q995"/>
    <mergeCell ref="R993:R995"/>
    <mergeCell ref="S993:S995"/>
    <mergeCell ref="T993:T995"/>
    <mergeCell ref="U993:U995"/>
    <mergeCell ref="V993:V995"/>
    <mergeCell ref="W993:W995"/>
    <mergeCell ref="A996:A998"/>
    <mergeCell ref="B996:B998"/>
    <mergeCell ref="C996:C998"/>
    <mergeCell ref="D996:D998"/>
    <mergeCell ref="E996:E998"/>
    <mergeCell ref="L996:L998"/>
    <mergeCell ref="M996:M998"/>
    <mergeCell ref="N996:N998"/>
    <mergeCell ref="O996:O998"/>
    <mergeCell ref="Q996:Q998"/>
    <mergeCell ref="R996:R998"/>
    <mergeCell ref="S996:S998"/>
    <mergeCell ref="T996:T998"/>
    <mergeCell ref="U996:U998"/>
    <mergeCell ref="V996:V998"/>
    <mergeCell ref="W996:W998"/>
    <mergeCell ref="A987:A989"/>
    <mergeCell ref="B987:B989"/>
    <mergeCell ref="C987:C989"/>
    <mergeCell ref="D987:D989"/>
    <mergeCell ref="E987:E989"/>
    <mergeCell ref="L987:L989"/>
    <mergeCell ref="M987:M989"/>
    <mergeCell ref="N987:N989"/>
    <mergeCell ref="O987:O989"/>
    <mergeCell ref="Q987:Q989"/>
    <mergeCell ref="R987:R989"/>
    <mergeCell ref="S987:S989"/>
    <mergeCell ref="T987:T989"/>
    <mergeCell ref="U987:U989"/>
    <mergeCell ref="V987:V989"/>
    <mergeCell ref="W987:W989"/>
    <mergeCell ref="A990:A992"/>
    <mergeCell ref="B990:B992"/>
    <mergeCell ref="C990:C992"/>
    <mergeCell ref="D990:D992"/>
    <mergeCell ref="E990:E992"/>
    <mergeCell ref="L990:L992"/>
    <mergeCell ref="M990:M992"/>
    <mergeCell ref="N990:N992"/>
    <mergeCell ref="O990:O992"/>
    <mergeCell ref="Q990:Q992"/>
    <mergeCell ref="R990:R992"/>
    <mergeCell ref="S990:S992"/>
    <mergeCell ref="T990:T992"/>
    <mergeCell ref="U990:U992"/>
    <mergeCell ref="V990:V992"/>
    <mergeCell ref="W990:W992"/>
    <mergeCell ref="A981:A983"/>
    <mergeCell ref="B981:B983"/>
    <mergeCell ref="C981:C983"/>
    <mergeCell ref="D981:D983"/>
    <mergeCell ref="E981:E983"/>
    <mergeCell ref="L981:L983"/>
    <mergeCell ref="M981:M983"/>
    <mergeCell ref="N981:N983"/>
    <mergeCell ref="O981:O983"/>
    <mergeCell ref="Q981:Q983"/>
    <mergeCell ref="R981:R983"/>
    <mergeCell ref="S981:S983"/>
    <mergeCell ref="T981:T983"/>
    <mergeCell ref="U981:U983"/>
    <mergeCell ref="V981:V983"/>
    <mergeCell ref="W981:W983"/>
    <mergeCell ref="A984:A986"/>
    <mergeCell ref="B984:B986"/>
    <mergeCell ref="C984:C986"/>
    <mergeCell ref="D984:D986"/>
    <mergeCell ref="E984:E986"/>
    <mergeCell ref="L984:L986"/>
    <mergeCell ref="M984:M986"/>
    <mergeCell ref="N984:N986"/>
    <mergeCell ref="O984:O986"/>
    <mergeCell ref="Q984:Q986"/>
    <mergeCell ref="R984:R986"/>
    <mergeCell ref="S984:S986"/>
    <mergeCell ref="T984:T986"/>
    <mergeCell ref="U984:U986"/>
    <mergeCell ref="V984:V986"/>
    <mergeCell ref="W984:W986"/>
    <mergeCell ref="A975:A977"/>
    <mergeCell ref="B975:B977"/>
    <mergeCell ref="C975:C977"/>
    <mergeCell ref="D975:D977"/>
    <mergeCell ref="E975:E977"/>
    <mergeCell ref="L975:L977"/>
    <mergeCell ref="M975:M977"/>
    <mergeCell ref="N975:N977"/>
    <mergeCell ref="O975:O977"/>
    <mergeCell ref="Q975:Q977"/>
    <mergeCell ref="R975:R977"/>
    <mergeCell ref="S975:S977"/>
    <mergeCell ref="T975:T977"/>
    <mergeCell ref="U975:U977"/>
    <mergeCell ref="V975:V977"/>
    <mergeCell ref="W975:W977"/>
    <mergeCell ref="A978:A980"/>
    <mergeCell ref="B978:B980"/>
    <mergeCell ref="C978:C980"/>
    <mergeCell ref="D978:D980"/>
    <mergeCell ref="E978:E980"/>
    <mergeCell ref="L978:L980"/>
    <mergeCell ref="M978:M980"/>
    <mergeCell ref="N978:N980"/>
    <mergeCell ref="O978:O980"/>
    <mergeCell ref="Q978:Q980"/>
    <mergeCell ref="R978:R980"/>
    <mergeCell ref="S978:S980"/>
    <mergeCell ref="T978:T980"/>
    <mergeCell ref="U978:U980"/>
    <mergeCell ref="V978:V980"/>
    <mergeCell ref="W978:W980"/>
    <mergeCell ref="A969:A971"/>
    <mergeCell ref="B969:B971"/>
    <mergeCell ref="C969:C971"/>
    <mergeCell ref="D969:D971"/>
    <mergeCell ref="E969:E971"/>
    <mergeCell ref="L969:L971"/>
    <mergeCell ref="M969:M971"/>
    <mergeCell ref="N969:N971"/>
    <mergeCell ref="O969:O971"/>
    <mergeCell ref="Q969:Q971"/>
    <mergeCell ref="R969:R971"/>
    <mergeCell ref="S969:S971"/>
    <mergeCell ref="T969:T971"/>
    <mergeCell ref="U969:U971"/>
    <mergeCell ref="V969:V971"/>
    <mergeCell ref="W969:W971"/>
    <mergeCell ref="A972:A974"/>
    <mergeCell ref="B972:B974"/>
    <mergeCell ref="C972:C974"/>
    <mergeCell ref="D972:D974"/>
    <mergeCell ref="E972:E974"/>
    <mergeCell ref="L972:L974"/>
    <mergeCell ref="M972:M974"/>
    <mergeCell ref="N972:N974"/>
    <mergeCell ref="O972:O974"/>
    <mergeCell ref="Q972:Q974"/>
    <mergeCell ref="R972:R974"/>
    <mergeCell ref="S972:S974"/>
    <mergeCell ref="T972:T974"/>
    <mergeCell ref="U972:U974"/>
    <mergeCell ref="V972:V974"/>
    <mergeCell ref="W972:W974"/>
    <mergeCell ref="A963:A965"/>
    <mergeCell ref="B963:B965"/>
    <mergeCell ref="C963:C965"/>
    <mergeCell ref="D963:D965"/>
    <mergeCell ref="E963:E965"/>
    <mergeCell ref="L963:L965"/>
    <mergeCell ref="M963:M965"/>
    <mergeCell ref="N963:N965"/>
    <mergeCell ref="O963:O965"/>
    <mergeCell ref="Q963:Q965"/>
    <mergeCell ref="R963:R965"/>
    <mergeCell ref="S963:S965"/>
    <mergeCell ref="T963:T965"/>
    <mergeCell ref="U963:U965"/>
    <mergeCell ref="V963:V965"/>
    <mergeCell ref="W963:W965"/>
    <mergeCell ref="A966:A968"/>
    <mergeCell ref="B966:B968"/>
    <mergeCell ref="C966:C968"/>
    <mergeCell ref="D966:D968"/>
    <mergeCell ref="E966:E968"/>
    <mergeCell ref="L966:L968"/>
    <mergeCell ref="M966:M968"/>
    <mergeCell ref="N966:N968"/>
    <mergeCell ref="O966:O968"/>
    <mergeCell ref="Q966:Q968"/>
    <mergeCell ref="R966:R968"/>
    <mergeCell ref="S966:S968"/>
    <mergeCell ref="T966:T968"/>
    <mergeCell ref="U966:U968"/>
    <mergeCell ref="V966:V968"/>
    <mergeCell ref="W966:W968"/>
    <mergeCell ref="A957:A959"/>
    <mergeCell ref="B957:B959"/>
    <mergeCell ref="C957:C959"/>
    <mergeCell ref="D957:D959"/>
    <mergeCell ref="E957:E959"/>
    <mergeCell ref="L957:L959"/>
    <mergeCell ref="M957:M959"/>
    <mergeCell ref="N957:N959"/>
    <mergeCell ref="O957:O959"/>
    <mergeCell ref="Q957:Q959"/>
    <mergeCell ref="R957:R959"/>
    <mergeCell ref="S957:S959"/>
    <mergeCell ref="T957:T959"/>
    <mergeCell ref="U957:U959"/>
    <mergeCell ref="V957:V959"/>
    <mergeCell ref="W957:W959"/>
    <mergeCell ref="A960:A962"/>
    <mergeCell ref="B960:B962"/>
    <mergeCell ref="C960:C962"/>
    <mergeCell ref="D960:D962"/>
    <mergeCell ref="E960:E962"/>
    <mergeCell ref="L960:L962"/>
    <mergeCell ref="M960:M962"/>
    <mergeCell ref="N960:N962"/>
    <mergeCell ref="O960:O962"/>
    <mergeCell ref="Q960:Q962"/>
    <mergeCell ref="R960:R962"/>
    <mergeCell ref="S960:S962"/>
    <mergeCell ref="T960:T962"/>
    <mergeCell ref="U960:U962"/>
    <mergeCell ref="V960:V962"/>
    <mergeCell ref="W960:W962"/>
    <mergeCell ref="A951:A953"/>
    <mergeCell ref="B951:B953"/>
    <mergeCell ref="C951:C953"/>
    <mergeCell ref="D951:D953"/>
    <mergeCell ref="E951:E953"/>
    <mergeCell ref="L951:L953"/>
    <mergeCell ref="M951:M953"/>
    <mergeCell ref="N951:N953"/>
    <mergeCell ref="O951:O953"/>
    <mergeCell ref="Q951:Q953"/>
    <mergeCell ref="R951:R953"/>
    <mergeCell ref="S951:S953"/>
    <mergeCell ref="T951:T953"/>
    <mergeCell ref="U951:U953"/>
    <mergeCell ref="V951:V953"/>
    <mergeCell ref="W951:W953"/>
    <mergeCell ref="A954:A956"/>
    <mergeCell ref="B954:B956"/>
    <mergeCell ref="C954:C956"/>
    <mergeCell ref="D954:D956"/>
    <mergeCell ref="E954:E956"/>
    <mergeCell ref="L954:L956"/>
    <mergeCell ref="M954:M956"/>
    <mergeCell ref="N954:N956"/>
    <mergeCell ref="O954:O956"/>
    <mergeCell ref="Q954:Q956"/>
    <mergeCell ref="R954:R956"/>
    <mergeCell ref="S954:S956"/>
    <mergeCell ref="T954:T956"/>
    <mergeCell ref="U954:U956"/>
    <mergeCell ref="V954:V956"/>
    <mergeCell ref="W954:W956"/>
    <mergeCell ref="A945:A947"/>
    <mergeCell ref="B945:B947"/>
    <mergeCell ref="C945:C947"/>
    <mergeCell ref="D945:D947"/>
    <mergeCell ref="E945:E947"/>
    <mergeCell ref="L945:L947"/>
    <mergeCell ref="M945:M947"/>
    <mergeCell ref="N945:N947"/>
    <mergeCell ref="O945:O947"/>
    <mergeCell ref="Q945:Q947"/>
    <mergeCell ref="R945:R947"/>
    <mergeCell ref="S945:S947"/>
    <mergeCell ref="T945:T947"/>
    <mergeCell ref="U945:U947"/>
    <mergeCell ref="V945:V947"/>
    <mergeCell ref="W945:W947"/>
    <mergeCell ref="A948:A950"/>
    <mergeCell ref="B948:B950"/>
    <mergeCell ref="C948:C950"/>
    <mergeCell ref="D948:D950"/>
    <mergeCell ref="E948:E950"/>
    <mergeCell ref="L948:L950"/>
    <mergeCell ref="M948:M950"/>
    <mergeCell ref="N948:N950"/>
    <mergeCell ref="O948:O950"/>
    <mergeCell ref="Q948:Q950"/>
    <mergeCell ref="R948:R950"/>
    <mergeCell ref="S948:S950"/>
    <mergeCell ref="T948:T950"/>
    <mergeCell ref="U948:U950"/>
    <mergeCell ref="V948:V950"/>
    <mergeCell ref="W948:W950"/>
    <mergeCell ref="A939:A941"/>
    <mergeCell ref="B939:B941"/>
    <mergeCell ref="C939:C941"/>
    <mergeCell ref="D939:D941"/>
    <mergeCell ref="E939:E941"/>
    <mergeCell ref="L939:L941"/>
    <mergeCell ref="M939:M941"/>
    <mergeCell ref="N939:N941"/>
    <mergeCell ref="O939:O941"/>
    <mergeCell ref="Q939:Q941"/>
    <mergeCell ref="R939:R941"/>
    <mergeCell ref="S939:S941"/>
    <mergeCell ref="T939:T941"/>
    <mergeCell ref="U939:U941"/>
    <mergeCell ref="V939:V941"/>
    <mergeCell ref="W939:W941"/>
    <mergeCell ref="A942:A944"/>
    <mergeCell ref="B942:B944"/>
    <mergeCell ref="C942:C944"/>
    <mergeCell ref="D942:D944"/>
    <mergeCell ref="E942:E944"/>
    <mergeCell ref="L942:L944"/>
    <mergeCell ref="M942:M944"/>
    <mergeCell ref="N942:N944"/>
    <mergeCell ref="O942:O944"/>
    <mergeCell ref="Q942:Q944"/>
    <mergeCell ref="R942:R944"/>
    <mergeCell ref="S942:S944"/>
    <mergeCell ref="T942:T944"/>
    <mergeCell ref="U942:U944"/>
    <mergeCell ref="V942:V944"/>
    <mergeCell ref="W942:W944"/>
    <mergeCell ref="A933:A935"/>
    <mergeCell ref="B933:B935"/>
    <mergeCell ref="C933:C935"/>
    <mergeCell ref="D933:D935"/>
    <mergeCell ref="E933:E935"/>
    <mergeCell ref="L933:L935"/>
    <mergeCell ref="M933:M935"/>
    <mergeCell ref="N933:N935"/>
    <mergeCell ref="O933:O935"/>
    <mergeCell ref="Q933:Q935"/>
    <mergeCell ref="R933:R935"/>
    <mergeCell ref="S933:S935"/>
    <mergeCell ref="T933:T935"/>
    <mergeCell ref="U933:U935"/>
    <mergeCell ref="V933:V935"/>
    <mergeCell ref="W933:W935"/>
    <mergeCell ref="A936:A938"/>
    <mergeCell ref="B936:B938"/>
    <mergeCell ref="C936:C938"/>
    <mergeCell ref="D936:D938"/>
    <mergeCell ref="E936:E938"/>
    <mergeCell ref="L936:L938"/>
    <mergeCell ref="M936:M938"/>
    <mergeCell ref="N936:N938"/>
    <mergeCell ref="O936:O938"/>
    <mergeCell ref="Q936:Q938"/>
    <mergeCell ref="R936:R938"/>
    <mergeCell ref="S936:S938"/>
    <mergeCell ref="T936:T938"/>
    <mergeCell ref="U936:U938"/>
    <mergeCell ref="V936:V938"/>
    <mergeCell ref="W936:W938"/>
    <mergeCell ref="A927:A929"/>
    <mergeCell ref="B927:B929"/>
    <mergeCell ref="C927:C929"/>
    <mergeCell ref="D927:D929"/>
    <mergeCell ref="E927:E929"/>
    <mergeCell ref="L927:L929"/>
    <mergeCell ref="M927:M929"/>
    <mergeCell ref="N927:N929"/>
    <mergeCell ref="O927:O929"/>
    <mergeCell ref="Q927:Q929"/>
    <mergeCell ref="R927:R929"/>
    <mergeCell ref="S927:S929"/>
    <mergeCell ref="T927:T929"/>
    <mergeCell ref="U927:U929"/>
    <mergeCell ref="V927:V929"/>
    <mergeCell ref="W927:W929"/>
    <mergeCell ref="A930:A932"/>
    <mergeCell ref="B930:B932"/>
    <mergeCell ref="C930:C932"/>
    <mergeCell ref="D930:D932"/>
    <mergeCell ref="E930:E932"/>
    <mergeCell ref="L930:L932"/>
    <mergeCell ref="M930:M932"/>
    <mergeCell ref="N930:N932"/>
    <mergeCell ref="O930:O932"/>
    <mergeCell ref="Q930:Q932"/>
    <mergeCell ref="R930:R932"/>
    <mergeCell ref="S930:S932"/>
    <mergeCell ref="T930:T932"/>
    <mergeCell ref="U930:U932"/>
    <mergeCell ref="V930:V932"/>
    <mergeCell ref="W930:W932"/>
    <mergeCell ref="A921:A923"/>
    <mergeCell ref="B921:B923"/>
    <mergeCell ref="C921:C923"/>
    <mergeCell ref="D921:D923"/>
    <mergeCell ref="E921:E923"/>
    <mergeCell ref="L921:L923"/>
    <mergeCell ref="M921:M923"/>
    <mergeCell ref="N921:N923"/>
    <mergeCell ref="O921:O923"/>
    <mergeCell ref="Q921:Q923"/>
    <mergeCell ref="R921:R923"/>
    <mergeCell ref="S921:S923"/>
    <mergeCell ref="T921:T923"/>
    <mergeCell ref="U921:U923"/>
    <mergeCell ref="V921:V923"/>
    <mergeCell ref="W921:W923"/>
    <mergeCell ref="A924:A926"/>
    <mergeCell ref="B924:B926"/>
    <mergeCell ref="C924:C926"/>
    <mergeCell ref="D924:D926"/>
    <mergeCell ref="E924:E926"/>
    <mergeCell ref="L924:L926"/>
    <mergeCell ref="M924:M926"/>
    <mergeCell ref="N924:N926"/>
    <mergeCell ref="O924:O926"/>
    <mergeCell ref="Q924:Q926"/>
    <mergeCell ref="R924:R926"/>
    <mergeCell ref="S924:S926"/>
    <mergeCell ref="T924:T926"/>
    <mergeCell ref="U924:U926"/>
    <mergeCell ref="V924:V926"/>
    <mergeCell ref="W924:W926"/>
    <mergeCell ref="A915:A917"/>
    <mergeCell ref="B915:B917"/>
    <mergeCell ref="C915:C917"/>
    <mergeCell ref="D915:D917"/>
    <mergeCell ref="E915:E917"/>
    <mergeCell ref="L915:L917"/>
    <mergeCell ref="M915:M917"/>
    <mergeCell ref="N915:N917"/>
    <mergeCell ref="O915:O917"/>
    <mergeCell ref="Q915:Q917"/>
    <mergeCell ref="R915:R917"/>
    <mergeCell ref="S915:S917"/>
    <mergeCell ref="T915:T917"/>
    <mergeCell ref="U915:U917"/>
    <mergeCell ref="V915:V917"/>
    <mergeCell ref="W915:W917"/>
    <mergeCell ref="A918:A920"/>
    <mergeCell ref="B918:B920"/>
    <mergeCell ref="C918:C920"/>
    <mergeCell ref="D918:D920"/>
    <mergeCell ref="E918:E920"/>
    <mergeCell ref="L918:L920"/>
    <mergeCell ref="M918:M920"/>
    <mergeCell ref="N918:N920"/>
    <mergeCell ref="O918:O920"/>
    <mergeCell ref="Q918:Q920"/>
    <mergeCell ref="R918:R920"/>
    <mergeCell ref="S918:S920"/>
    <mergeCell ref="T918:T920"/>
    <mergeCell ref="U918:U920"/>
    <mergeCell ref="V918:V920"/>
    <mergeCell ref="W918:W920"/>
    <mergeCell ref="A909:A911"/>
    <mergeCell ref="B909:B911"/>
    <mergeCell ref="C909:C911"/>
    <mergeCell ref="D909:D911"/>
    <mergeCell ref="E909:E911"/>
    <mergeCell ref="L909:L911"/>
    <mergeCell ref="M909:M911"/>
    <mergeCell ref="N909:N911"/>
    <mergeCell ref="O909:O911"/>
    <mergeCell ref="Q909:Q911"/>
    <mergeCell ref="R909:R911"/>
    <mergeCell ref="S909:S911"/>
    <mergeCell ref="T909:T911"/>
    <mergeCell ref="U909:U911"/>
    <mergeCell ref="V909:V911"/>
    <mergeCell ref="W909:W911"/>
    <mergeCell ref="A912:A914"/>
    <mergeCell ref="B912:B914"/>
    <mergeCell ref="C912:C914"/>
    <mergeCell ref="D912:D914"/>
    <mergeCell ref="E912:E914"/>
    <mergeCell ref="L912:L914"/>
    <mergeCell ref="M912:M914"/>
    <mergeCell ref="N912:N914"/>
    <mergeCell ref="O912:O914"/>
    <mergeCell ref="Q912:Q914"/>
    <mergeCell ref="R912:R914"/>
    <mergeCell ref="S912:S914"/>
    <mergeCell ref="T912:T914"/>
    <mergeCell ref="U912:U914"/>
    <mergeCell ref="V912:V914"/>
    <mergeCell ref="W912:W914"/>
    <mergeCell ref="A903:A905"/>
    <mergeCell ref="B903:B905"/>
    <mergeCell ref="C903:C905"/>
    <mergeCell ref="D903:D905"/>
    <mergeCell ref="E903:E905"/>
    <mergeCell ref="L903:L905"/>
    <mergeCell ref="M903:M905"/>
    <mergeCell ref="N903:N905"/>
    <mergeCell ref="O903:O905"/>
    <mergeCell ref="Q903:Q905"/>
    <mergeCell ref="R903:R905"/>
    <mergeCell ref="S903:S905"/>
    <mergeCell ref="T903:T905"/>
    <mergeCell ref="U903:U905"/>
    <mergeCell ref="V903:V905"/>
    <mergeCell ref="W903:W905"/>
    <mergeCell ref="A906:A908"/>
    <mergeCell ref="B906:B908"/>
    <mergeCell ref="C906:C908"/>
    <mergeCell ref="D906:D908"/>
    <mergeCell ref="E906:E908"/>
    <mergeCell ref="L906:L908"/>
    <mergeCell ref="M906:M908"/>
    <mergeCell ref="N906:N908"/>
    <mergeCell ref="O906:O908"/>
    <mergeCell ref="Q906:Q908"/>
    <mergeCell ref="R906:R908"/>
    <mergeCell ref="S906:S908"/>
    <mergeCell ref="T906:T908"/>
    <mergeCell ref="U906:U908"/>
    <mergeCell ref="V906:V908"/>
    <mergeCell ref="W906:W908"/>
    <mergeCell ref="A897:A899"/>
    <mergeCell ref="B897:B899"/>
    <mergeCell ref="C897:C899"/>
    <mergeCell ref="D897:D899"/>
    <mergeCell ref="E897:E899"/>
    <mergeCell ref="L897:L899"/>
    <mergeCell ref="M897:M899"/>
    <mergeCell ref="N897:N899"/>
    <mergeCell ref="O897:O899"/>
    <mergeCell ref="Q897:Q899"/>
    <mergeCell ref="R897:R899"/>
    <mergeCell ref="S897:S899"/>
    <mergeCell ref="T897:T899"/>
    <mergeCell ref="U897:U899"/>
    <mergeCell ref="V897:V899"/>
    <mergeCell ref="W897:W899"/>
    <mergeCell ref="A900:A902"/>
    <mergeCell ref="B900:B902"/>
    <mergeCell ref="C900:C902"/>
    <mergeCell ref="D900:D902"/>
    <mergeCell ref="E900:E902"/>
    <mergeCell ref="L900:L902"/>
    <mergeCell ref="M900:M902"/>
    <mergeCell ref="N900:N902"/>
    <mergeCell ref="O900:O902"/>
    <mergeCell ref="Q900:Q902"/>
    <mergeCell ref="R900:R902"/>
    <mergeCell ref="S900:S902"/>
    <mergeCell ref="T900:T902"/>
    <mergeCell ref="U900:U902"/>
    <mergeCell ref="V900:V902"/>
    <mergeCell ref="W900:W902"/>
    <mergeCell ref="A891:A893"/>
    <mergeCell ref="B891:B893"/>
    <mergeCell ref="C891:C893"/>
    <mergeCell ref="D891:D893"/>
    <mergeCell ref="E891:E893"/>
    <mergeCell ref="L891:L893"/>
    <mergeCell ref="M891:M893"/>
    <mergeCell ref="N891:N893"/>
    <mergeCell ref="O891:O893"/>
    <mergeCell ref="Q891:Q893"/>
    <mergeCell ref="R891:R893"/>
    <mergeCell ref="S891:S893"/>
    <mergeCell ref="T891:T893"/>
    <mergeCell ref="U891:U893"/>
    <mergeCell ref="V891:V893"/>
    <mergeCell ref="W891:W893"/>
    <mergeCell ref="A894:A896"/>
    <mergeCell ref="B894:B896"/>
    <mergeCell ref="C894:C896"/>
    <mergeCell ref="D894:D896"/>
    <mergeCell ref="E894:E896"/>
    <mergeCell ref="L894:L896"/>
    <mergeCell ref="M894:M896"/>
    <mergeCell ref="N894:N896"/>
    <mergeCell ref="O894:O896"/>
    <mergeCell ref="Q894:Q896"/>
    <mergeCell ref="R894:R896"/>
    <mergeCell ref="S894:S896"/>
    <mergeCell ref="T894:T896"/>
    <mergeCell ref="U894:U896"/>
    <mergeCell ref="V894:V896"/>
    <mergeCell ref="W894:W896"/>
    <mergeCell ref="A885:A887"/>
    <mergeCell ref="B885:B887"/>
    <mergeCell ref="C885:C887"/>
    <mergeCell ref="D885:D887"/>
    <mergeCell ref="E885:E887"/>
    <mergeCell ref="L885:L887"/>
    <mergeCell ref="M885:M887"/>
    <mergeCell ref="N885:N887"/>
    <mergeCell ref="O885:O887"/>
    <mergeCell ref="Q885:Q887"/>
    <mergeCell ref="R885:R887"/>
    <mergeCell ref="S885:S887"/>
    <mergeCell ref="T885:T887"/>
    <mergeCell ref="U885:U887"/>
    <mergeCell ref="V885:V887"/>
    <mergeCell ref="W885:W887"/>
    <mergeCell ref="A888:A890"/>
    <mergeCell ref="B888:B890"/>
    <mergeCell ref="C888:C890"/>
    <mergeCell ref="D888:D890"/>
    <mergeCell ref="E888:E890"/>
    <mergeCell ref="L888:L890"/>
    <mergeCell ref="M888:M890"/>
    <mergeCell ref="N888:N890"/>
    <mergeCell ref="O888:O890"/>
    <mergeCell ref="Q888:Q890"/>
    <mergeCell ref="R888:R890"/>
    <mergeCell ref="S888:S890"/>
    <mergeCell ref="T888:T890"/>
    <mergeCell ref="U888:U890"/>
    <mergeCell ref="V888:V890"/>
    <mergeCell ref="W888:W890"/>
    <mergeCell ref="A879:A881"/>
    <mergeCell ref="B879:B881"/>
    <mergeCell ref="C879:C881"/>
    <mergeCell ref="D879:D881"/>
    <mergeCell ref="E879:E881"/>
    <mergeCell ref="L879:L881"/>
    <mergeCell ref="M879:M881"/>
    <mergeCell ref="N879:N881"/>
    <mergeCell ref="O879:O881"/>
    <mergeCell ref="Q879:Q881"/>
    <mergeCell ref="R879:R881"/>
    <mergeCell ref="S879:S881"/>
    <mergeCell ref="T879:T881"/>
    <mergeCell ref="U879:U881"/>
    <mergeCell ref="V879:V881"/>
    <mergeCell ref="W879:W881"/>
    <mergeCell ref="A882:A884"/>
    <mergeCell ref="B882:B884"/>
    <mergeCell ref="C882:C884"/>
    <mergeCell ref="D882:D884"/>
    <mergeCell ref="E882:E884"/>
    <mergeCell ref="L882:L884"/>
    <mergeCell ref="M882:M884"/>
    <mergeCell ref="N882:N884"/>
    <mergeCell ref="O882:O884"/>
    <mergeCell ref="Q882:Q884"/>
    <mergeCell ref="R882:R884"/>
    <mergeCell ref="S882:S884"/>
    <mergeCell ref="T882:T884"/>
    <mergeCell ref="U882:U884"/>
    <mergeCell ref="V882:V884"/>
    <mergeCell ref="W882:W884"/>
    <mergeCell ref="A873:A875"/>
    <mergeCell ref="B873:B875"/>
    <mergeCell ref="C873:C875"/>
    <mergeCell ref="D873:D875"/>
    <mergeCell ref="E873:E875"/>
    <mergeCell ref="L873:L875"/>
    <mergeCell ref="M873:M875"/>
    <mergeCell ref="N873:N875"/>
    <mergeCell ref="O873:O875"/>
    <mergeCell ref="Q873:Q875"/>
    <mergeCell ref="R873:R875"/>
    <mergeCell ref="S873:S875"/>
    <mergeCell ref="T873:T875"/>
    <mergeCell ref="U873:U875"/>
    <mergeCell ref="V873:V875"/>
    <mergeCell ref="W873:W875"/>
    <mergeCell ref="A876:A878"/>
    <mergeCell ref="B876:B878"/>
    <mergeCell ref="C876:C878"/>
    <mergeCell ref="D876:D878"/>
    <mergeCell ref="E876:E878"/>
    <mergeCell ref="L876:L878"/>
    <mergeCell ref="M876:M878"/>
    <mergeCell ref="N876:N878"/>
    <mergeCell ref="O876:O878"/>
    <mergeCell ref="Q876:Q878"/>
    <mergeCell ref="R876:R878"/>
    <mergeCell ref="S876:S878"/>
    <mergeCell ref="T876:T878"/>
    <mergeCell ref="U876:U878"/>
    <mergeCell ref="V876:V878"/>
    <mergeCell ref="W876:W878"/>
    <mergeCell ref="A867:A869"/>
    <mergeCell ref="B867:B869"/>
    <mergeCell ref="C867:C869"/>
    <mergeCell ref="D867:D869"/>
    <mergeCell ref="E867:E869"/>
    <mergeCell ref="L867:L869"/>
    <mergeCell ref="M867:M869"/>
    <mergeCell ref="N867:N869"/>
    <mergeCell ref="O867:O869"/>
    <mergeCell ref="Q867:Q869"/>
    <mergeCell ref="R867:R869"/>
    <mergeCell ref="S867:S869"/>
    <mergeCell ref="T867:T869"/>
    <mergeCell ref="U867:U869"/>
    <mergeCell ref="V867:V869"/>
    <mergeCell ref="W867:W869"/>
    <mergeCell ref="A870:A872"/>
    <mergeCell ref="B870:B872"/>
    <mergeCell ref="C870:C872"/>
    <mergeCell ref="D870:D872"/>
    <mergeCell ref="E870:E872"/>
    <mergeCell ref="L870:L872"/>
    <mergeCell ref="M870:M872"/>
    <mergeCell ref="N870:N872"/>
    <mergeCell ref="O870:O872"/>
    <mergeCell ref="Q870:Q872"/>
    <mergeCell ref="R870:R872"/>
    <mergeCell ref="S870:S872"/>
    <mergeCell ref="T870:T872"/>
    <mergeCell ref="U870:U872"/>
    <mergeCell ref="V870:V872"/>
    <mergeCell ref="W870:W872"/>
    <mergeCell ref="A861:A863"/>
    <mergeCell ref="B861:B863"/>
    <mergeCell ref="C861:C863"/>
    <mergeCell ref="D861:D863"/>
    <mergeCell ref="E861:E863"/>
    <mergeCell ref="L861:L863"/>
    <mergeCell ref="M861:M863"/>
    <mergeCell ref="N861:N863"/>
    <mergeCell ref="O861:O863"/>
    <mergeCell ref="Q861:Q863"/>
    <mergeCell ref="R861:R863"/>
    <mergeCell ref="S861:S863"/>
    <mergeCell ref="T861:T863"/>
    <mergeCell ref="U861:U863"/>
    <mergeCell ref="V861:V863"/>
    <mergeCell ref="W861:W863"/>
    <mergeCell ref="A864:A866"/>
    <mergeCell ref="B864:B866"/>
    <mergeCell ref="C864:C866"/>
    <mergeCell ref="D864:D866"/>
    <mergeCell ref="E864:E866"/>
    <mergeCell ref="L864:L866"/>
    <mergeCell ref="M864:M866"/>
    <mergeCell ref="N864:N866"/>
    <mergeCell ref="O864:O866"/>
    <mergeCell ref="Q864:Q866"/>
    <mergeCell ref="R864:R866"/>
    <mergeCell ref="S864:S866"/>
    <mergeCell ref="T864:T866"/>
    <mergeCell ref="U864:U866"/>
    <mergeCell ref="V864:V866"/>
    <mergeCell ref="W864:W866"/>
    <mergeCell ref="A855:A857"/>
    <mergeCell ref="B855:B857"/>
    <mergeCell ref="C855:C857"/>
    <mergeCell ref="D855:D857"/>
    <mergeCell ref="E855:E857"/>
    <mergeCell ref="L855:L857"/>
    <mergeCell ref="M855:M857"/>
    <mergeCell ref="N855:N857"/>
    <mergeCell ref="O855:O857"/>
    <mergeCell ref="Q855:Q857"/>
    <mergeCell ref="R855:R857"/>
    <mergeCell ref="S855:S857"/>
    <mergeCell ref="T855:T857"/>
    <mergeCell ref="U855:U857"/>
    <mergeCell ref="V855:V857"/>
    <mergeCell ref="W855:W857"/>
    <mergeCell ref="A858:A860"/>
    <mergeCell ref="B858:B860"/>
    <mergeCell ref="C858:C860"/>
    <mergeCell ref="D858:D860"/>
    <mergeCell ref="E858:E860"/>
    <mergeCell ref="L858:L860"/>
    <mergeCell ref="M858:M860"/>
    <mergeCell ref="N858:N860"/>
    <mergeCell ref="O858:O860"/>
    <mergeCell ref="Q858:Q860"/>
    <mergeCell ref="R858:R860"/>
    <mergeCell ref="S858:S860"/>
    <mergeCell ref="T858:T860"/>
    <mergeCell ref="U858:U860"/>
    <mergeCell ref="V858:V860"/>
    <mergeCell ref="W858:W860"/>
    <mergeCell ref="A849:A851"/>
    <mergeCell ref="B849:B851"/>
    <mergeCell ref="C849:C851"/>
    <mergeCell ref="D849:D851"/>
    <mergeCell ref="E849:E851"/>
    <mergeCell ref="L849:L851"/>
    <mergeCell ref="M849:M851"/>
    <mergeCell ref="N849:N851"/>
    <mergeCell ref="O849:O851"/>
    <mergeCell ref="Q849:Q851"/>
    <mergeCell ref="R849:R851"/>
    <mergeCell ref="S849:S851"/>
    <mergeCell ref="T849:T851"/>
    <mergeCell ref="U849:U851"/>
    <mergeCell ref="V849:V851"/>
    <mergeCell ref="W849:W851"/>
    <mergeCell ref="A852:A854"/>
    <mergeCell ref="B852:B854"/>
    <mergeCell ref="C852:C854"/>
    <mergeCell ref="D852:D854"/>
    <mergeCell ref="E852:E854"/>
    <mergeCell ref="L852:L854"/>
    <mergeCell ref="M852:M854"/>
    <mergeCell ref="N852:N854"/>
    <mergeCell ref="O852:O854"/>
    <mergeCell ref="Q852:Q854"/>
    <mergeCell ref="R852:R854"/>
    <mergeCell ref="S852:S854"/>
    <mergeCell ref="T852:T854"/>
    <mergeCell ref="U852:U854"/>
    <mergeCell ref="V852:V854"/>
    <mergeCell ref="W852:W854"/>
    <mergeCell ref="A843:A845"/>
    <mergeCell ref="B843:B845"/>
    <mergeCell ref="C843:C845"/>
    <mergeCell ref="D843:D845"/>
    <mergeCell ref="E843:E845"/>
    <mergeCell ref="L843:L845"/>
    <mergeCell ref="M843:M845"/>
    <mergeCell ref="N843:N845"/>
    <mergeCell ref="O843:O845"/>
    <mergeCell ref="Q843:Q845"/>
    <mergeCell ref="R843:R845"/>
    <mergeCell ref="S843:S845"/>
    <mergeCell ref="T843:T845"/>
    <mergeCell ref="U843:U845"/>
    <mergeCell ref="V843:V845"/>
    <mergeCell ref="W843:W845"/>
    <mergeCell ref="A846:A848"/>
    <mergeCell ref="B846:B848"/>
    <mergeCell ref="C846:C848"/>
    <mergeCell ref="D846:D848"/>
    <mergeCell ref="E846:E848"/>
    <mergeCell ref="L846:L848"/>
    <mergeCell ref="M846:M848"/>
    <mergeCell ref="N846:N848"/>
    <mergeCell ref="O846:O848"/>
    <mergeCell ref="Q846:Q848"/>
    <mergeCell ref="R846:R848"/>
    <mergeCell ref="S846:S848"/>
    <mergeCell ref="T846:T848"/>
    <mergeCell ref="U846:U848"/>
    <mergeCell ref="V846:V848"/>
    <mergeCell ref="W846:W848"/>
    <mergeCell ref="A837:A839"/>
    <mergeCell ref="B837:B839"/>
    <mergeCell ref="C837:C839"/>
    <mergeCell ref="D837:D839"/>
    <mergeCell ref="E837:E839"/>
    <mergeCell ref="L837:L839"/>
    <mergeCell ref="M837:M839"/>
    <mergeCell ref="N837:N839"/>
    <mergeCell ref="O837:O839"/>
    <mergeCell ref="Q837:Q839"/>
    <mergeCell ref="R837:R839"/>
    <mergeCell ref="S837:S839"/>
    <mergeCell ref="T837:T839"/>
    <mergeCell ref="U837:U839"/>
    <mergeCell ref="V837:V839"/>
    <mergeCell ref="W837:W839"/>
    <mergeCell ref="A840:A842"/>
    <mergeCell ref="B840:B842"/>
    <mergeCell ref="C840:C842"/>
    <mergeCell ref="D840:D842"/>
    <mergeCell ref="E840:E842"/>
    <mergeCell ref="L840:L842"/>
    <mergeCell ref="M840:M842"/>
    <mergeCell ref="N840:N842"/>
    <mergeCell ref="O840:O842"/>
    <mergeCell ref="Q840:Q842"/>
    <mergeCell ref="R840:R842"/>
    <mergeCell ref="S840:S842"/>
    <mergeCell ref="T840:T842"/>
    <mergeCell ref="U840:U842"/>
    <mergeCell ref="V840:V842"/>
    <mergeCell ref="W840:W842"/>
    <mergeCell ref="A831:A833"/>
    <mergeCell ref="B831:B833"/>
    <mergeCell ref="C831:C833"/>
    <mergeCell ref="D831:D833"/>
    <mergeCell ref="E831:E833"/>
    <mergeCell ref="L831:L833"/>
    <mergeCell ref="M831:M833"/>
    <mergeCell ref="N831:N833"/>
    <mergeCell ref="O831:O833"/>
    <mergeCell ref="Q831:Q833"/>
    <mergeCell ref="R831:R833"/>
    <mergeCell ref="S831:S833"/>
    <mergeCell ref="T831:T833"/>
    <mergeCell ref="U831:U833"/>
    <mergeCell ref="V831:V833"/>
    <mergeCell ref="W831:W833"/>
    <mergeCell ref="A834:A836"/>
    <mergeCell ref="B834:B836"/>
    <mergeCell ref="C834:C836"/>
    <mergeCell ref="D834:D836"/>
    <mergeCell ref="E834:E836"/>
    <mergeCell ref="L834:L836"/>
    <mergeCell ref="M834:M836"/>
    <mergeCell ref="N834:N836"/>
    <mergeCell ref="O834:O836"/>
    <mergeCell ref="Q834:Q836"/>
    <mergeCell ref="R834:R836"/>
    <mergeCell ref="S834:S836"/>
    <mergeCell ref="T834:T836"/>
    <mergeCell ref="U834:U836"/>
    <mergeCell ref="V834:V836"/>
    <mergeCell ref="W834:W836"/>
    <mergeCell ref="A825:A827"/>
    <mergeCell ref="B825:B827"/>
    <mergeCell ref="C825:C827"/>
    <mergeCell ref="D825:D827"/>
    <mergeCell ref="E825:E827"/>
    <mergeCell ref="L825:L827"/>
    <mergeCell ref="M825:M827"/>
    <mergeCell ref="N825:N827"/>
    <mergeCell ref="O825:O827"/>
    <mergeCell ref="Q825:Q827"/>
    <mergeCell ref="R825:R827"/>
    <mergeCell ref="S825:S827"/>
    <mergeCell ref="T825:T827"/>
    <mergeCell ref="U825:U827"/>
    <mergeCell ref="V825:V827"/>
    <mergeCell ref="W825:W827"/>
    <mergeCell ref="A828:A830"/>
    <mergeCell ref="B828:B830"/>
    <mergeCell ref="C828:C830"/>
    <mergeCell ref="D828:D830"/>
    <mergeCell ref="E828:E830"/>
    <mergeCell ref="L828:L830"/>
    <mergeCell ref="M828:M830"/>
    <mergeCell ref="N828:N830"/>
    <mergeCell ref="O828:O830"/>
    <mergeCell ref="Q828:Q830"/>
    <mergeCell ref="R828:R830"/>
    <mergeCell ref="S828:S830"/>
    <mergeCell ref="T828:T830"/>
    <mergeCell ref="U828:U830"/>
    <mergeCell ref="V828:V830"/>
    <mergeCell ref="W828:W830"/>
    <mergeCell ref="A819:A821"/>
    <mergeCell ref="B819:B821"/>
    <mergeCell ref="C819:C821"/>
    <mergeCell ref="D819:D821"/>
    <mergeCell ref="E819:E821"/>
    <mergeCell ref="L819:L821"/>
    <mergeCell ref="M819:M821"/>
    <mergeCell ref="N819:N821"/>
    <mergeCell ref="O819:O821"/>
    <mergeCell ref="Q819:Q821"/>
    <mergeCell ref="R819:R821"/>
    <mergeCell ref="S819:S821"/>
    <mergeCell ref="T819:T821"/>
    <mergeCell ref="U819:U821"/>
    <mergeCell ref="V819:V821"/>
    <mergeCell ref="W819:W821"/>
    <mergeCell ref="A822:A824"/>
    <mergeCell ref="B822:B824"/>
    <mergeCell ref="C822:C824"/>
    <mergeCell ref="D822:D824"/>
    <mergeCell ref="E822:E824"/>
    <mergeCell ref="L822:L824"/>
    <mergeCell ref="M822:M824"/>
    <mergeCell ref="N822:N824"/>
    <mergeCell ref="O822:O824"/>
    <mergeCell ref="Q822:Q824"/>
    <mergeCell ref="R822:R824"/>
    <mergeCell ref="S822:S824"/>
    <mergeCell ref="T822:T824"/>
    <mergeCell ref="U822:U824"/>
    <mergeCell ref="V822:V824"/>
    <mergeCell ref="W822:W824"/>
    <mergeCell ref="A813:A815"/>
    <mergeCell ref="B813:B815"/>
    <mergeCell ref="C813:C815"/>
    <mergeCell ref="D813:D815"/>
    <mergeCell ref="E813:E815"/>
    <mergeCell ref="L813:L815"/>
    <mergeCell ref="M813:M815"/>
    <mergeCell ref="N813:N815"/>
    <mergeCell ref="O813:O815"/>
    <mergeCell ref="Q813:Q815"/>
    <mergeCell ref="R813:R815"/>
    <mergeCell ref="S813:S815"/>
    <mergeCell ref="T813:T815"/>
    <mergeCell ref="U813:U815"/>
    <mergeCell ref="V813:V815"/>
    <mergeCell ref="W813:W815"/>
    <mergeCell ref="A816:A818"/>
    <mergeCell ref="B816:B818"/>
    <mergeCell ref="C816:C818"/>
    <mergeCell ref="D816:D818"/>
    <mergeCell ref="E816:E818"/>
    <mergeCell ref="L816:L818"/>
    <mergeCell ref="M816:M818"/>
    <mergeCell ref="N816:N818"/>
    <mergeCell ref="O816:O818"/>
    <mergeCell ref="Q816:Q818"/>
    <mergeCell ref="R816:R818"/>
    <mergeCell ref="S816:S818"/>
    <mergeCell ref="T816:T818"/>
    <mergeCell ref="U816:U818"/>
    <mergeCell ref="V816:V818"/>
    <mergeCell ref="W816:W818"/>
    <mergeCell ref="A807:A809"/>
    <mergeCell ref="B807:B809"/>
    <mergeCell ref="C807:C809"/>
    <mergeCell ref="D807:D809"/>
    <mergeCell ref="E807:E809"/>
    <mergeCell ref="L807:L809"/>
    <mergeCell ref="M807:M809"/>
    <mergeCell ref="N807:N809"/>
    <mergeCell ref="O807:O809"/>
    <mergeCell ref="Q807:Q809"/>
    <mergeCell ref="R807:R809"/>
    <mergeCell ref="S807:S809"/>
    <mergeCell ref="T807:T809"/>
    <mergeCell ref="U807:U809"/>
    <mergeCell ref="V807:V809"/>
    <mergeCell ref="W807:W809"/>
    <mergeCell ref="A810:A812"/>
    <mergeCell ref="B810:B812"/>
    <mergeCell ref="C810:C812"/>
    <mergeCell ref="D810:D812"/>
    <mergeCell ref="E810:E812"/>
    <mergeCell ref="L810:L812"/>
    <mergeCell ref="M810:M812"/>
    <mergeCell ref="N810:N812"/>
    <mergeCell ref="O810:O812"/>
    <mergeCell ref="Q810:Q812"/>
    <mergeCell ref="R810:R812"/>
    <mergeCell ref="S810:S812"/>
    <mergeCell ref="T810:T812"/>
    <mergeCell ref="U810:U812"/>
    <mergeCell ref="V810:V812"/>
    <mergeCell ref="W810:W812"/>
    <mergeCell ref="A801:A803"/>
    <mergeCell ref="B801:B803"/>
    <mergeCell ref="C801:C803"/>
    <mergeCell ref="D801:D803"/>
    <mergeCell ref="E801:E803"/>
    <mergeCell ref="L801:L803"/>
    <mergeCell ref="M801:M803"/>
    <mergeCell ref="N801:N803"/>
    <mergeCell ref="O801:O803"/>
    <mergeCell ref="Q801:Q803"/>
    <mergeCell ref="R801:R803"/>
    <mergeCell ref="S801:S803"/>
    <mergeCell ref="T801:T803"/>
    <mergeCell ref="U801:U803"/>
    <mergeCell ref="V801:V803"/>
    <mergeCell ref="W801:W803"/>
    <mergeCell ref="A804:A806"/>
    <mergeCell ref="B804:B806"/>
    <mergeCell ref="C804:C806"/>
    <mergeCell ref="D804:D806"/>
    <mergeCell ref="E804:E806"/>
    <mergeCell ref="L804:L806"/>
    <mergeCell ref="M804:M806"/>
    <mergeCell ref="N804:N806"/>
    <mergeCell ref="O804:O806"/>
    <mergeCell ref="Q804:Q806"/>
    <mergeCell ref="R804:R806"/>
    <mergeCell ref="S804:S806"/>
    <mergeCell ref="T804:T806"/>
    <mergeCell ref="U804:U806"/>
    <mergeCell ref="V804:V806"/>
    <mergeCell ref="W804:W806"/>
    <mergeCell ref="A795:A797"/>
    <mergeCell ref="B795:B797"/>
    <mergeCell ref="C795:C797"/>
    <mergeCell ref="D795:D797"/>
    <mergeCell ref="E795:E797"/>
    <mergeCell ref="L795:L797"/>
    <mergeCell ref="M795:M797"/>
    <mergeCell ref="N795:N797"/>
    <mergeCell ref="O795:O797"/>
    <mergeCell ref="Q795:Q797"/>
    <mergeCell ref="R795:R797"/>
    <mergeCell ref="S795:S797"/>
    <mergeCell ref="T795:T797"/>
    <mergeCell ref="U795:U797"/>
    <mergeCell ref="V795:V797"/>
    <mergeCell ref="W795:W797"/>
    <mergeCell ref="A798:A800"/>
    <mergeCell ref="B798:B800"/>
    <mergeCell ref="C798:C800"/>
    <mergeCell ref="D798:D800"/>
    <mergeCell ref="E798:E800"/>
    <mergeCell ref="L798:L800"/>
    <mergeCell ref="M798:M800"/>
    <mergeCell ref="N798:N800"/>
    <mergeCell ref="O798:O800"/>
    <mergeCell ref="Q798:Q800"/>
    <mergeCell ref="R798:R800"/>
    <mergeCell ref="S798:S800"/>
    <mergeCell ref="T798:T800"/>
    <mergeCell ref="U798:U800"/>
    <mergeCell ref="V798:V800"/>
    <mergeCell ref="W798:W800"/>
    <mergeCell ref="A789:A791"/>
    <mergeCell ref="B789:B791"/>
    <mergeCell ref="C789:C791"/>
    <mergeCell ref="D789:D791"/>
    <mergeCell ref="E789:E791"/>
    <mergeCell ref="L789:L791"/>
    <mergeCell ref="M789:M791"/>
    <mergeCell ref="N789:N791"/>
    <mergeCell ref="O789:O791"/>
    <mergeCell ref="Q789:Q791"/>
    <mergeCell ref="R789:R791"/>
    <mergeCell ref="S789:S791"/>
    <mergeCell ref="T789:T791"/>
    <mergeCell ref="U789:U791"/>
    <mergeCell ref="V789:V791"/>
    <mergeCell ref="W789:W791"/>
    <mergeCell ref="A792:A794"/>
    <mergeCell ref="B792:B794"/>
    <mergeCell ref="C792:C794"/>
    <mergeCell ref="D792:D794"/>
    <mergeCell ref="E792:E794"/>
    <mergeCell ref="L792:L794"/>
    <mergeCell ref="M792:M794"/>
    <mergeCell ref="N792:N794"/>
    <mergeCell ref="O792:O794"/>
    <mergeCell ref="Q792:Q794"/>
    <mergeCell ref="R792:R794"/>
    <mergeCell ref="S792:S794"/>
    <mergeCell ref="T792:T794"/>
    <mergeCell ref="U792:U794"/>
    <mergeCell ref="V792:V794"/>
    <mergeCell ref="W792:W794"/>
    <mergeCell ref="A783:A785"/>
    <mergeCell ref="B783:B785"/>
    <mergeCell ref="C783:C785"/>
    <mergeCell ref="D783:D785"/>
    <mergeCell ref="E783:E785"/>
    <mergeCell ref="L783:L785"/>
    <mergeCell ref="M783:M785"/>
    <mergeCell ref="N783:N785"/>
    <mergeCell ref="O783:O785"/>
    <mergeCell ref="Q783:Q785"/>
    <mergeCell ref="R783:R785"/>
    <mergeCell ref="S783:S785"/>
    <mergeCell ref="T783:T785"/>
    <mergeCell ref="U783:U785"/>
    <mergeCell ref="V783:V785"/>
    <mergeCell ref="W783:W785"/>
    <mergeCell ref="A786:A788"/>
    <mergeCell ref="B786:B788"/>
    <mergeCell ref="C786:C788"/>
    <mergeCell ref="D786:D788"/>
    <mergeCell ref="E786:E788"/>
    <mergeCell ref="L786:L788"/>
    <mergeCell ref="M786:M788"/>
    <mergeCell ref="N786:N788"/>
    <mergeCell ref="O786:O788"/>
    <mergeCell ref="Q786:Q788"/>
    <mergeCell ref="R786:R788"/>
    <mergeCell ref="S786:S788"/>
    <mergeCell ref="T786:T788"/>
    <mergeCell ref="U786:U788"/>
    <mergeCell ref="V786:V788"/>
    <mergeCell ref="W786:W788"/>
    <mergeCell ref="A777:A779"/>
    <mergeCell ref="B777:B779"/>
    <mergeCell ref="C777:C779"/>
    <mergeCell ref="D777:D779"/>
    <mergeCell ref="E777:E779"/>
    <mergeCell ref="L777:L779"/>
    <mergeCell ref="M777:M779"/>
    <mergeCell ref="N777:N779"/>
    <mergeCell ref="O777:O779"/>
    <mergeCell ref="Q777:Q779"/>
    <mergeCell ref="R777:R779"/>
    <mergeCell ref="S777:S779"/>
    <mergeCell ref="T777:T779"/>
    <mergeCell ref="U777:U779"/>
    <mergeCell ref="V777:V779"/>
    <mergeCell ref="W777:W779"/>
    <mergeCell ref="A780:A782"/>
    <mergeCell ref="B780:B782"/>
    <mergeCell ref="C780:C782"/>
    <mergeCell ref="D780:D782"/>
    <mergeCell ref="E780:E782"/>
    <mergeCell ref="L780:L782"/>
    <mergeCell ref="M780:M782"/>
    <mergeCell ref="N780:N782"/>
    <mergeCell ref="O780:O782"/>
    <mergeCell ref="Q780:Q782"/>
    <mergeCell ref="R780:R782"/>
    <mergeCell ref="S780:S782"/>
    <mergeCell ref="T780:T782"/>
    <mergeCell ref="U780:U782"/>
    <mergeCell ref="V780:V782"/>
    <mergeCell ref="W780:W782"/>
    <mergeCell ref="A771:A773"/>
    <mergeCell ref="B771:B773"/>
    <mergeCell ref="C771:C773"/>
    <mergeCell ref="D771:D773"/>
    <mergeCell ref="E771:E773"/>
    <mergeCell ref="L771:L773"/>
    <mergeCell ref="M771:M773"/>
    <mergeCell ref="N771:N773"/>
    <mergeCell ref="O771:O773"/>
    <mergeCell ref="Q771:Q773"/>
    <mergeCell ref="R771:R773"/>
    <mergeCell ref="S771:S773"/>
    <mergeCell ref="T771:T773"/>
    <mergeCell ref="U771:U773"/>
    <mergeCell ref="V771:V773"/>
    <mergeCell ref="W771:W773"/>
    <mergeCell ref="A774:A776"/>
    <mergeCell ref="B774:B776"/>
    <mergeCell ref="C774:C776"/>
    <mergeCell ref="D774:D776"/>
    <mergeCell ref="E774:E776"/>
    <mergeCell ref="L774:L776"/>
    <mergeCell ref="M774:M776"/>
    <mergeCell ref="N774:N776"/>
    <mergeCell ref="O774:O776"/>
    <mergeCell ref="Q774:Q776"/>
    <mergeCell ref="R774:R776"/>
    <mergeCell ref="S774:S776"/>
    <mergeCell ref="T774:T776"/>
    <mergeCell ref="U774:U776"/>
    <mergeCell ref="V774:V776"/>
    <mergeCell ref="W774:W776"/>
    <mergeCell ref="A765:A767"/>
    <mergeCell ref="B765:B767"/>
    <mergeCell ref="C765:C767"/>
    <mergeCell ref="D765:D767"/>
    <mergeCell ref="E765:E767"/>
    <mergeCell ref="L765:L767"/>
    <mergeCell ref="M765:M767"/>
    <mergeCell ref="N765:N767"/>
    <mergeCell ref="O765:O767"/>
    <mergeCell ref="Q765:Q767"/>
    <mergeCell ref="R765:R767"/>
    <mergeCell ref="S765:S767"/>
    <mergeCell ref="T765:T767"/>
    <mergeCell ref="U765:U767"/>
    <mergeCell ref="V765:V767"/>
    <mergeCell ref="W765:W767"/>
    <mergeCell ref="A768:A770"/>
    <mergeCell ref="B768:B770"/>
    <mergeCell ref="C768:C770"/>
    <mergeCell ref="D768:D770"/>
    <mergeCell ref="E768:E770"/>
    <mergeCell ref="L768:L770"/>
    <mergeCell ref="M768:M770"/>
    <mergeCell ref="N768:N770"/>
    <mergeCell ref="O768:O770"/>
    <mergeCell ref="Q768:Q770"/>
    <mergeCell ref="R768:R770"/>
    <mergeCell ref="S768:S770"/>
    <mergeCell ref="T768:T770"/>
    <mergeCell ref="U768:U770"/>
    <mergeCell ref="V768:V770"/>
    <mergeCell ref="W768:W770"/>
    <mergeCell ref="A759:A761"/>
    <mergeCell ref="B759:B761"/>
    <mergeCell ref="C759:C761"/>
    <mergeCell ref="D759:D761"/>
    <mergeCell ref="E759:E761"/>
    <mergeCell ref="L759:L761"/>
    <mergeCell ref="M759:M761"/>
    <mergeCell ref="N759:N761"/>
    <mergeCell ref="O759:O761"/>
    <mergeCell ref="Q759:Q761"/>
    <mergeCell ref="R759:R761"/>
    <mergeCell ref="S759:S761"/>
    <mergeCell ref="T759:T761"/>
    <mergeCell ref="U759:U761"/>
    <mergeCell ref="V759:V761"/>
    <mergeCell ref="W759:W761"/>
    <mergeCell ref="A762:A764"/>
    <mergeCell ref="B762:B764"/>
    <mergeCell ref="C762:C764"/>
    <mergeCell ref="D762:D764"/>
    <mergeCell ref="E762:E764"/>
    <mergeCell ref="L762:L764"/>
    <mergeCell ref="M762:M764"/>
    <mergeCell ref="N762:N764"/>
    <mergeCell ref="O762:O764"/>
    <mergeCell ref="Q762:Q764"/>
    <mergeCell ref="R762:R764"/>
    <mergeCell ref="S762:S764"/>
    <mergeCell ref="T762:T764"/>
    <mergeCell ref="U762:U764"/>
    <mergeCell ref="V762:V764"/>
    <mergeCell ref="W762:W764"/>
    <mergeCell ref="A753:A755"/>
    <mergeCell ref="B753:B755"/>
    <mergeCell ref="C753:C755"/>
    <mergeCell ref="D753:D755"/>
    <mergeCell ref="E753:E755"/>
    <mergeCell ref="L753:L755"/>
    <mergeCell ref="M753:M755"/>
    <mergeCell ref="N753:N755"/>
    <mergeCell ref="O753:O755"/>
    <mergeCell ref="Q753:Q755"/>
    <mergeCell ref="R753:R755"/>
    <mergeCell ref="S753:S755"/>
    <mergeCell ref="T753:T755"/>
    <mergeCell ref="U753:U755"/>
    <mergeCell ref="V753:V755"/>
    <mergeCell ref="W753:W755"/>
    <mergeCell ref="A756:A758"/>
    <mergeCell ref="B756:B758"/>
    <mergeCell ref="C756:C758"/>
    <mergeCell ref="D756:D758"/>
    <mergeCell ref="E756:E758"/>
    <mergeCell ref="L756:L758"/>
    <mergeCell ref="M756:M758"/>
    <mergeCell ref="N756:N758"/>
    <mergeCell ref="O756:O758"/>
    <mergeCell ref="Q756:Q758"/>
    <mergeCell ref="R756:R758"/>
    <mergeCell ref="S756:S758"/>
    <mergeCell ref="T756:T758"/>
    <mergeCell ref="U756:U758"/>
    <mergeCell ref="V756:V758"/>
    <mergeCell ref="W756:W758"/>
    <mergeCell ref="A747:A749"/>
    <mergeCell ref="B747:B749"/>
    <mergeCell ref="C747:C749"/>
    <mergeCell ref="D747:D749"/>
    <mergeCell ref="E747:E749"/>
    <mergeCell ref="L747:L749"/>
    <mergeCell ref="M747:M749"/>
    <mergeCell ref="N747:N749"/>
    <mergeCell ref="O747:O749"/>
    <mergeCell ref="Q747:Q749"/>
    <mergeCell ref="R747:R749"/>
    <mergeCell ref="S747:S749"/>
    <mergeCell ref="T747:T749"/>
    <mergeCell ref="U747:U749"/>
    <mergeCell ref="V747:V749"/>
    <mergeCell ref="W747:W749"/>
    <mergeCell ref="A750:A752"/>
    <mergeCell ref="B750:B752"/>
    <mergeCell ref="C750:C752"/>
    <mergeCell ref="D750:D752"/>
    <mergeCell ref="E750:E752"/>
    <mergeCell ref="L750:L752"/>
    <mergeCell ref="M750:M752"/>
    <mergeCell ref="N750:N752"/>
    <mergeCell ref="O750:O752"/>
    <mergeCell ref="Q750:Q752"/>
    <mergeCell ref="R750:R752"/>
    <mergeCell ref="S750:S752"/>
    <mergeCell ref="T750:T752"/>
    <mergeCell ref="U750:U752"/>
    <mergeCell ref="V750:V752"/>
    <mergeCell ref="W750:W752"/>
    <mergeCell ref="A741:A743"/>
    <mergeCell ref="B741:B743"/>
    <mergeCell ref="C741:C743"/>
    <mergeCell ref="D741:D743"/>
    <mergeCell ref="E741:E743"/>
    <mergeCell ref="L741:L743"/>
    <mergeCell ref="M741:M743"/>
    <mergeCell ref="N741:N743"/>
    <mergeCell ref="O741:O743"/>
    <mergeCell ref="Q741:Q743"/>
    <mergeCell ref="R741:R743"/>
    <mergeCell ref="S741:S743"/>
    <mergeCell ref="T741:T743"/>
    <mergeCell ref="U741:U743"/>
    <mergeCell ref="V741:V743"/>
    <mergeCell ref="W741:W743"/>
    <mergeCell ref="A744:A746"/>
    <mergeCell ref="B744:B746"/>
    <mergeCell ref="C744:C746"/>
    <mergeCell ref="D744:D746"/>
    <mergeCell ref="E744:E746"/>
    <mergeCell ref="L744:L746"/>
    <mergeCell ref="M744:M746"/>
    <mergeCell ref="N744:N746"/>
    <mergeCell ref="O744:O746"/>
    <mergeCell ref="Q744:Q746"/>
    <mergeCell ref="R744:R746"/>
    <mergeCell ref="S744:S746"/>
    <mergeCell ref="T744:T746"/>
    <mergeCell ref="U744:U746"/>
    <mergeCell ref="V744:V746"/>
    <mergeCell ref="W744:W746"/>
    <mergeCell ref="A735:A737"/>
    <mergeCell ref="B735:B737"/>
    <mergeCell ref="C735:C737"/>
    <mergeCell ref="D735:D737"/>
    <mergeCell ref="E735:E737"/>
    <mergeCell ref="L735:L737"/>
    <mergeCell ref="M735:M737"/>
    <mergeCell ref="N735:N737"/>
    <mergeCell ref="O735:O737"/>
    <mergeCell ref="Q735:Q737"/>
    <mergeCell ref="R735:R737"/>
    <mergeCell ref="S735:S737"/>
    <mergeCell ref="T735:T737"/>
    <mergeCell ref="U735:U737"/>
    <mergeCell ref="V735:V737"/>
    <mergeCell ref="W735:W737"/>
    <mergeCell ref="A738:A740"/>
    <mergeCell ref="B738:B740"/>
    <mergeCell ref="C738:C740"/>
    <mergeCell ref="D738:D740"/>
    <mergeCell ref="E738:E740"/>
    <mergeCell ref="L738:L740"/>
    <mergeCell ref="M738:M740"/>
    <mergeCell ref="N738:N740"/>
    <mergeCell ref="O738:O740"/>
    <mergeCell ref="Q738:Q740"/>
    <mergeCell ref="R738:R740"/>
    <mergeCell ref="S738:S740"/>
    <mergeCell ref="T738:T740"/>
    <mergeCell ref="U738:U740"/>
    <mergeCell ref="V738:V740"/>
    <mergeCell ref="W738:W740"/>
    <mergeCell ref="A729:A731"/>
    <mergeCell ref="B729:B731"/>
    <mergeCell ref="C729:C731"/>
    <mergeCell ref="D729:D731"/>
    <mergeCell ref="E729:E731"/>
    <mergeCell ref="L729:L731"/>
    <mergeCell ref="M729:M731"/>
    <mergeCell ref="N729:N731"/>
    <mergeCell ref="O729:O731"/>
    <mergeCell ref="Q729:Q731"/>
    <mergeCell ref="R729:R731"/>
    <mergeCell ref="S729:S731"/>
    <mergeCell ref="T729:T731"/>
    <mergeCell ref="U729:U731"/>
    <mergeCell ref="V729:V731"/>
    <mergeCell ref="W729:W731"/>
    <mergeCell ref="A732:A734"/>
    <mergeCell ref="B732:B734"/>
    <mergeCell ref="C732:C734"/>
    <mergeCell ref="D732:D734"/>
    <mergeCell ref="E732:E734"/>
    <mergeCell ref="L732:L734"/>
    <mergeCell ref="M732:M734"/>
    <mergeCell ref="N732:N734"/>
    <mergeCell ref="O732:O734"/>
    <mergeCell ref="Q732:Q734"/>
    <mergeCell ref="R732:R734"/>
    <mergeCell ref="S732:S734"/>
    <mergeCell ref="T732:T734"/>
    <mergeCell ref="U732:U734"/>
    <mergeCell ref="V732:V734"/>
    <mergeCell ref="W732:W734"/>
    <mergeCell ref="A723:A725"/>
    <mergeCell ref="B723:B725"/>
    <mergeCell ref="C723:C725"/>
    <mergeCell ref="D723:D725"/>
    <mergeCell ref="E723:E725"/>
    <mergeCell ref="L723:L725"/>
    <mergeCell ref="M723:M725"/>
    <mergeCell ref="N723:N725"/>
    <mergeCell ref="O723:O725"/>
    <mergeCell ref="Q723:Q725"/>
    <mergeCell ref="R723:R725"/>
    <mergeCell ref="S723:S725"/>
    <mergeCell ref="T723:T725"/>
    <mergeCell ref="U723:U725"/>
    <mergeCell ref="V723:V725"/>
    <mergeCell ref="W723:W725"/>
    <mergeCell ref="A726:A728"/>
    <mergeCell ref="B726:B728"/>
    <mergeCell ref="C726:C728"/>
    <mergeCell ref="D726:D728"/>
    <mergeCell ref="E726:E728"/>
    <mergeCell ref="L726:L728"/>
    <mergeCell ref="M726:M728"/>
    <mergeCell ref="N726:N728"/>
    <mergeCell ref="O726:O728"/>
    <mergeCell ref="Q726:Q728"/>
    <mergeCell ref="R726:R728"/>
    <mergeCell ref="S726:S728"/>
    <mergeCell ref="T726:T728"/>
    <mergeCell ref="U726:U728"/>
    <mergeCell ref="V726:V728"/>
    <mergeCell ref="W726:W728"/>
    <mergeCell ref="A717:A719"/>
    <mergeCell ref="B717:B719"/>
    <mergeCell ref="C717:C719"/>
    <mergeCell ref="D717:D719"/>
    <mergeCell ref="E717:E719"/>
    <mergeCell ref="L717:L719"/>
    <mergeCell ref="M717:M719"/>
    <mergeCell ref="N717:N719"/>
    <mergeCell ref="O717:O719"/>
    <mergeCell ref="Q717:Q719"/>
    <mergeCell ref="R717:R719"/>
    <mergeCell ref="S717:S719"/>
    <mergeCell ref="T717:T719"/>
    <mergeCell ref="U717:U719"/>
    <mergeCell ref="V717:V719"/>
    <mergeCell ref="W717:W719"/>
    <mergeCell ref="A720:A722"/>
    <mergeCell ref="B720:B722"/>
    <mergeCell ref="C720:C722"/>
    <mergeCell ref="D720:D722"/>
    <mergeCell ref="E720:E722"/>
    <mergeCell ref="L720:L722"/>
    <mergeCell ref="M720:M722"/>
    <mergeCell ref="N720:N722"/>
    <mergeCell ref="O720:O722"/>
    <mergeCell ref="Q720:Q722"/>
    <mergeCell ref="R720:R722"/>
    <mergeCell ref="S720:S722"/>
    <mergeCell ref="T720:T722"/>
    <mergeCell ref="U720:U722"/>
    <mergeCell ref="V720:V722"/>
    <mergeCell ref="W720:W722"/>
    <mergeCell ref="A711:A713"/>
    <mergeCell ref="B711:B713"/>
    <mergeCell ref="C711:C713"/>
    <mergeCell ref="D711:D713"/>
    <mergeCell ref="E711:E713"/>
    <mergeCell ref="L711:L713"/>
    <mergeCell ref="M711:M713"/>
    <mergeCell ref="N711:N713"/>
    <mergeCell ref="O711:O713"/>
    <mergeCell ref="Q711:Q713"/>
    <mergeCell ref="R711:R713"/>
    <mergeCell ref="S711:S713"/>
    <mergeCell ref="T711:T713"/>
    <mergeCell ref="U711:U713"/>
    <mergeCell ref="V711:V713"/>
    <mergeCell ref="W711:W713"/>
    <mergeCell ref="A714:A716"/>
    <mergeCell ref="B714:B716"/>
    <mergeCell ref="C714:C716"/>
    <mergeCell ref="D714:D716"/>
    <mergeCell ref="E714:E716"/>
    <mergeCell ref="L714:L716"/>
    <mergeCell ref="M714:M716"/>
    <mergeCell ref="N714:N716"/>
    <mergeCell ref="O714:O716"/>
    <mergeCell ref="Q714:Q716"/>
    <mergeCell ref="R714:R716"/>
    <mergeCell ref="S714:S716"/>
    <mergeCell ref="T714:T716"/>
    <mergeCell ref="U714:U716"/>
    <mergeCell ref="V714:V716"/>
    <mergeCell ref="W714:W716"/>
    <mergeCell ref="A705:A707"/>
    <mergeCell ref="B705:B707"/>
    <mergeCell ref="C705:C707"/>
    <mergeCell ref="D705:D707"/>
    <mergeCell ref="E705:E707"/>
    <mergeCell ref="L705:L707"/>
    <mergeCell ref="M705:M707"/>
    <mergeCell ref="N705:N707"/>
    <mergeCell ref="O705:O707"/>
    <mergeCell ref="Q705:Q707"/>
    <mergeCell ref="R705:R707"/>
    <mergeCell ref="S705:S707"/>
    <mergeCell ref="T705:T707"/>
    <mergeCell ref="U705:U707"/>
    <mergeCell ref="V705:V707"/>
    <mergeCell ref="W705:W707"/>
    <mergeCell ref="A708:A710"/>
    <mergeCell ref="B708:B710"/>
    <mergeCell ref="C708:C710"/>
    <mergeCell ref="D708:D710"/>
    <mergeCell ref="E708:E710"/>
    <mergeCell ref="L708:L710"/>
    <mergeCell ref="M708:M710"/>
    <mergeCell ref="N708:N710"/>
    <mergeCell ref="O708:O710"/>
    <mergeCell ref="Q708:Q710"/>
    <mergeCell ref="R708:R710"/>
    <mergeCell ref="S708:S710"/>
    <mergeCell ref="T708:T710"/>
    <mergeCell ref="U708:U710"/>
    <mergeCell ref="V708:V710"/>
    <mergeCell ref="W708:W710"/>
    <mergeCell ref="A699:A701"/>
    <mergeCell ref="B699:B701"/>
    <mergeCell ref="C699:C701"/>
    <mergeCell ref="D699:D701"/>
    <mergeCell ref="E699:E701"/>
    <mergeCell ref="L699:L701"/>
    <mergeCell ref="M699:M701"/>
    <mergeCell ref="N699:N701"/>
    <mergeCell ref="O699:O701"/>
    <mergeCell ref="Q699:Q701"/>
    <mergeCell ref="R699:R701"/>
    <mergeCell ref="S699:S701"/>
    <mergeCell ref="T699:T701"/>
    <mergeCell ref="U699:U701"/>
    <mergeCell ref="V699:V701"/>
    <mergeCell ref="W699:W701"/>
    <mergeCell ref="A702:A704"/>
    <mergeCell ref="B702:B704"/>
    <mergeCell ref="C702:C704"/>
    <mergeCell ref="D702:D704"/>
    <mergeCell ref="E702:E704"/>
    <mergeCell ref="L702:L704"/>
    <mergeCell ref="M702:M704"/>
    <mergeCell ref="N702:N704"/>
    <mergeCell ref="O702:O704"/>
    <mergeCell ref="Q702:Q704"/>
    <mergeCell ref="R702:R704"/>
    <mergeCell ref="S702:S704"/>
    <mergeCell ref="T702:T704"/>
    <mergeCell ref="U702:U704"/>
    <mergeCell ref="V702:V704"/>
    <mergeCell ref="W702:W704"/>
    <mergeCell ref="A693:A695"/>
    <mergeCell ref="B693:B695"/>
    <mergeCell ref="C693:C695"/>
    <mergeCell ref="D693:D695"/>
    <mergeCell ref="E693:E695"/>
    <mergeCell ref="L693:L695"/>
    <mergeCell ref="M693:M695"/>
    <mergeCell ref="N693:N695"/>
    <mergeCell ref="O693:O695"/>
    <mergeCell ref="Q693:Q695"/>
    <mergeCell ref="R693:R695"/>
    <mergeCell ref="S693:S695"/>
    <mergeCell ref="T693:T695"/>
    <mergeCell ref="U693:U695"/>
    <mergeCell ref="V693:V695"/>
    <mergeCell ref="W693:W695"/>
    <mergeCell ref="A696:A698"/>
    <mergeCell ref="B696:B698"/>
    <mergeCell ref="C696:C698"/>
    <mergeCell ref="D696:D698"/>
    <mergeCell ref="E696:E698"/>
    <mergeCell ref="L696:L698"/>
    <mergeCell ref="M696:M698"/>
    <mergeCell ref="N696:N698"/>
    <mergeCell ref="O696:O698"/>
    <mergeCell ref="Q696:Q698"/>
    <mergeCell ref="R696:R698"/>
    <mergeCell ref="S696:S698"/>
    <mergeCell ref="T696:T698"/>
    <mergeCell ref="U696:U698"/>
    <mergeCell ref="V696:V698"/>
    <mergeCell ref="W696:W698"/>
    <mergeCell ref="A687:A689"/>
    <mergeCell ref="B687:B689"/>
    <mergeCell ref="C687:C689"/>
    <mergeCell ref="D687:D689"/>
    <mergeCell ref="E687:E689"/>
    <mergeCell ref="L687:L689"/>
    <mergeCell ref="M687:M689"/>
    <mergeCell ref="N687:N689"/>
    <mergeCell ref="O687:O689"/>
    <mergeCell ref="Q687:Q689"/>
    <mergeCell ref="R687:R689"/>
    <mergeCell ref="S687:S689"/>
    <mergeCell ref="T687:T689"/>
    <mergeCell ref="U687:U689"/>
    <mergeCell ref="V687:V689"/>
    <mergeCell ref="W687:W689"/>
    <mergeCell ref="A690:A692"/>
    <mergeCell ref="B690:B692"/>
    <mergeCell ref="C690:C692"/>
    <mergeCell ref="D690:D692"/>
    <mergeCell ref="E690:E692"/>
    <mergeCell ref="L690:L692"/>
    <mergeCell ref="M690:M692"/>
    <mergeCell ref="N690:N692"/>
    <mergeCell ref="O690:O692"/>
    <mergeCell ref="Q690:Q692"/>
    <mergeCell ref="R690:R692"/>
    <mergeCell ref="S690:S692"/>
    <mergeCell ref="T690:T692"/>
    <mergeCell ref="U690:U692"/>
    <mergeCell ref="V690:V692"/>
    <mergeCell ref="W690:W692"/>
    <mergeCell ref="A681:A683"/>
    <mergeCell ref="B681:B683"/>
    <mergeCell ref="C681:C683"/>
    <mergeCell ref="D681:D683"/>
    <mergeCell ref="E681:E683"/>
    <mergeCell ref="L681:L683"/>
    <mergeCell ref="M681:M683"/>
    <mergeCell ref="N681:N683"/>
    <mergeCell ref="O681:O683"/>
    <mergeCell ref="Q681:Q683"/>
    <mergeCell ref="R681:R683"/>
    <mergeCell ref="S681:S683"/>
    <mergeCell ref="T681:T683"/>
    <mergeCell ref="U681:U683"/>
    <mergeCell ref="V681:V683"/>
    <mergeCell ref="W681:W683"/>
    <mergeCell ref="A684:A686"/>
    <mergeCell ref="B684:B686"/>
    <mergeCell ref="C684:C686"/>
    <mergeCell ref="D684:D686"/>
    <mergeCell ref="E684:E686"/>
    <mergeCell ref="L684:L686"/>
    <mergeCell ref="M684:M686"/>
    <mergeCell ref="N684:N686"/>
    <mergeCell ref="O684:O686"/>
    <mergeCell ref="Q684:Q686"/>
    <mergeCell ref="R684:R686"/>
    <mergeCell ref="S684:S686"/>
    <mergeCell ref="T684:T686"/>
    <mergeCell ref="U684:U686"/>
    <mergeCell ref="V684:V686"/>
    <mergeCell ref="W684:W686"/>
    <mergeCell ref="A675:A677"/>
    <mergeCell ref="B675:B677"/>
    <mergeCell ref="C675:C677"/>
    <mergeCell ref="D675:D677"/>
    <mergeCell ref="E675:E677"/>
    <mergeCell ref="L675:L677"/>
    <mergeCell ref="M675:M677"/>
    <mergeCell ref="N675:N677"/>
    <mergeCell ref="O675:O677"/>
    <mergeCell ref="Q675:Q677"/>
    <mergeCell ref="R675:R677"/>
    <mergeCell ref="S675:S677"/>
    <mergeCell ref="T675:T677"/>
    <mergeCell ref="U675:U677"/>
    <mergeCell ref="V675:V677"/>
    <mergeCell ref="W675:W677"/>
    <mergeCell ref="A678:A680"/>
    <mergeCell ref="B678:B680"/>
    <mergeCell ref="C678:C680"/>
    <mergeCell ref="D678:D680"/>
    <mergeCell ref="E678:E680"/>
    <mergeCell ref="L678:L680"/>
    <mergeCell ref="M678:M680"/>
    <mergeCell ref="N678:N680"/>
    <mergeCell ref="O678:O680"/>
    <mergeCell ref="Q678:Q680"/>
    <mergeCell ref="R678:R680"/>
    <mergeCell ref="S678:S680"/>
    <mergeCell ref="T678:T680"/>
    <mergeCell ref="U678:U680"/>
    <mergeCell ref="V678:V680"/>
    <mergeCell ref="W678:W680"/>
    <mergeCell ref="A669:A671"/>
    <mergeCell ref="B669:B671"/>
    <mergeCell ref="C669:C671"/>
    <mergeCell ref="D669:D671"/>
    <mergeCell ref="E669:E671"/>
    <mergeCell ref="L669:L671"/>
    <mergeCell ref="M669:M671"/>
    <mergeCell ref="N669:N671"/>
    <mergeCell ref="O669:O671"/>
    <mergeCell ref="Q669:Q671"/>
    <mergeCell ref="R669:R671"/>
    <mergeCell ref="S669:S671"/>
    <mergeCell ref="T669:T671"/>
    <mergeCell ref="U669:U671"/>
    <mergeCell ref="V669:V671"/>
    <mergeCell ref="W669:W671"/>
    <mergeCell ref="A672:A674"/>
    <mergeCell ref="B672:B674"/>
    <mergeCell ref="C672:C674"/>
    <mergeCell ref="D672:D674"/>
    <mergeCell ref="E672:E674"/>
    <mergeCell ref="L672:L674"/>
    <mergeCell ref="M672:M674"/>
    <mergeCell ref="N672:N674"/>
    <mergeCell ref="O672:O674"/>
    <mergeCell ref="Q672:Q674"/>
    <mergeCell ref="R672:R674"/>
    <mergeCell ref="S672:S674"/>
    <mergeCell ref="T672:T674"/>
    <mergeCell ref="U672:U674"/>
    <mergeCell ref="V672:V674"/>
    <mergeCell ref="W672:W674"/>
    <mergeCell ref="A663:A665"/>
    <mergeCell ref="B663:B665"/>
    <mergeCell ref="C663:C665"/>
    <mergeCell ref="D663:D665"/>
    <mergeCell ref="E663:E665"/>
    <mergeCell ref="L663:L665"/>
    <mergeCell ref="M663:M665"/>
    <mergeCell ref="N663:N665"/>
    <mergeCell ref="O663:O665"/>
    <mergeCell ref="Q663:Q665"/>
    <mergeCell ref="R663:R665"/>
    <mergeCell ref="S663:S665"/>
    <mergeCell ref="T663:T665"/>
    <mergeCell ref="U663:U665"/>
    <mergeCell ref="V663:V665"/>
    <mergeCell ref="W663:W665"/>
    <mergeCell ref="A666:A668"/>
    <mergeCell ref="B666:B668"/>
    <mergeCell ref="C666:C668"/>
    <mergeCell ref="D666:D668"/>
    <mergeCell ref="E666:E668"/>
    <mergeCell ref="L666:L668"/>
    <mergeCell ref="M666:M668"/>
    <mergeCell ref="N666:N668"/>
    <mergeCell ref="O666:O668"/>
    <mergeCell ref="Q666:Q668"/>
    <mergeCell ref="R666:R668"/>
    <mergeCell ref="S666:S668"/>
    <mergeCell ref="T666:T668"/>
    <mergeCell ref="U666:U668"/>
    <mergeCell ref="V666:V668"/>
    <mergeCell ref="W666:W668"/>
    <mergeCell ref="A657:A659"/>
    <mergeCell ref="B657:B659"/>
    <mergeCell ref="C657:C659"/>
    <mergeCell ref="D657:D659"/>
    <mergeCell ref="E657:E659"/>
    <mergeCell ref="L657:L659"/>
    <mergeCell ref="M657:M659"/>
    <mergeCell ref="N657:N659"/>
    <mergeCell ref="O657:O659"/>
    <mergeCell ref="Q657:Q659"/>
    <mergeCell ref="R657:R659"/>
    <mergeCell ref="S657:S659"/>
    <mergeCell ref="T657:T659"/>
    <mergeCell ref="U657:U659"/>
    <mergeCell ref="V657:V659"/>
    <mergeCell ref="W657:W659"/>
    <mergeCell ref="A660:A662"/>
    <mergeCell ref="B660:B662"/>
    <mergeCell ref="C660:C662"/>
    <mergeCell ref="D660:D662"/>
    <mergeCell ref="E660:E662"/>
    <mergeCell ref="L660:L662"/>
    <mergeCell ref="M660:M662"/>
    <mergeCell ref="N660:N662"/>
    <mergeCell ref="O660:O662"/>
    <mergeCell ref="Q660:Q662"/>
    <mergeCell ref="R660:R662"/>
    <mergeCell ref="S660:S662"/>
    <mergeCell ref="T660:T662"/>
    <mergeCell ref="U660:U662"/>
    <mergeCell ref="V660:V662"/>
    <mergeCell ref="W660:W662"/>
    <mergeCell ref="A651:A653"/>
    <mergeCell ref="B651:B653"/>
    <mergeCell ref="C651:C653"/>
    <mergeCell ref="D651:D653"/>
    <mergeCell ref="E651:E653"/>
    <mergeCell ref="L651:L653"/>
    <mergeCell ref="M651:M653"/>
    <mergeCell ref="N651:N653"/>
    <mergeCell ref="O651:O653"/>
    <mergeCell ref="Q651:Q653"/>
    <mergeCell ref="R651:R653"/>
    <mergeCell ref="S651:S653"/>
    <mergeCell ref="T651:T653"/>
    <mergeCell ref="U651:U653"/>
    <mergeCell ref="V651:V653"/>
    <mergeCell ref="W651:W653"/>
    <mergeCell ref="A654:A656"/>
    <mergeCell ref="B654:B656"/>
    <mergeCell ref="C654:C656"/>
    <mergeCell ref="D654:D656"/>
    <mergeCell ref="E654:E656"/>
    <mergeCell ref="L654:L656"/>
    <mergeCell ref="M654:M656"/>
    <mergeCell ref="N654:N656"/>
    <mergeCell ref="O654:O656"/>
    <mergeCell ref="Q654:Q656"/>
    <mergeCell ref="R654:R656"/>
    <mergeCell ref="S654:S656"/>
    <mergeCell ref="T654:T656"/>
    <mergeCell ref="U654:U656"/>
    <mergeCell ref="V654:V656"/>
    <mergeCell ref="W654:W656"/>
    <mergeCell ref="A645:A647"/>
    <mergeCell ref="B645:B647"/>
    <mergeCell ref="C645:C647"/>
    <mergeCell ref="D645:D647"/>
    <mergeCell ref="E645:E647"/>
    <mergeCell ref="L645:L647"/>
    <mergeCell ref="M645:M647"/>
    <mergeCell ref="N645:N647"/>
    <mergeCell ref="O645:O647"/>
    <mergeCell ref="Q645:Q647"/>
    <mergeCell ref="R645:R647"/>
    <mergeCell ref="S645:S647"/>
    <mergeCell ref="T645:T647"/>
    <mergeCell ref="U645:U647"/>
    <mergeCell ref="V645:V647"/>
    <mergeCell ref="W645:W647"/>
    <mergeCell ref="A648:A650"/>
    <mergeCell ref="B648:B650"/>
    <mergeCell ref="C648:C650"/>
    <mergeCell ref="D648:D650"/>
    <mergeCell ref="E648:E650"/>
    <mergeCell ref="L648:L650"/>
    <mergeCell ref="M648:M650"/>
    <mergeCell ref="N648:N650"/>
    <mergeCell ref="O648:O650"/>
    <mergeCell ref="Q648:Q650"/>
    <mergeCell ref="R648:R650"/>
    <mergeCell ref="S648:S650"/>
    <mergeCell ref="T648:T650"/>
    <mergeCell ref="U648:U650"/>
    <mergeCell ref="V648:V650"/>
    <mergeCell ref="W648:W650"/>
    <mergeCell ref="A639:A641"/>
    <mergeCell ref="B639:B641"/>
    <mergeCell ref="C639:C641"/>
    <mergeCell ref="D639:D641"/>
    <mergeCell ref="E639:E641"/>
    <mergeCell ref="L639:L641"/>
    <mergeCell ref="M639:M641"/>
    <mergeCell ref="N639:N641"/>
    <mergeCell ref="O639:O641"/>
    <mergeCell ref="Q639:Q641"/>
    <mergeCell ref="R639:R641"/>
    <mergeCell ref="S639:S641"/>
    <mergeCell ref="T639:T641"/>
    <mergeCell ref="U639:U641"/>
    <mergeCell ref="V639:V641"/>
    <mergeCell ref="W639:W641"/>
    <mergeCell ref="A642:A644"/>
    <mergeCell ref="B642:B644"/>
    <mergeCell ref="C642:C644"/>
    <mergeCell ref="D642:D644"/>
    <mergeCell ref="E642:E644"/>
    <mergeCell ref="L642:L644"/>
    <mergeCell ref="M642:M644"/>
    <mergeCell ref="N642:N644"/>
    <mergeCell ref="O642:O644"/>
    <mergeCell ref="Q642:Q644"/>
    <mergeCell ref="R642:R644"/>
    <mergeCell ref="S642:S644"/>
    <mergeCell ref="T642:T644"/>
    <mergeCell ref="U642:U644"/>
    <mergeCell ref="V642:V644"/>
    <mergeCell ref="W642:W644"/>
    <mergeCell ref="A633:A635"/>
    <mergeCell ref="B633:B635"/>
    <mergeCell ref="C633:C635"/>
    <mergeCell ref="D633:D635"/>
    <mergeCell ref="E633:E635"/>
    <mergeCell ref="L633:L635"/>
    <mergeCell ref="M633:M635"/>
    <mergeCell ref="N633:N635"/>
    <mergeCell ref="O633:O635"/>
    <mergeCell ref="Q633:Q635"/>
    <mergeCell ref="R633:R635"/>
    <mergeCell ref="S633:S635"/>
    <mergeCell ref="T633:T635"/>
    <mergeCell ref="U633:U635"/>
    <mergeCell ref="V633:V635"/>
    <mergeCell ref="W633:W635"/>
    <mergeCell ref="A636:A638"/>
    <mergeCell ref="B636:B638"/>
    <mergeCell ref="C636:C638"/>
    <mergeCell ref="D636:D638"/>
    <mergeCell ref="E636:E638"/>
    <mergeCell ref="L636:L638"/>
    <mergeCell ref="M636:M638"/>
    <mergeCell ref="N636:N638"/>
    <mergeCell ref="O636:O638"/>
    <mergeCell ref="Q636:Q638"/>
    <mergeCell ref="R636:R638"/>
    <mergeCell ref="S636:S638"/>
    <mergeCell ref="T636:T638"/>
    <mergeCell ref="U636:U638"/>
    <mergeCell ref="V636:V638"/>
    <mergeCell ref="W636:W638"/>
    <mergeCell ref="A627:A629"/>
    <mergeCell ref="B627:B629"/>
    <mergeCell ref="C627:C629"/>
    <mergeCell ref="D627:D629"/>
    <mergeCell ref="E627:E629"/>
    <mergeCell ref="L627:L629"/>
    <mergeCell ref="M627:M629"/>
    <mergeCell ref="N627:N629"/>
    <mergeCell ref="O627:O629"/>
    <mergeCell ref="Q627:Q629"/>
    <mergeCell ref="R627:R629"/>
    <mergeCell ref="S627:S629"/>
    <mergeCell ref="T627:T629"/>
    <mergeCell ref="U627:U629"/>
    <mergeCell ref="V627:V629"/>
    <mergeCell ref="W627:W629"/>
    <mergeCell ref="A630:A632"/>
    <mergeCell ref="B630:B632"/>
    <mergeCell ref="C630:C632"/>
    <mergeCell ref="D630:D632"/>
    <mergeCell ref="E630:E632"/>
    <mergeCell ref="L630:L632"/>
    <mergeCell ref="M630:M632"/>
    <mergeCell ref="N630:N632"/>
    <mergeCell ref="O630:O632"/>
    <mergeCell ref="Q630:Q632"/>
    <mergeCell ref="R630:R632"/>
    <mergeCell ref="S630:S632"/>
    <mergeCell ref="T630:T632"/>
    <mergeCell ref="U630:U632"/>
    <mergeCell ref="V630:V632"/>
    <mergeCell ref="W630:W632"/>
    <mergeCell ref="A621:A623"/>
    <mergeCell ref="B621:B623"/>
    <mergeCell ref="C621:C623"/>
    <mergeCell ref="D621:D623"/>
    <mergeCell ref="E621:E623"/>
    <mergeCell ref="L621:L623"/>
    <mergeCell ref="M621:M623"/>
    <mergeCell ref="N621:N623"/>
    <mergeCell ref="O621:O623"/>
    <mergeCell ref="Q621:Q623"/>
    <mergeCell ref="R621:R623"/>
    <mergeCell ref="S621:S623"/>
    <mergeCell ref="T621:T623"/>
    <mergeCell ref="U621:U623"/>
    <mergeCell ref="V621:V623"/>
    <mergeCell ref="W621:W623"/>
    <mergeCell ref="A624:A626"/>
    <mergeCell ref="B624:B626"/>
    <mergeCell ref="C624:C626"/>
    <mergeCell ref="D624:D626"/>
    <mergeCell ref="E624:E626"/>
    <mergeCell ref="L624:L626"/>
    <mergeCell ref="M624:M626"/>
    <mergeCell ref="N624:N626"/>
    <mergeCell ref="O624:O626"/>
    <mergeCell ref="Q624:Q626"/>
    <mergeCell ref="R624:R626"/>
    <mergeCell ref="S624:S626"/>
    <mergeCell ref="T624:T626"/>
    <mergeCell ref="U624:U626"/>
    <mergeCell ref="V624:V626"/>
    <mergeCell ref="W624:W626"/>
    <mergeCell ref="A615:A617"/>
    <mergeCell ref="B615:B617"/>
    <mergeCell ref="C615:C617"/>
    <mergeCell ref="D615:D617"/>
    <mergeCell ref="E615:E617"/>
    <mergeCell ref="L615:L617"/>
    <mergeCell ref="M615:M617"/>
    <mergeCell ref="N615:N617"/>
    <mergeCell ref="O615:O617"/>
    <mergeCell ref="Q615:Q617"/>
    <mergeCell ref="R615:R617"/>
    <mergeCell ref="S615:S617"/>
    <mergeCell ref="T615:T617"/>
    <mergeCell ref="U615:U617"/>
    <mergeCell ref="V615:V617"/>
    <mergeCell ref="W615:W617"/>
    <mergeCell ref="A618:A620"/>
    <mergeCell ref="B618:B620"/>
    <mergeCell ref="C618:C620"/>
    <mergeCell ref="D618:D620"/>
    <mergeCell ref="E618:E620"/>
    <mergeCell ref="L618:L620"/>
    <mergeCell ref="M618:M620"/>
    <mergeCell ref="N618:N620"/>
    <mergeCell ref="O618:O620"/>
    <mergeCell ref="Q618:Q620"/>
    <mergeCell ref="R618:R620"/>
    <mergeCell ref="S618:S620"/>
    <mergeCell ref="T618:T620"/>
    <mergeCell ref="U618:U620"/>
    <mergeCell ref="V618:V620"/>
    <mergeCell ref="W618:W620"/>
    <mergeCell ref="A609:A611"/>
    <mergeCell ref="B609:B611"/>
    <mergeCell ref="C609:C611"/>
    <mergeCell ref="D609:D611"/>
    <mergeCell ref="E609:E611"/>
    <mergeCell ref="L609:L611"/>
    <mergeCell ref="M609:M611"/>
    <mergeCell ref="N609:N611"/>
    <mergeCell ref="O609:O611"/>
    <mergeCell ref="Q609:Q611"/>
    <mergeCell ref="R609:R611"/>
    <mergeCell ref="S609:S611"/>
    <mergeCell ref="T609:T611"/>
    <mergeCell ref="U609:U611"/>
    <mergeCell ref="V609:V611"/>
    <mergeCell ref="W609:W611"/>
    <mergeCell ref="A612:A614"/>
    <mergeCell ref="B612:B614"/>
    <mergeCell ref="C612:C614"/>
    <mergeCell ref="D612:D614"/>
    <mergeCell ref="E612:E614"/>
    <mergeCell ref="L612:L614"/>
    <mergeCell ref="M612:M614"/>
    <mergeCell ref="N612:N614"/>
    <mergeCell ref="O612:O614"/>
    <mergeCell ref="Q612:Q614"/>
    <mergeCell ref="R612:R614"/>
    <mergeCell ref="S612:S614"/>
    <mergeCell ref="T612:T614"/>
    <mergeCell ref="U612:U614"/>
    <mergeCell ref="V612:V614"/>
    <mergeCell ref="W612:W614"/>
    <mergeCell ref="A603:A605"/>
    <mergeCell ref="B603:B605"/>
    <mergeCell ref="C603:C605"/>
    <mergeCell ref="D603:D605"/>
    <mergeCell ref="E603:E605"/>
    <mergeCell ref="L603:L605"/>
    <mergeCell ref="M603:M605"/>
    <mergeCell ref="N603:N605"/>
    <mergeCell ref="O603:O605"/>
    <mergeCell ref="Q603:Q605"/>
    <mergeCell ref="R603:R605"/>
    <mergeCell ref="S603:S605"/>
    <mergeCell ref="T603:T605"/>
    <mergeCell ref="U603:U605"/>
    <mergeCell ref="V603:V605"/>
    <mergeCell ref="W603:W605"/>
    <mergeCell ref="A606:A608"/>
    <mergeCell ref="B606:B608"/>
    <mergeCell ref="C606:C608"/>
    <mergeCell ref="D606:D608"/>
    <mergeCell ref="E606:E608"/>
    <mergeCell ref="L606:L608"/>
    <mergeCell ref="M606:M608"/>
    <mergeCell ref="N606:N608"/>
    <mergeCell ref="O606:O608"/>
    <mergeCell ref="Q606:Q608"/>
    <mergeCell ref="R606:R608"/>
    <mergeCell ref="S606:S608"/>
    <mergeCell ref="T606:T608"/>
    <mergeCell ref="U606:U608"/>
    <mergeCell ref="V606:V608"/>
    <mergeCell ref="W606:W608"/>
    <mergeCell ref="A597:A599"/>
    <mergeCell ref="B597:B599"/>
    <mergeCell ref="C597:C599"/>
    <mergeCell ref="D597:D599"/>
    <mergeCell ref="E597:E599"/>
    <mergeCell ref="L597:L599"/>
    <mergeCell ref="M597:M599"/>
    <mergeCell ref="N597:N599"/>
    <mergeCell ref="O597:O599"/>
    <mergeCell ref="Q597:Q599"/>
    <mergeCell ref="R597:R599"/>
    <mergeCell ref="S597:S599"/>
    <mergeCell ref="T597:T599"/>
    <mergeCell ref="U597:U599"/>
    <mergeCell ref="V597:V599"/>
    <mergeCell ref="W597:W599"/>
    <mergeCell ref="A600:A602"/>
    <mergeCell ref="B600:B602"/>
    <mergeCell ref="C600:C602"/>
    <mergeCell ref="D600:D602"/>
    <mergeCell ref="E600:E602"/>
    <mergeCell ref="L600:L602"/>
    <mergeCell ref="M600:M602"/>
    <mergeCell ref="N600:N602"/>
    <mergeCell ref="O600:O602"/>
    <mergeCell ref="Q600:Q602"/>
    <mergeCell ref="R600:R602"/>
    <mergeCell ref="S600:S602"/>
    <mergeCell ref="T600:T602"/>
    <mergeCell ref="U600:U602"/>
    <mergeCell ref="V600:V602"/>
    <mergeCell ref="W600:W602"/>
    <mergeCell ref="A591:A593"/>
    <mergeCell ref="B591:B593"/>
    <mergeCell ref="C591:C593"/>
    <mergeCell ref="D591:D593"/>
    <mergeCell ref="E591:E593"/>
    <mergeCell ref="L591:L593"/>
    <mergeCell ref="M591:M593"/>
    <mergeCell ref="N591:N593"/>
    <mergeCell ref="O591:O593"/>
    <mergeCell ref="Q591:Q593"/>
    <mergeCell ref="R591:R593"/>
    <mergeCell ref="S591:S593"/>
    <mergeCell ref="T591:T593"/>
    <mergeCell ref="U591:U593"/>
    <mergeCell ref="V591:V593"/>
    <mergeCell ref="W591:W593"/>
    <mergeCell ref="A594:A596"/>
    <mergeCell ref="B594:B596"/>
    <mergeCell ref="C594:C596"/>
    <mergeCell ref="D594:D596"/>
    <mergeCell ref="E594:E596"/>
    <mergeCell ref="L594:L596"/>
    <mergeCell ref="M594:M596"/>
    <mergeCell ref="N594:N596"/>
    <mergeCell ref="O594:O596"/>
    <mergeCell ref="Q594:Q596"/>
    <mergeCell ref="R594:R596"/>
    <mergeCell ref="S594:S596"/>
    <mergeCell ref="T594:T596"/>
    <mergeCell ref="U594:U596"/>
    <mergeCell ref="V594:V596"/>
    <mergeCell ref="W594:W596"/>
    <mergeCell ref="A585:A587"/>
    <mergeCell ref="B585:B587"/>
    <mergeCell ref="C585:C587"/>
    <mergeCell ref="D585:D587"/>
    <mergeCell ref="E585:E587"/>
    <mergeCell ref="L585:L587"/>
    <mergeCell ref="M585:M587"/>
    <mergeCell ref="N585:N587"/>
    <mergeCell ref="O585:O587"/>
    <mergeCell ref="Q585:Q587"/>
    <mergeCell ref="R585:R587"/>
    <mergeCell ref="S585:S587"/>
    <mergeCell ref="T585:T587"/>
    <mergeCell ref="U585:U587"/>
    <mergeCell ref="V585:V587"/>
    <mergeCell ref="W585:W587"/>
    <mergeCell ref="A588:A590"/>
    <mergeCell ref="B588:B590"/>
    <mergeCell ref="C588:C590"/>
    <mergeCell ref="D588:D590"/>
    <mergeCell ref="E588:E590"/>
    <mergeCell ref="L588:L590"/>
    <mergeCell ref="M588:M590"/>
    <mergeCell ref="N588:N590"/>
    <mergeCell ref="O588:O590"/>
    <mergeCell ref="Q588:Q590"/>
    <mergeCell ref="R588:R590"/>
    <mergeCell ref="S588:S590"/>
    <mergeCell ref="T588:T590"/>
    <mergeCell ref="U588:U590"/>
    <mergeCell ref="V588:V590"/>
    <mergeCell ref="W588:W590"/>
    <mergeCell ref="A579:A581"/>
    <mergeCell ref="B579:B581"/>
    <mergeCell ref="C579:C581"/>
    <mergeCell ref="D579:D581"/>
    <mergeCell ref="E579:E581"/>
    <mergeCell ref="L579:L581"/>
    <mergeCell ref="M579:M581"/>
    <mergeCell ref="N579:N581"/>
    <mergeCell ref="O579:O581"/>
    <mergeCell ref="Q579:Q581"/>
    <mergeCell ref="R579:R581"/>
    <mergeCell ref="S579:S581"/>
    <mergeCell ref="T579:T581"/>
    <mergeCell ref="U579:U581"/>
    <mergeCell ref="V579:V581"/>
    <mergeCell ref="W579:W581"/>
    <mergeCell ref="A582:A584"/>
    <mergeCell ref="B582:B584"/>
    <mergeCell ref="C582:C584"/>
    <mergeCell ref="D582:D584"/>
    <mergeCell ref="E582:E584"/>
    <mergeCell ref="L582:L584"/>
    <mergeCell ref="M582:M584"/>
    <mergeCell ref="N582:N584"/>
    <mergeCell ref="O582:O584"/>
    <mergeCell ref="Q582:Q584"/>
    <mergeCell ref="R582:R584"/>
    <mergeCell ref="S582:S584"/>
    <mergeCell ref="T582:T584"/>
    <mergeCell ref="U582:U584"/>
    <mergeCell ref="V582:V584"/>
    <mergeCell ref="W582:W584"/>
    <mergeCell ref="A573:A575"/>
    <mergeCell ref="B573:B575"/>
    <mergeCell ref="C573:C575"/>
    <mergeCell ref="D573:D575"/>
    <mergeCell ref="E573:E575"/>
    <mergeCell ref="L573:L575"/>
    <mergeCell ref="M573:M575"/>
    <mergeCell ref="N573:N575"/>
    <mergeCell ref="O573:O575"/>
    <mergeCell ref="Q573:Q575"/>
    <mergeCell ref="R573:R575"/>
    <mergeCell ref="S573:S575"/>
    <mergeCell ref="T573:T575"/>
    <mergeCell ref="U573:U575"/>
    <mergeCell ref="V573:V575"/>
    <mergeCell ref="W573:W575"/>
    <mergeCell ref="A576:A578"/>
    <mergeCell ref="B576:B578"/>
    <mergeCell ref="C576:C578"/>
    <mergeCell ref="D576:D578"/>
    <mergeCell ref="E576:E578"/>
    <mergeCell ref="L576:L578"/>
    <mergeCell ref="M576:M578"/>
    <mergeCell ref="N576:N578"/>
    <mergeCell ref="O576:O578"/>
    <mergeCell ref="Q576:Q578"/>
    <mergeCell ref="R576:R578"/>
    <mergeCell ref="S576:S578"/>
    <mergeCell ref="T576:T578"/>
    <mergeCell ref="U576:U578"/>
    <mergeCell ref="V576:V578"/>
    <mergeCell ref="W576:W578"/>
    <mergeCell ref="A567:A569"/>
    <mergeCell ref="B567:B569"/>
    <mergeCell ref="C567:C569"/>
    <mergeCell ref="D567:D569"/>
    <mergeCell ref="E567:E569"/>
    <mergeCell ref="L567:L569"/>
    <mergeCell ref="M567:M569"/>
    <mergeCell ref="N567:N569"/>
    <mergeCell ref="O567:O569"/>
    <mergeCell ref="Q567:Q569"/>
    <mergeCell ref="R567:R569"/>
    <mergeCell ref="S567:S569"/>
    <mergeCell ref="T567:T569"/>
    <mergeCell ref="U567:U569"/>
    <mergeCell ref="V567:V569"/>
    <mergeCell ref="W567:W569"/>
    <mergeCell ref="A570:A572"/>
    <mergeCell ref="B570:B572"/>
    <mergeCell ref="C570:C572"/>
    <mergeCell ref="D570:D572"/>
    <mergeCell ref="E570:E572"/>
    <mergeCell ref="L570:L572"/>
    <mergeCell ref="M570:M572"/>
    <mergeCell ref="N570:N572"/>
    <mergeCell ref="O570:O572"/>
    <mergeCell ref="Q570:Q572"/>
    <mergeCell ref="R570:R572"/>
    <mergeCell ref="S570:S572"/>
    <mergeCell ref="T570:T572"/>
    <mergeCell ref="U570:U572"/>
    <mergeCell ref="V570:V572"/>
    <mergeCell ref="W570:W572"/>
    <mergeCell ref="A561:A563"/>
    <mergeCell ref="B561:B563"/>
    <mergeCell ref="C561:C563"/>
    <mergeCell ref="D561:D563"/>
    <mergeCell ref="E561:E563"/>
    <mergeCell ref="L561:L563"/>
    <mergeCell ref="M561:M563"/>
    <mergeCell ref="N561:N563"/>
    <mergeCell ref="O561:O563"/>
    <mergeCell ref="Q561:Q563"/>
    <mergeCell ref="R561:R563"/>
    <mergeCell ref="S561:S563"/>
    <mergeCell ref="T561:T563"/>
    <mergeCell ref="U561:U563"/>
    <mergeCell ref="V561:V563"/>
    <mergeCell ref="W561:W563"/>
    <mergeCell ref="A564:A566"/>
    <mergeCell ref="B564:B566"/>
    <mergeCell ref="C564:C566"/>
    <mergeCell ref="D564:D566"/>
    <mergeCell ref="E564:E566"/>
    <mergeCell ref="L564:L566"/>
    <mergeCell ref="M564:M566"/>
    <mergeCell ref="N564:N566"/>
    <mergeCell ref="O564:O566"/>
    <mergeCell ref="Q564:Q566"/>
    <mergeCell ref="R564:R566"/>
    <mergeCell ref="S564:S566"/>
    <mergeCell ref="T564:T566"/>
    <mergeCell ref="U564:U566"/>
    <mergeCell ref="V564:V566"/>
    <mergeCell ref="W564:W566"/>
    <mergeCell ref="A555:A557"/>
    <mergeCell ref="B555:B557"/>
    <mergeCell ref="C555:C557"/>
    <mergeCell ref="D555:D557"/>
    <mergeCell ref="E555:E557"/>
    <mergeCell ref="L555:L557"/>
    <mergeCell ref="M555:M557"/>
    <mergeCell ref="N555:N557"/>
    <mergeCell ref="O555:O557"/>
    <mergeCell ref="Q555:Q557"/>
    <mergeCell ref="R555:R557"/>
    <mergeCell ref="S555:S557"/>
    <mergeCell ref="T555:T557"/>
    <mergeCell ref="U555:U557"/>
    <mergeCell ref="V555:V557"/>
    <mergeCell ref="W555:W557"/>
    <mergeCell ref="A558:A560"/>
    <mergeCell ref="B558:B560"/>
    <mergeCell ref="C558:C560"/>
    <mergeCell ref="D558:D560"/>
    <mergeCell ref="E558:E560"/>
    <mergeCell ref="L558:L560"/>
    <mergeCell ref="M558:M560"/>
    <mergeCell ref="N558:N560"/>
    <mergeCell ref="O558:O560"/>
    <mergeCell ref="Q558:Q560"/>
    <mergeCell ref="R558:R560"/>
    <mergeCell ref="S558:S560"/>
    <mergeCell ref="T558:T560"/>
    <mergeCell ref="U558:U560"/>
    <mergeCell ref="V558:V560"/>
    <mergeCell ref="W558:W560"/>
    <mergeCell ref="A549:A551"/>
    <mergeCell ref="B549:B551"/>
    <mergeCell ref="C549:C551"/>
    <mergeCell ref="D549:D551"/>
    <mergeCell ref="E549:E551"/>
    <mergeCell ref="L549:L551"/>
    <mergeCell ref="M549:M551"/>
    <mergeCell ref="N549:N551"/>
    <mergeCell ref="O549:O551"/>
    <mergeCell ref="Q549:Q551"/>
    <mergeCell ref="R549:R551"/>
    <mergeCell ref="S549:S551"/>
    <mergeCell ref="T549:T551"/>
    <mergeCell ref="U549:U551"/>
    <mergeCell ref="V549:V551"/>
    <mergeCell ref="W549:W551"/>
    <mergeCell ref="A552:A554"/>
    <mergeCell ref="B552:B554"/>
    <mergeCell ref="C552:C554"/>
    <mergeCell ref="D552:D554"/>
    <mergeCell ref="E552:E554"/>
    <mergeCell ref="L552:L554"/>
    <mergeCell ref="M552:M554"/>
    <mergeCell ref="N552:N554"/>
    <mergeCell ref="O552:O554"/>
    <mergeCell ref="Q552:Q554"/>
    <mergeCell ref="R552:R554"/>
    <mergeCell ref="S552:S554"/>
    <mergeCell ref="T552:T554"/>
    <mergeCell ref="U552:U554"/>
    <mergeCell ref="V552:V554"/>
    <mergeCell ref="W552:W554"/>
    <mergeCell ref="A543:A545"/>
    <mergeCell ref="B543:B545"/>
    <mergeCell ref="C543:C545"/>
    <mergeCell ref="D543:D545"/>
    <mergeCell ref="E543:E545"/>
    <mergeCell ref="L543:L545"/>
    <mergeCell ref="M543:M545"/>
    <mergeCell ref="N543:N545"/>
    <mergeCell ref="O543:O545"/>
    <mergeCell ref="Q543:Q545"/>
    <mergeCell ref="R543:R545"/>
    <mergeCell ref="S543:S545"/>
    <mergeCell ref="T543:T545"/>
    <mergeCell ref="U543:U545"/>
    <mergeCell ref="V543:V545"/>
    <mergeCell ref="W543:W545"/>
    <mergeCell ref="A546:A548"/>
    <mergeCell ref="B546:B548"/>
    <mergeCell ref="C546:C548"/>
    <mergeCell ref="D546:D548"/>
    <mergeCell ref="E546:E548"/>
    <mergeCell ref="L546:L548"/>
    <mergeCell ref="M546:M548"/>
    <mergeCell ref="N546:N548"/>
    <mergeCell ref="O546:O548"/>
    <mergeCell ref="Q546:Q548"/>
    <mergeCell ref="R546:R548"/>
    <mergeCell ref="S546:S548"/>
    <mergeCell ref="T546:T548"/>
    <mergeCell ref="U546:U548"/>
    <mergeCell ref="V546:V548"/>
    <mergeCell ref="W546:W548"/>
    <mergeCell ref="A537:A539"/>
    <mergeCell ref="B537:B539"/>
    <mergeCell ref="C537:C539"/>
    <mergeCell ref="D537:D539"/>
    <mergeCell ref="E537:E539"/>
    <mergeCell ref="L537:L539"/>
    <mergeCell ref="M537:M539"/>
    <mergeCell ref="N537:N539"/>
    <mergeCell ref="O537:O539"/>
    <mergeCell ref="Q537:Q539"/>
    <mergeCell ref="R537:R539"/>
    <mergeCell ref="S537:S539"/>
    <mergeCell ref="T537:T539"/>
    <mergeCell ref="U537:U539"/>
    <mergeCell ref="V537:V539"/>
    <mergeCell ref="W537:W539"/>
    <mergeCell ref="A540:A542"/>
    <mergeCell ref="B540:B542"/>
    <mergeCell ref="C540:C542"/>
    <mergeCell ref="D540:D542"/>
    <mergeCell ref="E540:E542"/>
    <mergeCell ref="L540:L542"/>
    <mergeCell ref="M540:M542"/>
    <mergeCell ref="N540:N542"/>
    <mergeCell ref="O540:O542"/>
    <mergeCell ref="Q540:Q542"/>
    <mergeCell ref="R540:R542"/>
    <mergeCell ref="S540:S542"/>
    <mergeCell ref="T540:T542"/>
    <mergeCell ref="U540:U542"/>
    <mergeCell ref="V540:V542"/>
    <mergeCell ref="W540:W542"/>
    <mergeCell ref="A531:A533"/>
    <mergeCell ref="B531:B533"/>
    <mergeCell ref="C531:C533"/>
    <mergeCell ref="D531:D533"/>
    <mergeCell ref="E531:E533"/>
    <mergeCell ref="L531:L533"/>
    <mergeCell ref="M531:M533"/>
    <mergeCell ref="N531:N533"/>
    <mergeCell ref="O531:O533"/>
    <mergeCell ref="Q531:Q533"/>
    <mergeCell ref="R531:R533"/>
    <mergeCell ref="S531:S533"/>
    <mergeCell ref="T531:T533"/>
    <mergeCell ref="U531:U533"/>
    <mergeCell ref="V531:V533"/>
    <mergeCell ref="W531:W533"/>
    <mergeCell ref="A534:A536"/>
    <mergeCell ref="B534:B536"/>
    <mergeCell ref="C534:C536"/>
    <mergeCell ref="D534:D536"/>
    <mergeCell ref="E534:E536"/>
    <mergeCell ref="L534:L536"/>
    <mergeCell ref="M534:M536"/>
    <mergeCell ref="N534:N536"/>
    <mergeCell ref="O534:O536"/>
    <mergeCell ref="Q534:Q536"/>
    <mergeCell ref="R534:R536"/>
    <mergeCell ref="S534:S536"/>
    <mergeCell ref="T534:T536"/>
    <mergeCell ref="U534:U536"/>
    <mergeCell ref="V534:V536"/>
    <mergeCell ref="W534:W536"/>
    <mergeCell ref="A525:A527"/>
    <mergeCell ref="B525:B527"/>
    <mergeCell ref="C525:C527"/>
    <mergeCell ref="D525:D527"/>
    <mergeCell ref="E525:E527"/>
    <mergeCell ref="L525:L527"/>
    <mergeCell ref="M525:M527"/>
    <mergeCell ref="N525:N527"/>
    <mergeCell ref="O525:O527"/>
    <mergeCell ref="Q525:Q527"/>
    <mergeCell ref="R525:R527"/>
    <mergeCell ref="S525:S527"/>
    <mergeCell ref="T525:T527"/>
    <mergeCell ref="U525:U527"/>
    <mergeCell ref="V525:V527"/>
    <mergeCell ref="W525:W527"/>
    <mergeCell ref="A528:A530"/>
    <mergeCell ref="B528:B530"/>
    <mergeCell ref="C528:C530"/>
    <mergeCell ref="D528:D530"/>
    <mergeCell ref="E528:E530"/>
    <mergeCell ref="L528:L530"/>
    <mergeCell ref="M528:M530"/>
    <mergeCell ref="N528:N530"/>
    <mergeCell ref="O528:O530"/>
    <mergeCell ref="Q528:Q530"/>
    <mergeCell ref="R528:R530"/>
    <mergeCell ref="S528:S530"/>
    <mergeCell ref="T528:T530"/>
    <mergeCell ref="U528:U530"/>
    <mergeCell ref="V528:V530"/>
    <mergeCell ref="W528:W530"/>
    <mergeCell ref="A519:A521"/>
    <mergeCell ref="B519:B521"/>
    <mergeCell ref="C519:C521"/>
    <mergeCell ref="D519:D521"/>
    <mergeCell ref="E519:E521"/>
    <mergeCell ref="L519:L521"/>
    <mergeCell ref="M519:M521"/>
    <mergeCell ref="N519:N521"/>
    <mergeCell ref="O519:O521"/>
    <mergeCell ref="Q519:Q521"/>
    <mergeCell ref="R519:R521"/>
    <mergeCell ref="S519:S521"/>
    <mergeCell ref="T519:T521"/>
    <mergeCell ref="U519:U521"/>
    <mergeCell ref="V519:V521"/>
    <mergeCell ref="W519:W521"/>
    <mergeCell ref="A522:A524"/>
    <mergeCell ref="B522:B524"/>
    <mergeCell ref="C522:C524"/>
    <mergeCell ref="D522:D524"/>
    <mergeCell ref="E522:E524"/>
    <mergeCell ref="L522:L524"/>
    <mergeCell ref="M522:M524"/>
    <mergeCell ref="N522:N524"/>
    <mergeCell ref="O522:O524"/>
    <mergeCell ref="Q522:Q524"/>
    <mergeCell ref="R522:R524"/>
    <mergeCell ref="S522:S524"/>
    <mergeCell ref="T522:T524"/>
    <mergeCell ref="U522:U524"/>
    <mergeCell ref="V522:V524"/>
    <mergeCell ref="W522:W524"/>
    <mergeCell ref="A513:A515"/>
    <mergeCell ref="B513:B515"/>
    <mergeCell ref="C513:C515"/>
    <mergeCell ref="D513:D515"/>
    <mergeCell ref="E513:E515"/>
    <mergeCell ref="L513:L515"/>
    <mergeCell ref="M513:M515"/>
    <mergeCell ref="N513:N515"/>
    <mergeCell ref="O513:O515"/>
    <mergeCell ref="Q513:Q515"/>
    <mergeCell ref="R513:R515"/>
    <mergeCell ref="S513:S515"/>
    <mergeCell ref="T513:T515"/>
    <mergeCell ref="U513:U515"/>
    <mergeCell ref="V513:V515"/>
    <mergeCell ref="W513:W515"/>
    <mergeCell ref="A516:A518"/>
    <mergeCell ref="B516:B518"/>
    <mergeCell ref="C516:C518"/>
    <mergeCell ref="D516:D518"/>
    <mergeCell ref="E516:E518"/>
    <mergeCell ref="L516:L518"/>
    <mergeCell ref="M516:M518"/>
    <mergeCell ref="N516:N518"/>
    <mergeCell ref="O516:O518"/>
    <mergeCell ref="Q516:Q518"/>
    <mergeCell ref="R516:R518"/>
    <mergeCell ref="S516:S518"/>
    <mergeCell ref="T516:T518"/>
    <mergeCell ref="U516:U518"/>
    <mergeCell ref="V516:V518"/>
    <mergeCell ref="W516:W518"/>
    <mergeCell ref="A507:A509"/>
    <mergeCell ref="B507:B509"/>
    <mergeCell ref="C507:C509"/>
    <mergeCell ref="D507:D509"/>
    <mergeCell ref="E507:E509"/>
    <mergeCell ref="L507:L509"/>
    <mergeCell ref="M507:M509"/>
    <mergeCell ref="N507:N509"/>
    <mergeCell ref="O507:O509"/>
    <mergeCell ref="Q507:Q509"/>
    <mergeCell ref="R507:R509"/>
    <mergeCell ref="S507:S509"/>
    <mergeCell ref="T507:T509"/>
    <mergeCell ref="U507:U509"/>
    <mergeCell ref="V507:V509"/>
    <mergeCell ref="W507:W509"/>
    <mergeCell ref="A510:A512"/>
    <mergeCell ref="B510:B512"/>
    <mergeCell ref="C510:C512"/>
    <mergeCell ref="D510:D512"/>
    <mergeCell ref="E510:E512"/>
    <mergeCell ref="L510:L512"/>
    <mergeCell ref="M510:M512"/>
    <mergeCell ref="N510:N512"/>
    <mergeCell ref="O510:O512"/>
    <mergeCell ref="Q510:Q512"/>
    <mergeCell ref="R510:R512"/>
    <mergeCell ref="S510:S512"/>
    <mergeCell ref="T510:T512"/>
    <mergeCell ref="U510:U512"/>
    <mergeCell ref="V510:V512"/>
    <mergeCell ref="W510:W512"/>
    <mergeCell ref="A501:A503"/>
    <mergeCell ref="B501:B503"/>
    <mergeCell ref="C501:C503"/>
    <mergeCell ref="D501:D503"/>
    <mergeCell ref="E501:E503"/>
    <mergeCell ref="L501:L503"/>
    <mergeCell ref="M501:M503"/>
    <mergeCell ref="N501:N503"/>
    <mergeCell ref="O501:O503"/>
    <mergeCell ref="Q501:Q503"/>
    <mergeCell ref="R501:R503"/>
    <mergeCell ref="S501:S503"/>
    <mergeCell ref="T501:T503"/>
    <mergeCell ref="U501:U503"/>
    <mergeCell ref="V501:V503"/>
    <mergeCell ref="W501:W503"/>
    <mergeCell ref="A504:A506"/>
    <mergeCell ref="B504:B506"/>
    <mergeCell ref="C504:C506"/>
    <mergeCell ref="D504:D506"/>
    <mergeCell ref="E504:E506"/>
    <mergeCell ref="L504:L506"/>
    <mergeCell ref="M504:M506"/>
    <mergeCell ref="N504:N506"/>
    <mergeCell ref="O504:O506"/>
    <mergeCell ref="Q504:Q506"/>
    <mergeCell ref="R504:R506"/>
    <mergeCell ref="S504:S506"/>
    <mergeCell ref="T504:T506"/>
    <mergeCell ref="U504:U506"/>
    <mergeCell ref="V504:V506"/>
    <mergeCell ref="W504:W506"/>
    <mergeCell ref="A495:A497"/>
    <mergeCell ref="B495:B497"/>
    <mergeCell ref="C495:C497"/>
    <mergeCell ref="D495:D497"/>
    <mergeCell ref="E495:E497"/>
    <mergeCell ref="L495:L497"/>
    <mergeCell ref="M495:M497"/>
    <mergeCell ref="N495:N497"/>
    <mergeCell ref="O495:O497"/>
    <mergeCell ref="Q495:Q497"/>
    <mergeCell ref="R495:R497"/>
    <mergeCell ref="S495:S497"/>
    <mergeCell ref="T495:T497"/>
    <mergeCell ref="U495:U497"/>
    <mergeCell ref="V495:V497"/>
    <mergeCell ref="W495:W497"/>
    <mergeCell ref="A498:A500"/>
    <mergeCell ref="B498:B500"/>
    <mergeCell ref="C498:C500"/>
    <mergeCell ref="D498:D500"/>
    <mergeCell ref="E498:E500"/>
    <mergeCell ref="L498:L500"/>
    <mergeCell ref="M498:M500"/>
    <mergeCell ref="N498:N500"/>
    <mergeCell ref="O498:O500"/>
    <mergeCell ref="Q498:Q500"/>
    <mergeCell ref="R498:R500"/>
    <mergeCell ref="S498:S500"/>
    <mergeCell ref="T498:T500"/>
    <mergeCell ref="U498:U500"/>
    <mergeCell ref="V498:V500"/>
    <mergeCell ref="W498:W500"/>
    <mergeCell ref="A489:A491"/>
    <mergeCell ref="B489:B491"/>
    <mergeCell ref="C489:C491"/>
    <mergeCell ref="D489:D491"/>
    <mergeCell ref="E489:E491"/>
    <mergeCell ref="L489:L491"/>
    <mergeCell ref="M489:M491"/>
    <mergeCell ref="N489:N491"/>
    <mergeCell ref="O489:O491"/>
    <mergeCell ref="Q489:Q491"/>
    <mergeCell ref="R489:R491"/>
    <mergeCell ref="S489:S491"/>
    <mergeCell ref="T489:T491"/>
    <mergeCell ref="U489:U491"/>
    <mergeCell ref="V489:V491"/>
    <mergeCell ref="W489:W491"/>
    <mergeCell ref="A492:A494"/>
    <mergeCell ref="B492:B494"/>
    <mergeCell ref="C492:C494"/>
    <mergeCell ref="D492:D494"/>
    <mergeCell ref="E492:E494"/>
    <mergeCell ref="L492:L494"/>
    <mergeCell ref="M492:M494"/>
    <mergeCell ref="N492:N494"/>
    <mergeCell ref="O492:O494"/>
    <mergeCell ref="Q492:Q494"/>
    <mergeCell ref="R492:R494"/>
    <mergeCell ref="S492:S494"/>
    <mergeCell ref="T492:T494"/>
    <mergeCell ref="U492:U494"/>
    <mergeCell ref="V492:V494"/>
    <mergeCell ref="W492:W494"/>
    <mergeCell ref="A483:A485"/>
    <mergeCell ref="B483:B485"/>
    <mergeCell ref="C483:C485"/>
    <mergeCell ref="D483:D485"/>
    <mergeCell ref="E483:E485"/>
    <mergeCell ref="L483:L485"/>
    <mergeCell ref="M483:M485"/>
    <mergeCell ref="N483:N485"/>
    <mergeCell ref="O483:O485"/>
    <mergeCell ref="Q483:Q485"/>
    <mergeCell ref="R483:R485"/>
    <mergeCell ref="S483:S485"/>
    <mergeCell ref="T483:T485"/>
    <mergeCell ref="U483:U485"/>
    <mergeCell ref="V483:V485"/>
    <mergeCell ref="W483:W485"/>
    <mergeCell ref="A486:A488"/>
    <mergeCell ref="B486:B488"/>
    <mergeCell ref="C486:C488"/>
    <mergeCell ref="D486:D488"/>
    <mergeCell ref="E486:E488"/>
    <mergeCell ref="L486:L488"/>
    <mergeCell ref="M486:M488"/>
    <mergeCell ref="N486:N488"/>
    <mergeCell ref="O486:O488"/>
    <mergeCell ref="Q486:Q488"/>
    <mergeCell ref="R486:R488"/>
    <mergeCell ref="S486:S488"/>
    <mergeCell ref="T486:T488"/>
    <mergeCell ref="U486:U488"/>
    <mergeCell ref="V486:V488"/>
    <mergeCell ref="W486:W488"/>
    <mergeCell ref="A477:A479"/>
    <mergeCell ref="B477:B479"/>
    <mergeCell ref="C477:C479"/>
    <mergeCell ref="D477:D479"/>
    <mergeCell ref="E477:E479"/>
    <mergeCell ref="L477:L479"/>
    <mergeCell ref="M477:M479"/>
    <mergeCell ref="N477:N479"/>
    <mergeCell ref="O477:O479"/>
    <mergeCell ref="Q477:Q479"/>
    <mergeCell ref="R477:R479"/>
    <mergeCell ref="S477:S479"/>
    <mergeCell ref="T477:T479"/>
    <mergeCell ref="U477:U479"/>
    <mergeCell ref="V477:V479"/>
    <mergeCell ref="W477:W479"/>
    <mergeCell ref="A480:A482"/>
    <mergeCell ref="B480:B482"/>
    <mergeCell ref="C480:C482"/>
    <mergeCell ref="D480:D482"/>
    <mergeCell ref="E480:E482"/>
    <mergeCell ref="L480:L482"/>
    <mergeCell ref="M480:M482"/>
    <mergeCell ref="N480:N482"/>
    <mergeCell ref="O480:O482"/>
    <mergeCell ref="Q480:Q482"/>
    <mergeCell ref="R480:R482"/>
    <mergeCell ref="S480:S482"/>
    <mergeCell ref="T480:T482"/>
    <mergeCell ref="U480:U482"/>
    <mergeCell ref="V480:V482"/>
    <mergeCell ref="W480:W482"/>
    <mergeCell ref="A471:A473"/>
    <mergeCell ref="B471:B473"/>
    <mergeCell ref="C471:C473"/>
    <mergeCell ref="D471:D473"/>
    <mergeCell ref="E471:E473"/>
    <mergeCell ref="L471:L473"/>
    <mergeCell ref="M471:M473"/>
    <mergeCell ref="N471:N473"/>
    <mergeCell ref="O471:O473"/>
    <mergeCell ref="Q471:Q473"/>
    <mergeCell ref="R471:R473"/>
    <mergeCell ref="S471:S473"/>
    <mergeCell ref="T471:T473"/>
    <mergeCell ref="U471:U473"/>
    <mergeCell ref="V471:V473"/>
    <mergeCell ref="W471:W473"/>
    <mergeCell ref="A474:A476"/>
    <mergeCell ref="B474:B476"/>
    <mergeCell ref="C474:C476"/>
    <mergeCell ref="D474:D476"/>
    <mergeCell ref="E474:E476"/>
    <mergeCell ref="L474:L476"/>
    <mergeCell ref="M474:M476"/>
    <mergeCell ref="N474:N476"/>
    <mergeCell ref="O474:O476"/>
    <mergeCell ref="Q474:Q476"/>
    <mergeCell ref="R474:R476"/>
    <mergeCell ref="S474:S476"/>
    <mergeCell ref="T474:T476"/>
    <mergeCell ref="U474:U476"/>
    <mergeCell ref="V474:V476"/>
    <mergeCell ref="W474:W476"/>
    <mergeCell ref="A465:A467"/>
    <mergeCell ref="B465:B467"/>
    <mergeCell ref="C465:C467"/>
    <mergeCell ref="D465:D467"/>
    <mergeCell ref="E465:E467"/>
    <mergeCell ref="L465:L467"/>
    <mergeCell ref="M465:M467"/>
    <mergeCell ref="N465:N467"/>
    <mergeCell ref="O465:O467"/>
    <mergeCell ref="Q465:Q467"/>
    <mergeCell ref="R465:R467"/>
    <mergeCell ref="S465:S467"/>
    <mergeCell ref="T465:T467"/>
    <mergeCell ref="U465:U467"/>
    <mergeCell ref="V465:V467"/>
    <mergeCell ref="W465:W467"/>
    <mergeCell ref="A468:A470"/>
    <mergeCell ref="B468:B470"/>
    <mergeCell ref="C468:C470"/>
    <mergeCell ref="D468:D470"/>
    <mergeCell ref="E468:E470"/>
    <mergeCell ref="L468:L470"/>
    <mergeCell ref="M468:M470"/>
    <mergeCell ref="N468:N470"/>
    <mergeCell ref="O468:O470"/>
    <mergeCell ref="Q468:Q470"/>
    <mergeCell ref="R468:R470"/>
    <mergeCell ref="S468:S470"/>
    <mergeCell ref="T468:T470"/>
    <mergeCell ref="U468:U470"/>
    <mergeCell ref="V468:V470"/>
    <mergeCell ref="W468:W470"/>
    <mergeCell ref="A459:A461"/>
    <mergeCell ref="B459:B461"/>
    <mergeCell ref="C459:C461"/>
    <mergeCell ref="D459:D461"/>
    <mergeCell ref="E459:E461"/>
    <mergeCell ref="L459:L461"/>
    <mergeCell ref="M459:M461"/>
    <mergeCell ref="N459:N461"/>
    <mergeCell ref="O459:O461"/>
    <mergeCell ref="Q459:Q461"/>
    <mergeCell ref="R459:R461"/>
    <mergeCell ref="S459:S461"/>
    <mergeCell ref="T459:T461"/>
    <mergeCell ref="U459:U461"/>
    <mergeCell ref="V459:V461"/>
    <mergeCell ref="W459:W461"/>
    <mergeCell ref="A462:A464"/>
    <mergeCell ref="B462:B464"/>
    <mergeCell ref="C462:C464"/>
    <mergeCell ref="D462:D464"/>
    <mergeCell ref="E462:E464"/>
    <mergeCell ref="L462:L464"/>
    <mergeCell ref="M462:M464"/>
    <mergeCell ref="N462:N464"/>
    <mergeCell ref="O462:O464"/>
    <mergeCell ref="Q462:Q464"/>
    <mergeCell ref="R462:R464"/>
    <mergeCell ref="S462:S464"/>
    <mergeCell ref="T462:T464"/>
    <mergeCell ref="U462:U464"/>
    <mergeCell ref="V462:V464"/>
    <mergeCell ref="W462:W464"/>
    <mergeCell ref="A453:A455"/>
    <mergeCell ref="B453:B455"/>
    <mergeCell ref="C453:C455"/>
    <mergeCell ref="D453:D455"/>
    <mergeCell ref="E453:E455"/>
    <mergeCell ref="L453:L455"/>
    <mergeCell ref="M453:M455"/>
    <mergeCell ref="N453:N455"/>
    <mergeCell ref="O453:O455"/>
    <mergeCell ref="Q453:Q455"/>
    <mergeCell ref="R453:R455"/>
    <mergeCell ref="S453:S455"/>
    <mergeCell ref="T453:T455"/>
    <mergeCell ref="U453:U455"/>
    <mergeCell ref="V453:V455"/>
    <mergeCell ref="W453:W455"/>
    <mergeCell ref="A456:A458"/>
    <mergeCell ref="B456:B458"/>
    <mergeCell ref="C456:C458"/>
    <mergeCell ref="D456:D458"/>
    <mergeCell ref="E456:E458"/>
    <mergeCell ref="L456:L458"/>
    <mergeCell ref="M456:M458"/>
    <mergeCell ref="N456:N458"/>
    <mergeCell ref="O456:O458"/>
    <mergeCell ref="Q456:Q458"/>
    <mergeCell ref="R456:R458"/>
    <mergeCell ref="S456:S458"/>
    <mergeCell ref="T456:T458"/>
    <mergeCell ref="U456:U458"/>
    <mergeCell ref="V456:V458"/>
    <mergeCell ref="W456:W458"/>
    <mergeCell ref="A447:A449"/>
    <mergeCell ref="B447:B449"/>
    <mergeCell ref="C447:C449"/>
    <mergeCell ref="D447:D449"/>
    <mergeCell ref="E447:E449"/>
    <mergeCell ref="L447:L449"/>
    <mergeCell ref="M447:M449"/>
    <mergeCell ref="N447:N449"/>
    <mergeCell ref="O447:O449"/>
    <mergeCell ref="Q447:Q449"/>
    <mergeCell ref="R447:R449"/>
    <mergeCell ref="S447:S449"/>
    <mergeCell ref="T447:T449"/>
    <mergeCell ref="U447:U449"/>
    <mergeCell ref="V447:V449"/>
    <mergeCell ref="W447:W449"/>
    <mergeCell ref="A450:A452"/>
    <mergeCell ref="B450:B452"/>
    <mergeCell ref="C450:C452"/>
    <mergeCell ref="D450:D452"/>
    <mergeCell ref="E450:E452"/>
    <mergeCell ref="L450:L452"/>
    <mergeCell ref="M450:M452"/>
    <mergeCell ref="N450:N452"/>
    <mergeCell ref="O450:O452"/>
    <mergeCell ref="Q450:Q452"/>
    <mergeCell ref="R450:R452"/>
    <mergeCell ref="S450:S452"/>
    <mergeCell ref="T450:T452"/>
    <mergeCell ref="U450:U452"/>
    <mergeCell ref="V450:V452"/>
    <mergeCell ref="W450:W452"/>
    <mergeCell ref="A441:A443"/>
    <mergeCell ref="B441:B443"/>
    <mergeCell ref="C441:C443"/>
    <mergeCell ref="D441:D443"/>
    <mergeCell ref="E441:E443"/>
    <mergeCell ref="L441:L443"/>
    <mergeCell ref="M441:M443"/>
    <mergeCell ref="N441:N443"/>
    <mergeCell ref="O441:O443"/>
    <mergeCell ref="Q441:Q443"/>
    <mergeCell ref="R441:R443"/>
    <mergeCell ref="S441:S443"/>
    <mergeCell ref="T441:T443"/>
    <mergeCell ref="U441:U443"/>
    <mergeCell ref="V441:V443"/>
    <mergeCell ref="W441:W443"/>
    <mergeCell ref="A444:A446"/>
    <mergeCell ref="B444:B446"/>
    <mergeCell ref="C444:C446"/>
    <mergeCell ref="D444:D446"/>
    <mergeCell ref="E444:E446"/>
    <mergeCell ref="L444:L446"/>
    <mergeCell ref="M444:M446"/>
    <mergeCell ref="N444:N446"/>
    <mergeCell ref="O444:O446"/>
    <mergeCell ref="Q444:Q446"/>
    <mergeCell ref="R444:R446"/>
    <mergeCell ref="S444:S446"/>
    <mergeCell ref="T444:T446"/>
    <mergeCell ref="U444:U446"/>
    <mergeCell ref="V444:V446"/>
    <mergeCell ref="W444:W446"/>
    <mergeCell ref="A435:A437"/>
    <mergeCell ref="B435:B437"/>
    <mergeCell ref="C435:C437"/>
    <mergeCell ref="D435:D437"/>
    <mergeCell ref="E435:E437"/>
    <mergeCell ref="L435:L437"/>
    <mergeCell ref="M435:M437"/>
    <mergeCell ref="N435:N437"/>
    <mergeCell ref="O435:O437"/>
    <mergeCell ref="Q435:Q437"/>
    <mergeCell ref="R435:R437"/>
    <mergeCell ref="S435:S437"/>
    <mergeCell ref="T435:T437"/>
    <mergeCell ref="U435:U437"/>
    <mergeCell ref="V435:V437"/>
    <mergeCell ref="W435:W437"/>
    <mergeCell ref="A438:A440"/>
    <mergeCell ref="B438:B440"/>
    <mergeCell ref="C438:C440"/>
    <mergeCell ref="D438:D440"/>
    <mergeCell ref="E438:E440"/>
    <mergeCell ref="L438:L440"/>
    <mergeCell ref="M438:M440"/>
    <mergeCell ref="N438:N440"/>
    <mergeCell ref="O438:O440"/>
    <mergeCell ref="Q438:Q440"/>
    <mergeCell ref="R438:R440"/>
    <mergeCell ref="S438:S440"/>
    <mergeCell ref="T438:T440"/>
    <mergeCell ref="U438:U440"/>
    <mergeCell ref="V438:V440"/>
    <mergeCell ref="W438:W440"/>
    <mergeCell ref="A429:A431"/>
    <mergeCell ref="B429:B431"/>
    <mergeCell ref="C429:C431"/>
    <mergeCell ref="D429:D431"/>
    <mergeCell ref="E429:E431"/>
    <mergeCell ref="L429:L431"/>
    <mergeCell ref="M429:M431"/>
    <mergeCell ref="N429:N431"/>
    <mergeCell ref="O429:O431"/>
    <mergeCell ref="Q429:Q431"/>
    <mergeCell ref="R429:R431"/>
    <mergeCell ref="S429:S431"/>
    <mergeCell ref="T429:T431"/>
    <mergeCell ref="U429:U431"/>
    <mergeCell ref="V429:V431"/>
    <mergeCell ref="W429:W431"/>
    <mergeCell ref="A432:A434"/>
    <mergeCell ref="B432:B434"/>
    <mergeCell ref="C432:C434"/>
    <mergeCell ref="D432:D434"/>
    <mergeCell ref="E432:E434"/>
    <mergeCell ref="L432:L434"/>
    <mergeCell ref="M432:M434"/>
    <mergeCell ref="N432:N434"/>
    <mergeCell ref="O432:O434"/>
    <mergeCell ref="Q432:Q434"/>
    <mergeCell ref="R432:R434"/>
    <mergeCell ref="S432:S434"/>
    <mergeCell ref="T432:T434"/>
    <mergeCell ref="U432:U434"/>
    <mergeCell ref="V432:V434"/>
    <mergeCell ref="W432:W434"/>
    <mergeCell ref="A423:A425"/>
    <mergeCell ref="B423:B425"/>
    <mergeCell ref="C423:C425"/>
    <mergeCell ref="D423:D425"/>
    <mergeCell ref="E423:E425"/>
    <mergeCell ref="L423:L425"/>
    <mergeCell ref="M423:M425"/>
    <mergeCell ref="N423:N425"/>
    <mergeCell ref="O423:O425"/>
    <mergeCell ref="Q423:Q425"/>
    <mergeCell ref="R423:R425"/>
    <mergeCell ref="S423:S425"/>
    <mergeCell ref="T423:T425"/>
    <mergeCell ref="U423:U425"/>
    <mergeCell ref="V423:V425"/>
    <mergeCell ref="W423:W425"/>
    <mergeCell ref="A426:A428"/>
    <mergeCell ref="B426:B428"/>
    <mergeCell ref="C426:C428"/>
    <mergeCell ref="D426:D428"/>
    <mergeCell ref="E426:E428"/>
    <mergeCell ref="L426:L428"/>
    <mergeCell ref="M426:M428"/>
    <mergeCell ref="N426:N428"/>
    <mergeCell ref="O426:O428"/>
    <mergeCell ref="Q426:Q428"/>
    <mergeCell ref="R426:R428"/>
    <mergeCell ref="S426:S428"/>
    <mergeCell ref="T426:T428"/>
    <mergeCell ref="U426:U428"/>
    <mergeCell ref="V426:V428"/>
    <mergeCell ref="W426:W428"/>
    <mergeCell ref="A417:A419"/>
    <mergeCell ref="B417:B419"/>
    <mergeCell ref="C417:C419"/>
    <mergeCell ref="D417:D419"/>
    <mergeCell ref="E417:E419"/>
    <mergeCell ref="L417:L419"/>
    <mergeCell ref="M417:M419"/>
    <mergeCell ref="N417:N419"/>
    <mergeCell ref="O417:O419"/>
    <mergeCell ref="Q417:Q419"/>
    <mergeCell ref="R417:R419"/>
    <mergeCell ref="S417:S419"/>
    <mergeCell ref="T417:T419"/>
    <mergeCell ref="U417:U419"/>
    <mergeCell ref="V417:V419"/>
    <mergeCell ref="W417:W419"/>
    <mergeCell ref="A420:A422"/>
    <mergeCell ref="B420:B422"/>
    <mergeCell ref="C420:C422"/>
    <mergeCell ref="D420:D422"/>
    <mergeCell ref="E420:E422"/>
    <mergeCell ref="L420:L422"/>
    <mergeCell ref="M420:M422"/>
    <mergeCell ref="N420:N422"/>
    <mergeCell ref="O420:O422"/>
    <mergeCell ref="Q420:Q422"/>
    <mergeCell ref="R420:R422"/>
    <mergeCell ref="S420:S422"/>
    <mergeCell ref="T420:T422"/>
    <mergeCell ref="U420:U422"/>
    <mergeCell ref="V420:V422"/>
    <mergeCell ref="W420:W422"/>
    <mergeCell ref="A411:A413"/>
    <mergeCell ref="B411:B413"/>
    <mergeCell ref="C411:C413"/>
    <mergeCell ref="D411:D413"/>
    <mergeCell ref="E411:E413"/>
    <mergeCell ref="L411:L413"/>
    <mergeCell ref="M411:M413"/>
    <mergeCell ref="N411:N413"/>
    <mergeCell ref="O411:O413"/>
    <mergeCell ref="Q411:Q413"/>
    <mergeCell ref="R411:R413"/>
    <mergeCell ref="S411:S413"/>
    <mergeCell ref="T411:T413"/>
    <mergeCell ref="U411:U413"/>
    <mergeCell ref="V411:V413"/>
    <mergeCell ref="W411:W413"/>
    <mergeCell ref="A414:A416"/>
    <mergeCell ref="B414:B416"/>
    <mergeCell ref="C414:C416"/>
    <mergeCell ref="D414:D416"/>
    <mergeCell ref="E414:E416"/>
    <mergeCell ref="L414:L416"/>
    <mergeCell ref="M414:M416"/>
    <mergeCell ref="N414:N416"/>
    <mergeCell ref="O414:O416"/>
    <mergeCell ref="Q414:Q416"/>
    <mergeCell ref="R414:R416"/>
    <mergeCell ref="S414:S416"/>
    <mergeCell ref="T414:T416"/>
    <mergeCell ref="U414:U416"/>
    <mergeCell ref="V414:V416"/>
    <mergeCell ref="W414:W416"/>
    <mergeCell ref="A405:A407"/>
    <mergeCell ref="B405:B407"/>
    <mergeCell ref="C405:C407"/>
    <mergeCell ref="D405:D407"/>
    <mergeCell ref="E405:E407"/>
    <mergeCell ref="L405:L407"/>
    <mergeCell ref="M405:M407"/>
    <mergeCell ref="N405:N407"/>
    <mergeCell ref="O405:O407"/>
    <mergeCell ref="Q405:Q407"/>
    <mergeCell ref="R405:R407"/>
    <mergeCell ref="S405:S407"/>
    <mergeCell ref="T405:T407"/>
    <mergeCell ref="U405:U407"/>
    <mergeCell ref="V405:V407"/>
    <mergeCell ref="W405:W407"/>
    <mergeCell ref="A408:A410"/>
    <mergeCell ref="B408:B410"/>
    <mergeCell ref="C408:C410"/>
    <mergeCell ref="D408:D410"/>
    <mergeCell ref="E408:E410"/>
    <mergeCell ref="L408:L410"/>
    <mergeCell ref="M408:M410"/>
    <mergeCell ref="N408:N410"/>
    <mergeCell ref="O408:O410"/>
    <mergeCell ref="Q408:Q410"/>
    <mergeCell ref="R408:R410"/>
    <mergeCell ref="S408:S410"/>
    <mergeCell ref="T408:T410"/>
    <mergeCell ref="U408:U410"/>
    <mergeCell ref="V408:V410"/>
    <mergeCell ref="W408:W410"/>
    <mergeCell ref="A399:A401"/>
    <mergeCell ref="B399:B401"/>
    <mergeCell ref="C399:C401"/>
    <mergeCell ref="D399:D401"/>
    <mergeCell ref="E399:E401"/>
    <mergeCell ref="L399:L401"/>
    <mergeCell ref="M399:M401"/>
    <mergeCell ref="N399:N401"/>
    <mergeCell ref="O399:O401"/>
    <mergeCell ref="Q399:Q401"/>
    <mergeCell ref="R399:R401"/>
    <mergeCell ref="S399:S401"/>
    <mergeCell ref="T399:T401"/>
    <mergeCell ref="U399:U401"/>
    <mergeCell ref="V399:V401"/>
    <mergeCell ref="W399:W401"/>
    <mergeCell ref="A402:A404"/>
    <mergeCell ref="B402:B404"/>
    <mergeCell ref="C402:C404"/>
    <mergeCell ref="D402:D404"/>
    <mergeCell ref="E402:E404"/>
    <mergeCell ref="L402:L404"/>
    <mergeCell ref="M402:M404"/>
    <mergeCell ref="N402:N404"/>
    <mergeCell ref="O402:O404"/>
    <mergeCell ref="Q402:Q404"/>
    <mergeCell ref="R402:R404"/>
    <mergeCell ref="S402:S404"/>
    <mergeCell ref="T402:T404"/>
    <mergeCell ref="U402:U404"/>
    <mergeCell ref="V402:V404"/>
    <mergeCell ref="W402:W404"/>
    <mergeCell ref="A393:A395"/>
    <mergeCell ref="B393:B395"/>
    <mergeCell ref="C393:C395"/>
    <mergeCell ref="D393:D395"/>
    <mergeCell ref="E393:E395"/>
    <mergeCell ref="L393:L395"/>
    <mergeCell ref="M393:M395"/>
    <mergeCell ref="N393:N395"/>
    <mergeCell ref="O393:O395"/>
    <mergeCell ref="Q393:Q395"/>
    <mergeCell ref="R393:R395"/>
    <mergeCell ref="S393:S395"/>
    <mergeCell ref="T393:T395"/>
    <mergeCell ref="U393:U395"/>
    <mergeCell ref="V393:V395"/>
    <mergeCell ref="W393:W395"/>
    <mergeCell ref="A396:A398"/>
    <mergeCell ref="B396:B398"/>
    <mergeCell ref="C396:C398"/>
    <mergeCell ref="D396:D398"/>
    <mergeCell ref="E396:E398"/>
    <mergeCell ref="L396:L398"/>
    <mergeCell ref="M396:M398"/>
    <mergeCell ref="N396:N398"/>
    <mergeCell ref="O396:O398"/>
    <mergeCell ref="Q396:Q398"/>
    <mergeCell ref="R396:R398"/>
    <mergeCell ref="S396:S398"/>
    <mergeCell ref="T396:T398"/>
    <mergeCell ref="U396:U398"/>
    <mergeCell ref="V396:V398"/>
    <mergeCell ref="W396:W398"/>
    <mergeCell ref="A387:A389"/>
    <mergeCell ref="B387:B389"/>
    <mergeCell ref="C387:C389"/>
    <mergeCell ref="D387:D389"/>
    <mergeCell ref="E387:E389"/>
    <mergeCell ref="L387:L389"/>
    <mergeCell ref="M387:M389"/>
    <mergeCell ref="N387:N389"/>
    <mergeCell ref="O387:O389"/>
    <mergeCell ref="Q387:Q389"/>
    <mergeCell ref="R387:R389"/>
    <mergeCell ref="S387:S389"/>
    <mergeCell ref="T387:T389"/>
    <mergeCell ref="U387:U389"/>
    <mergeCell ref="V387:V389"/>
    <mergeCell ref="W387:W389"/>
    <mergeCell ref="A390:A392"/>
    <mergeCell ref="B390:B392"/>
    <mergeCell ref="C390:C392"/>
    <mergeCell ref="D390:D392"/>
    <mergeCell ref="E390:E392"/>
    <mergeCell ref="L390:L392"/>
    <mergeCell ref="M390:M392"/>
    <mergeCell ref="N390:N392"/>
    <mergeCell ref="O390:O392"/>
    <mergeCell ref="Q390:Q392"/>
    <mergeCell ref="R390:R392"/>
    <mergeCell ref="S390:S392"/>
    <mergeCell ref="T390:T392"/>
    <mergeCell ref="U390:U392"/>
    <mergeCell ref="V390:V392"/>
    <mergeCell ref="W390:W392"/>
    <mergeCell ref="A381:A383"/>
    <mergeCell ref="B381:B383"/>
    <mergeCell ref="C381:C383"/>
    <mergeCell ref="D381:D383"/>
    <mergeCell ref="E381:E383"/>
    <mergeCell ref="L381:L383"/>
    <mergeCell ref="M381:M383"/>
    <mergeCell ref="N381:N383"/>
    <mergeCell ref="O381:O383"/>
    <mergeCell ref="Q381:Q383"/>
    <mergeCell ref="R381:R383"/>
    <mergeCell ref="S381:S383"/>
    <mergeCell ref="T381:T383"/>
    <mergeCell ref="U381:U383"/>
    <mergeCell ref="V381:V383"/>
    <mergeCell ref="W381:W383"/>
    <mergeCell ref="A384:A386"/>
    <mergeCell ref="B384:B386"/>
    <mergeCell ref="C384:C386"/>
    <mergeCell ref="D384:D386"/>
    <mergeCell ref="E384:E386"/>
    <mergeCell ref="L384:L386"/>
    <mergeCell ref="M384:M386"/>
    <mergeCell ref="N384:N386"/>
    <mergeCell ref="O384:O386"/>
    <mergeCell ref="Q384:Q386"/>
    <mergeCell ref="R384:R386"/>
    <mergeCell ref="S384:S386"/>
    <mergeCell ref="T384:T386"/>
    <mergeCell ref="U384:U386"/>
    <mergeCell ref="V384:V386"/>
    <mergeCell ref="W384:W386"/>
    <mergeCell ref="A375:A377"/>
    <mergeCell ref="B375:B377"/>
    <mergeCell ref="C375:C377"/>
    <mergeCell ref="D375:D377"/>
    <mergeCell ref="E375:E377"/>
    <mergeCell ref="L375:L377"/>
    <mergeCell ref="M375:M377"/>
    <mergeCell ref="N375:N377"/>
    <mergeCell ref="O375:O377"/>
    <mergeCell ref="Q375:Q377"/>
    <mergeCell ref="R375:R377"/>
    <mergeCell ref="S375:S377"/>
    <mergeCell ref="T375:T377"/>
    <mergeCell ref="U375:U377"/>
    <mergeCell ref="V375:V377"/>
    <mergeCell ref="W375:W377"/>
    <mergeCell ref="A378:A380"/>
    <mergeCell ref="B378:B380"/>
    <mergeCell ref="C378:C380"/>
    <mergeCell ref="D378:D380"/>
    <mergeCell ref="E378:E380"/>
    <mergeCell ref="L378:L380"/>
    <mergeCell ref="M378:M380"/>
    <mergeCell ref="N378:N380"/>
    <mergeCell ref="O378:O380"/>
    <mergeCell ref="Q378:Q380"/>
    <mergeCell ref="R378:R380"/>
    <mergeCell ref="S378:S380"/>
    <mergeCell ref="T378:T380"/>
    <mergeCell ref="U378:U380"/>
    <mergeCell ref="V378:V380"/>
    <mergeCell ref="W378:W380"/>
    <mergeCell ref="A369:A371"/>
    <mergeCell ref="B369:B371"/>
    <mergeCell ref="C369:C371"/>
    <mergeCell ref="D369:D371"/>
    <mergeCell ref="E369:E371"/>
    <mergeCell ref="L369:L371"/>
    <mergeCell ref="M369:M371"/>
    <mergeCell ref="N369:N371"/>
    <mergeCell ref="O369:O371"/>
    <mergeCell ref="Q369:Q371"/>
    <mergeCell ref="R369:R371"/>
    <mergeCell ref="S369:S371"/>
    <mergeCell ref="T369:T371"/>
    <mergeCell ref="U369:U371"/>
    <mergeCell ref="V369:V371"/>
    <mergeCell ref="W369:W371"/>
    <mergeCell ref="A372:A374"/>
    <mergeCell ref="B372:B374"/>
    <mergeCell ref="C372:C374"/>
    <mergeCell ref="D372:D374"/>
    <mergeCell ref="E372:E374"/>
    <mergeCell ref="L372:L374"/>
    <mergeCell ref="M372:M374"/>
    <mergeCell ref="N372:N374"/>
    <mergeCell ref="O372:O374"/>
    <mergeCell ref="Q372:Q374"/>
    <mergeCell ref="R372:R374"/>
    <mergeCell ref="S372:S374"/>
    <mergeCell ref="T372:T374"/>
    <mergeCell ref="U372:U374"/>
    <mergeCell ref="V372:V374"/>
    <mergeCell ref="W372:W374"/>
    <mergeCell ref="A363:A365"/>
    <mergeCell ref="B363:B365"/>
    <mergeCell ref="C363:C365"/>
    <mergeCell ref="D363:D365"/>
    <mergeCell ref="E363:E365"/>
    <mergeCell ref="L363:L365"/>
    <mergeCell ref="M363:M365"/>
    <mergeCell ref="N363:N365"/>
    <mergeCell ref="O363:O365"/>
    <mergeCell ref="Q363:Q365"/>
    <mergeCell ref="R363:R365"/>
    <mergeCell ref="S363:S365"/>
    <mergeCell ref="T363:T365"/>
    <mergeCell ref="U363:U365"/>
    <mergeCell ref="V363:V365"/>
    <mergeCell ref="W363:W365"/>
    <mergeCell ref="A366:A368"/>
    <mergeCell ref="B366:B368"/>
    <mergeCell ref="C366:C368"/>
    <mergeCell ref="D366:D368"/>
    <mergeCell ref="E366:E368"/>
    <mergeCell ref="L366:L368"/>
    <mergeCell ref="M366:M368"/>
    <mergeCell ref="N366:N368"/>
    <mergeCell ref="O366:O368"/>
    <mergeCell ref="Q366:Q368"/>
    <mergeCell ref="R366:R368"/>
    <mergeCell ref="S366:S368"/>
    <mergeCell ref="T366:T368"/>
    <mergeCell ref="U366:U368"/>
    <mergeCell ref="V366:V368"/>
    <mergeCell ref="W366:W368"/>
    <mergeCell ref="A357:A359"/>
    <mergeCell ref="B357:B359"/>
    <mergeCell ref="C357:C359"/>
    <mergeCell ref="D357:D359"/>
    <mergeCell ref="E357:E359"/>
    <mergeCell ref="L357:L359"/>
    <mergeCell ref="M357:M359"/>
    <mergeCell ref="N357:N359"/>
    <mergeCell ref="O357:O359"/>
    <mergeCell ref="Q357:Q359"/>
    <mergeCell ref="R357:R359"/>
    <mergeCell ref="S357:S359"/>
    <mergeCell ref="T357:T359"/>
    <mergeCell ref="U357:U359"/>
    <mergeCell ref="V357:V359"/>
    <mergeCell ref="W357:W359"/>
    <mergeCell ref="A360:A362"/>
    <mergeCell ref="B360:B362"/>
    <mergeCell ref="C360:C362"/>
    <mergeCell ref="D360:D362"/>
    <mergeCell ref="E360:E362"/>
    <mergeCell ref="L360:L362"/>
    <mergeCell ref="M360:M362"/>
    <mergeCell ref="N360:N362"/>
    <mergeCell ref="O360:O362"/>
    <mergeCell ref="Q360:Q362"/>
    <mergeCell ref="R360:R362"/>
    <mergeCell ref="S360:S362"/>
    <mergeCell ref="T360:T362"/>
    <mergeCell ref="U360:U362"/>
    <mergeCell ref="V360:V362"/>
    <mergeCell ref="W360:W362"/>
    <mergeCell ref="A351:A353"/>
    <mergeCell ref="B351:B353"/>
    <mergeCell ref="C351:C353"/>
    <mergeCell ref="D351:D353"/>
    <mergeCell ref="E351:E353"/>
    <mergeCell ref="L351:L353"/>
    <mergeCell ref="M351:M353"/>
    <mergeCell ref="N351:N353"/>
    <mergeCell ref="O351:O353"/>
    <mergeCell ref="Q351:Q353"/>
    <mergeCell ref="R351:R353"/>
    <mergeCell ref="S351:S353"/>
    <mergeCell ref="T351:T353"/>
    <mergeCell ref="U351:U353"/>
    <mergeCell ref="V351:V353"/>
    <mergeCell ref="W351:W353"/>
    <mergeCell ref="A354:A356"/>
    <mergeCell ref="B354:B356"/>
    <mergeCell ref="C354:C356"/>
    <mergeCell ref="D354:D356"/>
    <mergeCell ref="E354:E356"/>
    <mergeCell ref="L354:L356"/>
    <mergeCell ref="M354:M356"/>
    <mergeCell ref="N354:N356"/>
    <mergeCell ref="O354:O356"/>
    <mergeCell ref="Q354:Q356"/>
    <mergeCell ref="R354:R356"/>
    <mergeCell ref="S354:S356"/>
    <mergeCell ref="T354:T356"/>
    <mergeCell ref="U354:U356"/>
    <mergeCell ref="V354:V356"/>
    <mergeCell ref="W354:W356"/>
    <mergeCell ref="A345:A347"/>
    <mergeCell ref="B345:B347"/>
    <mergeCell ref="C345:C347"/>
    <mergeCell ref="D345:D347"/>
    <mergeCell ref="E345:E347"/>
    <mergeCell ref="L345:L347"/>
    <mergeCell ref="M345:M347"/>
    <mergeCell ref="N345:N347"/>
    <mergeCell ref="O345:O347"/>
    <mergeCell ref="Q345:Q347"/>
    <mergeCell ref="R345:R347"/>
    <mergeCell ref="S345:S347"/>
    <mergeCell ref="T345:T347"/>
    <mergeCell ref="U345:U347"/>
    <mergeCell ref="V345:V347"/>
    <mergeCell ref="W345:W347"/>
    <mergeCell ref="A348:A350"/>
    <mergeCell ref="B348:B350"/>
    <mergeCell ref="C348:C350"/>
    <mergeCell ref="D348:D350"/>
    <mergeCell ref="E348:E350"/>
    <mergeCell ref="L348:L350"/>
    <mergeCell ref="M348:M350"/>
    <mergeCell ref="N348:N350"/>
    <mergeCell ref="O348:O350"/>
    <mergeCell ref="Q348:Q350"/>
    <mergeCell ref="R348:R350"/>
    <mergeCell ref="S348:S350"/>
    <mergeCell ref="T348:T350"/>
    <mergeCell ref="U348:U350"/>
    <mergeCell ref="V348:V350"/>
    <mergeCell ref="W348:W350"/>
    <mergeCell ref="A339:A341"/>
    <mergeCell ref="B339:B341"/>
    <mergeCell ref="C339:C341"/>
    <mergeCell ref="D339:D341"/>
    <mergeCell ref="E339:E341"/>
    <mergeCell ref="L339:L341"/>
    <mergeCell ref="M339:M341"/>
    <mergeCell ref="N339:N341"/>
    <mergeCell ref="O339:O341"/>
    <mergeCell ref="Q339:Q341"/>
    <mergeCell ref="R339:R341"/>
    <mergeCell ref="S339:S341"/>
    <mergeCell ref="T339:T341"/>
    <mergeCell ref="U339:U341"/>
    <mergeCell ref="V339:V341"/>
    <mergeCell ref="W339:W341"/>
    <mergeCell ref="A342:A344"/>
    <mergeCell ref="B342:B344"/>
    <mergeCell ref="C342:C344"/>
    <mergeCell ref="D342:D344"/>
    <mergeCell ref="E342:E344"/>
    <mergeCell ref="L342:L344"/>
    <mergeCell ref="M342:M344"/>
    <mergeCell ref="N342:N344"/>
    <mergeCell ref="O342:O344"/>
    <mergeCell ref="Q342:Q344"/>
    <mergeCell ref="R342:R344"/>
    <mergeCell ref="S342:S344"/>
    <mergeCell ref="T342:T344"/>
    <mergeCell ref="U342:U344"/>
    <mergeCell ref="V342:V344"/>
    <mergeCell ref="W342:W344"/>
    <mergeCell ref="A333:A335"/>
    <mergeCell ref="B333:B335"/>
    <mergeCell ref="C333:C335"/>
    <mergeCell ref="D333:D335"/>
    <mergeCell ref="E333:E335"/>
    <mergeCell ref="L333:L335"/>
    <mergeCell ref="M333:M335"/>
    <mergeCell ref="N333:N335"/>
    <mergeCell ref="O333:O335"/>
    <mergeCell ref="Q333:Q335"/>
    <mergeCell ref="R333:R335"/>
    <mergeCell ref="S333:S335"/>
    <mergeCell ref="T333:T335"/>
    <mergeCell ref="U333:U335"/>
    <mergeCell ref="V333:V335"/>
    <mergeCell ref="W333:W335"/>
    <mergeCell ref="A336:A338"/>
    <mergeCell ref="B336:B338"/>
    <mergeCell ref="C336:C338"/>
    <mergeCell ref="D336:D338"/>
    <mergeCell ref="E336:E338"/>
    <mergeCell ref="L336:L338"/>
    <mergeCell ref="M336:M338"/>
    <mergeCell ref="N336:N338"/>
    <mergeCell ref="O336:O338"/>
    <mergeCell ref="Q336:Q338"/>
    <mergeCell ref="R336:R338"/>
    <mergeCell ref="S336:S338"/>
    <mergeCell ref="T336:T338"/>
    <mergeCell ref="U336:U338"/>
    <mergeCell ref="V336:V338"/>
    <mergeCell ref="W336:W338"/>
    <mergeCell ref="A327:A329"/>
    <mergeCell ref="B327:B329"/>
    <mergeCell ref="C327:C329"/>
    <mergeCell ref="D327:D329"/>
    <mergeCell ref="E327:E329"/>
    <mergeCell ref="L327:L329"/>
    <mergeCell ref="M327:M329"/>
    <mergeCell ref="N327:N329"/>
    <mergeCell ref="O327:O329"/>
    <mergeCell ref="Q327:Q329"/>
    <mergeCell ref="R327:R329"/>
    <mergeCell ref="S327:S329"/>
    <mergeCell ref="T327:T329"/>
    <mergeCell ref="U327:U329"/>
    <mergeCell ref="V327:V329"/>
    <mergeCell ref="W327:W329"/>
    <mergeCell ref="A330:A332"/>
    <mergeCell ref="B330:B332"/>
    <mergeCell ref="C330:C332"/>
    <mergeCell ref="D330:D332"/>
    <mergeCell ref="E330:E332"/>
    <mergeCell ref="L330:L332"/>
    <mergeCell ref="M330:M332"/>
    <mergeCell ref="N330:N332"/>
    <mergeCell ref="O330:O332"/>
    <mergeCell ref="Q330:Q332"/>
    <mergeCell ref="R330:R332"/>
    <mergeCell ref="S330:S332"/>
    <mergeCell ref="T330:T332"/>
    <mergeCell ref="U330:U332"/>
    <mergeCell ref="V330:V332"/>
    <mergeCell ref="W330:W332"/>
    <mergeCell ref="A321:A323"/>
    <mergeCell ref="B321:B323"/>
    <mergeCell ref="C321:C323"/>
    <mergeCell ref="D321:D323"/>
    <mergeCell ref="E321:E323"/>
    <mergeCell ref="L321:L323"/>
    <mergeCell ref="M321:M323"/>
    <mergeCell ref="N321:N323"/>
    <mergeCell ref="O321:O323"/>
    <mergeCell ref="Q321:Q323"/>
    <mergeCell ref="R321:R323"/>
    <mergeCell ref="S321:S323"/>
    <mergeCell ref="T321:T323"/>
    <mergeCell ref="U321:U323"/>
    <mergeCell ref="V321:V323"/>
    <mergeCell ref="W321:W323"/>
    <mergeCell ref="A324:A326"/>
    <mergeCell ref="B324:B326"/>
    <mergeCell ref="C324:C326"/>
    <mergeCell ref="D324:D326"/>
    <mergeCell ref="E324:E326"/>
    <mergeCell ref="L324:L326"/>
    <mergeCell ref="M324:M326"/>
    <mergeCell ref="N324:N326"/>
    <mergeCell ref="O324:O326"/>
    <mergeCell ref="Q324:Q326"/>
    <mergeCell ref="R324:R326"/>
    <mergeCell ref="S324:S326"/>
    <mergeCell ref="T324:T326"/>
    <mergeCell ref="U324:U326"/>
    <mergeCell ref="V324:V326"/>
    <mergeCell ref="W324:W326"/>
    <mergeCell ref="A315:A317"/>
    <mergeCell ref="B315:B317"/>
    <mergeCell ref="C315:C317"/>
    <mergeCell ref="D315:D317"/>
    <mergeCell ref="E315:E317"/>
    <mergeCell ref="L315:L317"/>
    <mergeCell ref="M315:M317"/>
    <mergeCell ref="N315:N317"/>
    <mergeCell ref="O315:O317"/>
    <mergeCell ref="Q315:Q317"/>
    <mergeCell ref="R315:R317"/>
    <mergeCell ref="S315:S317"/>
    <mergeCell ref="T315:T317"/>
    <mergeCell ref="U315:U317"/>
    <mergeCell ref="V315:V317"/>
    <mergeCell ref="W315:W317"/>
    <mergeCell ref="A318:A320"/>
    <mergeCell ref="B318:B320"/>
    <mergeCell ref="C318:C320"/>
    <mergeCell ref="D318:D320"/>
    <mergeCell ref="E318:E320"/>
    <mergeCell ref="L318:L320"/>
    <mergeCell ref="M318:M320"/>
    <mergeCell ref="N318:N320"/>
    <mergeCell ref="O318:O320"/>
    <mergeCell ref="Q318:Q320"/>
    <mergeCell ref="R318:R320"/>
    <mergeCell ref="S318:S320"/>
    <mergeCell ref="T318:T320"/>
    <mergeCell ref="U318:U320"/>
    <mergeCell ref="V318:V320"/>
    <mergeCell ref="W318:W320"/>
    <mergeCell ref="A309:A311"/>
    <mergeCell ref="B309:B311"/>
    <mergeCell ref="C309:C311"/>
    <mergeCell ref="D309:D311"/>
    <mergeCell ref="E309:E311"/>
    <mergeCell ref="L309:L311"/>
    <mergeCell ref="M309:M311"/>
    <mergeCell ref="N309:N311"/>
    <mergeCell ref="O309:O311"/>
    <mergeCell ref="Q309:Q311"/>
    <mergeCell ref="R309:R311"/>
    <mergeCell ref="S309:S311"/>
    <mergeCell ref="T309:T311"/>
    <mergeCell ref="U309:U311"/>
    <mergeCell ref="V309:V311"/>
    <mergeCell ref="W309:W311"/>
    <mergeCell ref="A312:A314"/>
    <mergeCell ref="B312:B314"/>
    <mergeCell ref="C312:C314"/>
    <mergeCell ref="D312:D314"/>
    <mergeCell ref="E312:E314"/>
    <mergeCell ref="L312:L314"/>
    <mergeCell ref="M312:M314"/>
    <mergeCell ref="N312:N314"/>
    <mergeCell ref="O312:O314"/>
    <mergeCell ref="Q312:Q314"/>
    <mergeCell ref="R312:R314"/>
    <mergeCell ref="S312:S314"/>
    <mergeCell ref="T312:T314"/>
    <mergeCell ref="U312:U314"/>
    <mergeCell ref="V312:V314"/>
    <mergeCell ref="W312:W314"/>
    <mergeCell ref="A303:A305"/>
    <mergeCell ref="B303:B305"/>
    <mergeCell ref="C303:C305"/>
    <mergeCell ref="D303:D305"/>
    <mergeCell ref="E303:E305"/>
    <mergeCell ref="L303:L305"/>
    <mergeCell ref="M303:M305"/>
    <mergeCell ref="N303:N305"/>
    <mergeCell ref="O303:O305"/>
    <mergeCell ref="Q303:Q305"/>
    <mergeCell ref="R303:R305"/>
    <mergeCell ref="S303:S305"/>
    <mergeCell ref="T303:T305"/>
    <mergeCell ref="U303:U305"/>
    <mergeCell ref="V303:V305"/>
    <mergeCell ref="W303:W305"/>
    <mergeCell ref="A306:A308"/>
    <mergeCell ref="B306:B308"/>
    <mergeCell ref="C306:C308"/>
    <mergeCell ref="D306:D308"/>
    <mergeCell ref="E306:E308"/>
    <mergeCell ref="L306:L308"/>
    <mergeCell ref="M306:M308"/>
    <mergeCell ref="N306:N308"/>
    <mergeCell ref="O306:O308"/>
    <mergeCell ref="Q306:Q308"/>
    <mergeCell ref="R306:R308"/>
    <mergeCell ref="S306:S308"/>
    <mergeCell ref="T306:T308"/>
    <mergeCell ref="U306:U308"/>
    <mergeCell ref="V306:V308"/>
    <mergeCell ref="W306:W308"/>
    <mergeCell ref="A297:A299"/>
    <mergeCell ref="B297:B299"/>
    <mergeCell ref="C297:C299"/>
    <mergeCell ref="D297:D299"/>
    <mergeCell ref="E297:E299"/>
    <mergeCell ref="L297:L299"/>
    <mergeCell ref="M297:M299"/>
    <mergeCell ref="N297:N299"/>
    <mergeCell ref="O297:O299"/>
    <mergeCell ref="Q297:Q299"/>
    <mergeCell ref="R297:R299"/>
    <mergeCell ref="S297:S299"/>
    <mergeCell ref="T297:T299"/>
    <mergeCell ref="U297:U299"/>
    <mergeCell ref="V297:V299"/>
    <mergeCell ref="W297:W299"/>
    <mergeCell ref="A300:A302"/>
    <mergeCell ref="B300:B302"/>
    <mergeCell ref="C300:C302"/>
    <mergeCell ref="D300:D302"/>
    <mergeCell ref="E300:E302"/>
    <mergeCell ref="L300:L302"/>
    <mergeCell ref="M300:M302"/>
    <mergeCell ref="N300:N302"/>
    <mergeCell ref="O300:O302"/>
    <mergeCell ref="Q300:Q302"/>
    <mergeCell ref="R300:R302"/>
    <mergeCell ref="S300:S302"/>
    <mergeCell ref="T300:T302"/>
    <mergeCell ref="U300:U302"/>
    <mergeCell ref="V300:V302"/>
    <mergeCell ref="W300:W302"/>
    <mergeCell ref="A291:A293"/>
    <mergeCell ref="B291:B293"/>
    <mergeCell ref="C291:C293"/>
    <mergeCell ref="D291:D293"/>
    <mergeCell ref="E291:E293"/>
    <mergeCell ref="L291:L293"/>
    <mergeCell ref="M291:M293"/>
    <mergeCell ref="N291:N293"/>
    <mergeCell ref="O291:O293"/>
    <mergeCell ref="Q291:Q293"/>
    <mergeCell ref="R291:R293"/>
    <mergeCell ref="S291:S293"/>
    <mergeCell ref="T291:T293"/>
    <mergeCell ref="U291:U293"/>
    <mergeCell ref="V291:V293"/>
    <mergeCell ref="W291:W293"/>
    <mergeCell ref="A294:A296"/>
    <mergeCell ref="B294:B296"/>
    <mergeCell ref="C294:C296"/>
    <mergeCell ref="D294:D296"/>
    <mergeCell ref="E294:E296"/>
    <mergeCell ref="L294:L296"/>
    <mergeCell ref="M294:M296"/>
    <mergeCell ref="N294:N296"/>
    <mergeCell ref="O294:O296"/>
    <mergeCell ref="Q294:Q296"/>
    <mergeCell ref="R294:R296"/>
    <mergeCell ref="S294:S296"/>
    <mergeCell ref="T294:T296"/>
    <mergeCell ref="U294:U296"/>
    <mergeCell ref="V294:V296"/>
    <mergeCell ref="W294:W296"/>
    <mergeCell ref="A285:A287"/>
    <mergeCell ref="B285:B287"/>
    <mergeCell ref="C285:C287"/>
    <mergeCell ref="D285:D287"/>
    <mergeCell ref="E285:E287"/>
    <mergeCell ref="L285:L287"/>
    <mergeCell ref="M285:M287"/>
    <mergeCell ref="N285:N287"/>
    <mergeCell ref="O285:O287"/>
    <mergeCell ref="Q285:Q287"/>
    <mergeCell ref="R285:R287"/>
    <mergeCell ref="S285:S287"/>
    <mergeCell ref="T285:T287"/>
    <mergeCell ref="U285:U287"/>
    <mergeCell ref="V285:V287"/>
    <mergeCell ref="W285:W287"/>
    <mergeCell ref="A288:A290"/>
    <mergeCell ref="B288:B290"/>
    <mergeCell ref="C288:C290"/>
    <mergeCell ref="D288:D290"/>
    <mergeCell ref="E288:E290"/>
    <mergeCell ref="L288:L290"/>
    <mergeCell ref="M288:M290"/>
    <mergeCell ref="N288:N290"/>
    <mergeCell ref="O288:O290"/>
    <mergeCell ref="Q288:Q290"/>
    <mergeCell ref="R288:R290"/>
    <mergeCell ref="S288:S290"/>
    <mergeCell ref="T288:T290"/>
    <mergeCell ref="U288:U290"/>
    <mergeCell ref="V288:V290"/>
    <mergeCell ref="W288:W290"/>
    <mergeCell ref="A279:A281"/>
    <mergeCell ref="B279:B281"/>
    <mergeCell ref="C279:C281"/>
    <mergeCell ref="D279:D281"/>
    <mergeCell ref="E279:E281"/>
    <mergeCell ref="L279:L281"/>
    <mergeCell ref="M279:M281"/>
    <mergeCell ref="N279:N281"/>
    <mergeCell ref="O279:O281"/>
    <mergeCell ref="Q279:Q281"/>
    <mergeCell ref="R279:R281"/>
    <mergeCell ref="S279:S281"/>
    <mergeCell ref="T279:T281"/>
    <mergeCell ref="U279:U281"/>
    <mergeCell ref="V279:V281"/>
    <mergeCell ref="W279:W281"/>
    <mergeCell ref="A282:A284"/>
    <mergeCell ref="B282:B284"/>
    <mergeCell ref="C282:C284"/>
    <mergeCell ref="D282:D284"/>
    <mergeCell ref="E282:E284"/>
    <mergeCell ref="L282:L284"/>
    <mergeCell ref="M282:M284"/>
    <mergeCell ref="N282:N284"/>
    <mergeCell ref="O282:O284"/>
    <mergeCell ref="Q282:Q284"/>
    <mergeCell ref="R282:R284"/>
    <mergeCell ref="S282:S284"/>
    <mergeCell ref="T282:T284"/>
    <mergeCell ref="U282:U284"/>
    <mergeCell ref="V282:V284"/>
    <mergeCell ref="W282:W284"/>
    <mergeCell ref="A273:A275"/>
    <mergeCell ref="B273:B275"/>
    <mergeCell ref="C273:C275"/>
    <mergeCell ref="D273:D275"/>
    <mergeCell ref="E273:E275"/>
    <mergeCell ref="L273:L275"/>
    <mergeCell ref="M273:M275"/>
    <mergeCell ref="N273:N275"/>
    <mergeCell ref="O273:O275"/>
    <mergeCell ref="Q273:Q275"/>
    <mergeCell ref="R273:R275"/>
    <mergeCell ref="S273:S275"/>
    <mergeCell ref="T273:T275"/>
    <mergeCell ref="U273:U275"/>
    <mergeCell ref="V273:V275"/>
    <mergeCell ref="W273:W275"/>
    <mergeCell ref="A276:A278"/>
    <mergeCell ref="B276:B278"/>
    <mergeCell ref="C276:C278"/>
    <mergeCell ref="D276:D278"/>
    <mergeCell ref="E276:E278"/>
    <mergeCell ref="L276:L278"/>
    <mergeCell ref="M276:M278"/>
    <mergeCell ref="N276:N278"/>
    <mergeCell ref="O276:O278"/>
    <mergeCell ref="Q276:Q278"/>
    <mergeCell ref="R276:R278"/>
    <mergeCell ref="S276:S278"/>
    <mergeCell ref="T276:T278"/>
    <mergeCell ref="U276:U278"/>
    <mergeCell ref="V276:V278"/>
    <mergeCell ref="W276:W278"/>
    <mergeCell ref="A267:A269"/>
    <mergeCell ref="B267:B269"/>
    <mergeCell ref="C267:C269"/>
    <mergeCell ref="D267:D269"/>
    <mergeCell ref="E267:E269"/>
    <mergeCell ref="L267:L269"/>
    <mergeCell ref="M267:M269"/>
    <mergeCell ref="N267:N269"/>
    <mergeCell ref="O267:O269"/>
    <mergeCell ref="Q267:Q269"/>
    <mergeCell ref="R267:R269"/>
    <mergeCell ref="S267:S269"/>
    <mergeCell ref="T267:T269"/>
    <mergeCell ref="U267:U269"/>
    <mergeCell ref="V267:V269"/>
    <mergeCell ref="W267:W269"/>
    <mergeCell ref="A270:A272"/>
    <mergeCell ref="B270:B272"/>
    <mergeCell ref="C270:C272"/>
    <mergeCell ref="D270:D272"/>
    <mergeCell ref="E270:E272"/>
    <mergeCell ref="L270:L272"/>
    <mergeCell ref="M270:M272"/>
    <mergeCell ref="N270:N272"/>
    <mergeCell ref="O270:O272"/>
    <mergeCell ref="Q270:Q272"/>
    <mergeCell ref="R270:R272"/>
    <mergeCell ref="S270:S272"/>
    <mergeCell ref="T270:T272"/>
    <mergeCell ref="U270:U272"/>
    <mergeCell ref="V270:V272"/>
    <mergeCell ref="W270:W272"/>
    <mergeCell ref="A261:A263"/>
    <mergeCell ref="B261:B263"/>
    <mergeCell ref="C261:C263"/>
    <mergeCell ref="D261:D263"/>
    <mergeCell ref="E261:E263"/>
    <mergeCell ref="L261:L263"/>
    <mergeCell ref="M261:M263"/>
    <mergeCell ref="N261:N263"/>
    <mergeCell ref="O261:O263"/>
    <mergeCell ref="Q261:Q263"/>
    <mergeCell ref="R261:R263"/>
    <mergeCell ref="S261:S263"/>
    <mergeCell ref="T261:T263"/>
    <mergeCell ref="U261:U263"/>
    <mergeCell ref="V261:V263"/>
    <mergeCell ref="W261:W263"/>
    <mergeCell ref="A264:A266"/>
    <mergeCell ref="B264:B266"/>
    <mergeCell ref="C264:C266"/>
    <mergeCell ref="D264:D266"/>
    <mergeCell ref="E264:E266"/>
    <mergeCell ref="L264:L266"/>
    <mergeCell ref="M264:M266"/>
    <mergeCell ref="N264:N266"/>
    <mergeCell ref="O264:O266"/>
    <mergeCell ref="Q264:Q266"/>
    <mergeCell ref="R264:R266"/>
    <mergeCell ref="S264:S266"/>
    <mergeCell ref="T264:T266"/>
    <mergeCell ref="U264:U266"/>
    <mergeCell ref="V264:V266"/>
    <mergeCell ref="W264:W266"/>
    <mergeCell ref="A255:A257"/>
    <mergeCell ref="B255:B257"/>
    <mergeCell ref="C255:C257"/>
    <mergeCell ref="D255:D257"/>
    <mergeCell ref="E255:E257"/>
    <mergeCell ref="L255:L257"/>
    <mergeCell ref="M255:M257"/>
    <mergeCell ref="N255:N257"/>
    <mergeCell ref="O255:O257"/>
    <mergeCell ref="Q255:Q257"/>
    <mergeCell ref="R255:R257"/>
    <mergeCell ref="S255:S257"/>
    <mergeCell ref="T255:T257"/>
    <mergeCell ref="U255:U257"/>
    <mergeCell ref="V255:V257"/>
    <mergeCell ref="W255:W257"/>
    <mergeCell ref="A258:A260"/>
    <mergeCell ref="B258:B260"/>
    <mergeCell ref="C258:C260"/>
    <mergeCell ref="D258:D260"/>
    <mergeCell ref="E258:E260"/>
    <mergeCell ref="L258:L260"/>
    <mergeCell ref="M258:M260"/>
    <mergeCell ref="N258:N260"/>
    <mergeCell ref="O258:O260"/>
    <mergeCell ref="Q258:Q260"/>
    <mergeCell ref="R258:R260"/>
    <mergeCell ref="S258:S260"/>
    <mergeCell ref="T258:T260"/>
    <mergeCell ref="U258:U260"/>
    <mergeCell ref="V258:V260"/>
    <mergeCell ref="W258:W260"/>
    <mergeCell ref="A249:A251"/>
    <mergeCell ref="B249:B251"/>
    <mergeCell ref="C249:C251"/>
    <mergeCell ref="D249:D251"/>
    <mergeCell ref="E249:E251"/>
    <mergeCell ref="L249:L251"/>
    <mergeCell ref="M249:M251"/>
    <mergeCell ref="N249:N251"/>
    <mergeCell ref="O249:O251"/>
    <mergeCell ref="Q249:Q251"/>
    <mergeCell ref="R249:R251"/>
    <mergeCell ref="S249:S251"/>
    <mergeCell ref="T249:T251"/>
    <mergeCell ref="U249:U251"/>
    <mergeCell ref="V249:V251"/>
    <mergeCell ref="W249:W251"/>
    <mergeCell ref="A252:A254"/>
    <mergeCell ref="B252:B254"/>
    <mergeCell ref="C252:C254"/>
    <mergeCell ref="D252:D254"/>
    <mergeCell ref="E252:E254"/>
    <mergeCell ref="L252:L254"/>
    <mergeCell ref="M252:M254"/>
    <mergeCell ref="N252:N254"/>
    <mergeCell ref="O252:O254"/>
    <mergeCell ref="Q252:Q254"/>
    <mergeCell ref="R252:R254"/>
    <mergeCell ref="S252:S254"/>
    <mergeCell ref="T252:T254"/>
    <mergeCell ref="U252:U254"/>
    <mergeCell ref="V252:V254"/>
    <mergeCell ref="W252:W254"/>
    <mergeCell ref="A243:A245"/>
    <mergeCell ref="B243:B245"/>
    <mergeCell ref="C243:C245"/>
    <mergeCell ref="D243:D245"/>
    <mergeCell ref="E243:E245"/>
    <mergeCell ref="L243:L245"/>
    <mergeCell ref="M243:M245"/>
    <mergeCell ref="N243:N245"/>
    <mergeCell ref="O243:O245"/>
    <mergeCell ref="Q243:Q245"/>
    <mergeCell ref="R243:R245"/>
    <mergeCell ref="S243:S245"/>
    <mergeCell ref="T243:T245"/>
    <mergeCell ref="U243:U245"/>
    <mergeCell ref="V243:V245"/>
    <mergeCell ref="W243:W245"/>
    <mergeCell ref="A246:A248"/>
    <mergeCell ref="B246:B248"/>
    <mergeCell ref="C246:C248"/>
    <mergeCell ref="D246:D248"/>
    <mergeCell ref="E246:E248"/>
    <mergeCell ref="L246:L248"/>
    <mergeCell ref="M246:M248"/>
    <mergeCell ref="N246:N248"/>
    <mergeCell ref="O246:O248"/>
    <mergeCell ref="Q246:Q248"/>
    <mergeCell ref="R246:R248"/>
    <mergeCell ref="S246:S248"/>
    <mergeCell ref="T246:T248"/>
    <mergeCell ref="U246:U248"/>
    <mergeCell ref="V246:V248"/>
    <mergeCell ref="W246:W248"/>
    <mergeCell ref="A237:A239"/>
    <mergeCell ref="B237:B239"/>
    <mergeCell ref="C237:C239"/>
    <mergeCell ref="D237:D239"/>
    <mergeCell ref="E237:E239"/>
    <mergeCell ref="L237:L239"/>
    <mergeCell ref="M237:M239"/>
    <mergeCell ref="N237:N239"/>
    <mergeCell ref="O237:O239"/>
    <mergeCell ref="Q237:Q239"/>
    <mergeCell ref="R237:R239"/>
    <mergeCell ref="S237:S239"/>
    <mergeCell ref="T237:T239"/>
    <mergeCell ref="U237:U239"/>
    <mergeCell ref="V237:V239"/>
    <mergeCell ref="W237:W239"/>
    <mergeCell ref="A240:A242"/>
    <mergeCell ref="B240:B242"/>
    <mergeCell ref="C240:C242"/>
    <mergeCell ref="D240:D242"/>
    <mergeCell ref="E240:E242"/>
    <mergeCell ref="L240:L242"/>
    <mergeCell ref="M240:M242"/>
    <mergeCell ref="N240:N242"/>
    <mergeCell ref="O240:O242"/>
    <mergeCell ref="Q240:Q242"/>
    <mergeCell ref="R240:R242"/>
    <mergeCell ref="S240:S242"/>
    <mergeCell ref="T240:T242"/>
    <mergeCell ref="U240:U242"/>
    <mergeCell ref="V240:V242"/>
    <mergeCell ref="W240:W242"/>
    <mergeCell ref="A231:A233"/>
    <mergeCell ref="B231:B233"/>
    <mergeCell ref="C231:C233"/>
    <mergeCell ref="D231:D233"/>
    <mergeCell ref="E231:E233"/>
    <mergeCell ref="L231:L233"/>
    <mergeCell ref="M231:M233"/>
    <mergeCell ref="N231:N233"/>
    <mergeCell ref="O231:O233"/>
    <mergeCell ref="Q231:Q233"/>
    <mergeCell ref="R231:R233"/>
    <mergeCell ref="S231:S233"/>
    <mergeCell ref="T231:T233"/>
    <mergeCell ref="U231:U233"/>
    <mergeCell ref="V231:V233"/>
    <mergeCell ref="W231:W233"/>
    <mergeCell ref="A234:A236"/>
    <mergeCell ref="B234:B236"/>
    <mergeCell ref="C234:C236"/>
    <mergeCell ref="D234:D236"/>
    <mergeCell ref="E234:E236"/>
    <mergeCell ref="L234:L236"/>
    <mergeCell ref="M234:M236"/>
    <mergeCell ref="N234:N236"/>
    <mergeCell ref="O234:O236"/>
    <mergeCell ref="Q234:Q236"/>
    <mergeCell ref="R234:R236"/>
    <mergeCell ref="S234:S236"/>
    <mergeCell ref="T234:T236"/>
    <mergeCell ref="U234:U236"/>
    <mergeCell ref="V234:V236"/>
    <mergeCell ref="W234:W236"/>
    <mergeCell ref="A225:A227"/>
    <mergeCell ref="B225:B227"/>
    <mergeCell ref="C225:C227"/>
    <mergeCell ref="D225:D227"/>
    <mergeCell ref="E225:E227"/>
    <mergeCell ref="L225:L227"/>
    <mergeCell ref="M225:M227"/>
    <mergeCell ref="N225:N227"/>
    <mergeCell ref="O225:O227"/>
    <mergeCell ref="Q225:Q227"/>
    <mergeCell ref="R225:R227"/>
    <mergeCell ref="S225:S227"/>
    <mergeCell ref="T225:T227"/>
    <mergeCell ref="U225:U227"/>
    <mergeCell ref="V225:V227"/>
    <mergeCell ref="W225:W227"/>
    <mergeCell ref="A228:A230"/>
    <mergeCell ref="B228:B230"/>
    <mergeCell ref="C228:C230"/>
    <mergeCell ref="D228:D230"/>
    <mergeCell ref="E228:E230"/>
    <mergeCell ref="L228:L230"/>
    <mergeCell ref="M228:M230"/>
    <mergeCell ref="N228:N230"/>
    <mergeCell ref="O228:O230"/>
    <mergeCell ref="Q228:Q230"/>
    <mergeCell ref="R228:R230"/>
    <mergeCell ref="S228:S230"/>
    <mergeCell ref="T228:T230"/>
    <mergeCell ref="U228:U230"/>
    <mergeCell ref="V228:V230"/>
    <mergeCell ref="W228:W230"/>
    <mergeCell ref="A219:A221"/>
    <mergeCell ref="B219:B221"/>
    <mergeCell ref="C219:C221"/>
    <mergeCell ref="D219:D221"/>
    <mergeCell ref="E219:E221"/>
    <mergeCell ref="L219:L221"/>
    <mergeCell ref="M219:M221"/>
    <mergeCell ref="N219:N221"/>
    <mergeCell ref="O219:O221"/>
    <mergeCell ref="Q219:Q221"/>
    <mergeCell ref="R219:R221"/>
    <mergeCell ref="S219:S221"/>
    <mergeCell ref="T219:T221"/>
    <mergeCell ref="U219:U221"/>
    <mergeCell ref="V219:V221"/>
    <mergeCell ref="W219:W221"/>
    <mergeCell ref="A222:A224"/>
    <mergeCell ref="B222:B224"/>
    <mergeCell ref="C222:C224"/>
    <mergeCell ref="D222:D224"/>
    <mergeCell ref="E222:E224"/>
    <mergeCell ref="L222:L224"/>
    <mergeCell ref="M222:M224"/>
    <mergeCell ref="N222:N224"/>
    <mergeCell ref="O222:O224"/>
    <mergeCell ref="Q222:Q224"/>
    <mergeCell ref="R222:R224"/>
    <mergeCell ref="S222:S224"/>
    <mergeCell ref="T222:T224"/>
    <mergeCell ref="U222:U224"/>
    <mergeCell ref="V222:V224"/>
    <mergeCell ref="W222:W224"/>
    <mergeCell ref="A213:A215"/>
    <mergeCell ref="B213:B215"/>
    <mergeCell ref="C213:C215"/>
    <mergeCell ref="D213:D215"/>
    <mergeCell ref="E213:E215"/>
    <mergeCell ref="L213:L215"/>
    <mergeCell ref="M213:M215"/>
    <mergeCell ref="N213:N215"/>
    <mergeCell ref="O213:O215"/>
    <mergeCell ref="Q213:Q215"/>
    <mergeCell ref="R213:R215"/>
    <mergeCell ref="S213:S215"/>
    <mergeCell ref="T213:T215"/>
    <mergeCell ref="U213:U215"/>
    <mergeCell ref="V213:V215"/>
    <mergeCell ref="W213:W215"/>
    <mergeCell ref="A216:A218"/>
    <mergeCell ref="B216:B218"/>
    <mergeCell ref="C216:C218"/>
    <mergeCell ref="D216:D218"/>
    <mergeCell ref="E216:E218"/>
    <mergeCell ref="L216:L218"/>
    <mergeCell ref="M216:M218"/>
    <mergeCell ref="N216:N218"/>
    <mergeCell ref="O216:O218"/>
    <mergeCell ref="Q216:Q218"/>
    <mergeCell ref="R216:R218"/>
    <mergeCell ref="S216:S218"/>
    <mergeCell ref="T216:T218"/>
    <mergeCell ref="U216:U218"/>
    <mergeCell ref="V216:V218"/>
    <mergeCell ref="W216:W218"/>
    <mergeCell ref="A207:A209"/>
    <mergeCell ref="B207:B209"/>
    <mergeCell ref="C207:C209"/>
    <mergeCell ref="D207:D209"/>
    <mergeCell ref="E207:E209"/>
    <mergeCell ref="L207:L209"/>
    <mergeCell ref="M207:M209"/>
    <mergeCell ref="N207:N209"/>
    <mergeCell ref="O207:O209"/>
    <mergeCell ref="Q207:Q209"/>
    <mergeCell ref="R207:R209"/>
    <mergeCell ref="S207:S209"/>
    <mergeCell ref="T207:T209"/>
    <mergeCell ref="U207:U209"/>
    <mergeCell ref="V207:V209"/>
    <mergeCell ref="W207:W209"/>
    <mergeCell ref="A210:A212"/>
    <mergeCell ref="B210:B212"/>
    <mergeCell ref="C210:C212"/>
    <mergeCell ref="D210:D212"/>
    <mergeCell ref="E210:E212"/>
    <mergeCell ref="L210:L212"/>
    <mergeCell ref="M210:M212"/>
    <mergeCell ref="N210:N212"/>
    <mergeCell ref="O210:O212"/>
    <mergeCell ref="Q210:Q212"/>
    <mergeCell ref="R210:R212"/>
    <mergeCell ref="S210:S212"/>
    <mergeCell ref="T210:T212"/>
    <mergeCell ref="U210:U212"/>
    <mergeCell ref="V210:V212"/>
    <mergeCell ref="W210:W212"/>
    <mergeCell ref="A201:A203"/>
    <mergeCell ref="B201:B203"/>
    <mergeCell ref="C201:C203"/>
    <mergeCell ref="D201:D203"/>
    <mergeCell ref="E201:E203"/>
    <mergeCell ref="L201:L203"/>
    <mergeCell ref="M201:M203"/>
    <mergeCell ref="N201:N203"/>
    <mergeCell ref="O201:O203"/>
    <mergeCell ref="Q201:Q203"/>
    <mergeCell ref="R201:R203"/>
    <mergeCell ref="S201:S203"/>
    <mergeCell ref="T201:T203"/>
    <mergeCell ref="U201:U203"/>
    <mergeCell ref="V201:V203"/>
    <mergeCell ref="W201:W203"/>
    <mergeCell ref="A204:A206"/>
    <mergeCell ref="B204:B206"/>
    <mergeCell ref="C204:C206"/>
    <mergeCell ref="D204:D206"/>
    <mergeCell ref="E204:E206"/>
    <mergeCell ref="L204:L206"/>
    <mergeCell ref="M204:M206"/>
    <mergeCell ref="N204:N206"/>
    <mergeCell ref="O204:O206"/>
    <mergeCell ref="Q204:Q206"/>
    <mergeCell ref="R204:R206"/>
    <mergeCell ref="S204:S206"/>
    <mergeCell ref="T204:T206"/>
    <mergeCell ref="U204:U206"/>
    <mergeCell ref="V204:V206"/>
    <mergeCell ref="W204:W206"/>
    <mergeCell ref="A1:K3"/>
    <mergeCell ref="A4:E4"/>
    <mergeCell ref="F4:G4"/>
    <mergeCell ref="H4:I4"/>
    <mergeCell ref="J4:K4"/>
    <mergeCell ref="V6:V8"/>
    <mergeCell ref="W6:W8"/>
    <mergeCell ref="A9:A11"/>
    <mergeCell ref="B9:B11"/>
    <mergeCell ref="C9:C11"/>
    <mergeCell ref="D9:D11"/>
    <mergeCell ref="E9:E11"/>
    <mergeCell ref="L9:L11"/>
    <mergeCell ref="M9:M11"/>
    <mergeCell ref="N9:N11"/>
    <mergeCell ref="O6:O8"/>
    <mergeCell ref="Q6:Q8"/>
    <mergeCell ref="R6:R8"/>
    <mergeCell ref="S6:S8"/>
    <mergeCell ref="T6:T8"/>
    <mergeCell ref="U6:U8"/>
    <mergeCell ref="L4:P4"/>
    <mergeCell ref="Q4:V4"/>
    <mergeCell ref="A6:A8"/>
    <mergeCell ref="B6:B8"/>
    <mergeCell ref="C6:C8"/>
    <mergeCell ref="D6:D8"/>
    <mergeCell ref="E6:E8"/>
    <mergeCell ref="L6:L8"/>
    <mergeCell ref="M6:M8"/>
    <mergeCell ref="N6:N8"/>
    <mergeCell ref="V12:V14"/>
    <mergeCell ref="W12:W14"/>
    <mergeCell ref="A15:A17"/>
    <mergeCell ref="B15:B17"/>
    <mergeCell ref="C15:C17"/>
    <mergeCell ref="D15:D17"/>
    <mergeCell ref="E15:E17"/>
    <mergeCell ref="L15:L17"/>
    <mergeCell ref="M15:M17"/>
    <mergeCell ref="N15:N17"/>
    <mergeCell ref="O12:O14"/>
    <mergeCell ref="Q12:Q14"/>
    <mergeCell ref="R12:R14"/>
    <mergeCell ref="S12:S14"/>
    <mergeCell ref="T12:T14"/>
    <mergeCell ref="U12:U14"/>
    <mergeCell ref="V9:V11"/>
    <mergeCell ref="W9:W11"/>
    <mergeCell ref="A12:A14"/>
    <mergeCell ref="B12:B14"/>
    <mergeCell ref="C12:C14"/>
    <mergeCell ref="D12:D14"/>
    <mergeCell ref="E12:E14"/>
    <mergeCell ref="L12:L14"/>
    <mergeCell ref="M12:M14"/>
    <mergeCell ref="N12:N14"/>
    <mergeCell ref="O9:O11"/>
    <mergeCell ref="Q9:Q11"/>
    <mergeCell ref="R9:R11"/>
    <mergeCell ref="S9:S11"/>
    <mergeCell ref="T9:T11"/>
    <mergeCell ref="U9:U11"/>
    <mergeCell ref="V18:V20"/>
    <mergeCell ref="W18:W20"/>
    <mergeCell ref="A21:A23"/>
    <mergeCell ref="B21:B23"/>
    <mergeCell ref="C21:C23"/>
    <mergeCell ref="D21:D23"/>
    <mergeCell ref="E21:E23"/>
    <mergeCell ref="L21:L23"/>
    <mergeCell ref="M21:M23"/>
    <mergeCell ref="N21:N23"/>
    <mergeCell ref="O18:O20"/>
    <mergeCell ref="Q18:Q20"/>
    <mergeCell ref="R18:R20"/>
    <mergeCell ref="S18:S20"/>
    <mergeCell ref="T18:T20"/>
    <mergeCell ref="U18:U20"/>
    <mergeCell ref="V15:V17"/>
    <mergeCell ref="W15:W17"/>
    <mergeCell ref="A18:A20"/>
    <mergeCell ref="B18:B20"/>
    <mergeCell ref="C18:C20"/>
    <mergeCell ref="D18:D20"/>
    <mergeCell ref="E18:E20"/>
    <mergeCell ref="L18:L20"/>
    <mergeCell ref="M18:M20"/>
    <mergeCell ref="N18:N20"/>
    <mergeCell ref="O15:O17"/>
    <mergeCell ref="Q15:Q17"/>
    <mergeCell ref="R15:R17"/>
    <mergeCell ref="S15:S17"/>
    <mergeCell ref="T15:T17"/>
    <mergeCell ref="U15:U17"/>
    <mergeCell ref="V24:V26"/>
    <mergeCell ref="W24:W26"/>
    <mergeCell ref="A27:A29"/>
    <mergeCell ref="B27:B29"/>
    <mergeCell ref="C27:C29"/>
    <mergeCell ref="D27:D29"/>
    <mergeCell ref="E27:E29"/>
    <mergeCell ref="L27:L29"/>
    <mergeCell ref="M27:M29"/>
    <mergeCell ref="N27:N29"/>
    <mergeCell ref="O24:O26"/>
    <mergeCell ref="Q24:Q26"/>
    <mergeCell ref="R24:R26"/>
    <mergeCell ref="S24:S26"/>
    <mergeCell ref="T24:T26"/>
    <mergeCell ref="U24:U26"/>
    <mergeCell ref="V21:V23"/>
    <mergeCell ref="W21:W23"/>
    <mergeCell ref="A24:A26"/>
    <mergeCell ref="B24:B26"/>
    <mergeCell ref="C24:C26"/>
    <mergeCell ref="D24:D26"/>
    <mergeCell ref="E24:E26"/>
    <mergeCell ref="L24:L26"/>
    <mergeCell ref="M24:M26"/>
    <mergeCell ref="N24:N26"/>
    <mergeCell ref="O21:O23"/>
    <mergeCell ref="Q21:Q23"/>
    <mergeCell ref="R21:R23"/>
    <mergeCell ref="S21:S23"/>
    <mergeCell ref="T21:T23"/>
    <mergeCell ref="U21:U23"/>
    <mergeCell ref="V30:V32"/>
    <mergeCell ref="W30:W32"/>
    <mergeCell ref="A33:A35"/>
    <mergeCell ref="B33:B35"/>
    <mergeCell ref="C33:C35"/>
    <mergeCell ref="D33:D35"/>
    <mergeCell ref="E33:E35"/>
    <mergeCell ref="L33:L35"/>
    <mergeCell ref="M33:M35"/>
    <mergeCell ref="N33:N35"/>
    <mergeCell ref="O30:O32"/>
    <mergeCell ref="Q30:Q32"/>
    <mergeCell ref="R30:R32"/>
    <mergeCell ref="S30:S32"/>
    <mergeCell ref="T30:T32"/>
    <mergeCell ref="U30:U32"/>
    <mergeCell ref="V27:V29"/>
    <mergeCell ref="W27:W29"/>
    <mergeCell ref="A30:A32"/>
    <mergeCell ref="B30:B32"/>
    <mergeCell ref="C30:C32"/>
    <mergeCell ref="D30:D32"/>
    <mergeCell ref="E30:E32"/>
    <mergeCell ref="L30:L32"/>
    <mergeCell ref="M30:M32"/>
    <mergeCell ref="N30:N32"/>
    <mergeCell ref="O27:O29"/>
    <mergeCell ref="Q27:Q29"/>
    <mergeCell ref="R27:R29"/>
    <mergeCell ref="S27:S29"/>
    <mergeCell ref="T27:T29"/>
    <mergeCell ref="U27:U29"/>
    <mergeCell ref="V36:V38"/>
    <mergeCell ref="W36:W38"/>
    <mergeCell ref="A39:A41"/>
    <mergeCell ref="B39:B41"/>
    <mergeCell ref="C39:C41"/>
    <mergeCell ref="D39:D41"/>
    <mergeCell ref="E39:E41"/>
    <mergeCell ref="L39:L41"/>
    <mergeCell ref="M39:M41"/>
    <mergeCell ref="N39:N41"/>
    <mergeCell ref="O36:O38"/>
    <mergeCell ref="Q36:Q38"/>
    <mergeCell ref="R36:R38"/>
    <mergeCell ref="S36:S38"/>
    <mergeCell ref="T36:T38"/>
    <mergeCell ref="U36:U38"/>
    <mergeCell ref="V33:V35"/>
    <mergeCell ref="W33:W35"/>
    <mergeCell ref="A36:A38"/>
    <mergeCell ref="B36:B38"/>
    <mergeCell ref="C36:C38"/>
    <mergeCell ref="D36:D38"/>
    <mergeCell ref="E36:E38"/>
    <mergeCell ref="L36:L38"/>
    <mergeCell ref="M36:M38"/>
    <mergeCell ref="N36:N38"/>
    <mergeCell ref="O33:O35"/>
    <mergeCell ref="Q33:Q35"/>
    <mergeCell ref="R33:R35"/>
    <mergeCell ref="S33:S35"/>
    <mergeCell ref="T33:T35"/>
    <mergeCell ref="U33:U35"/>
    <mergeCell ref="V42:V44"/>
    <mergeCell ref="W42:W44"/>
    <mergeCell ref="A45:A47"/>
    <mergeCell ref="B45:B47"/>
    <mergeCell ref="C45:C47"/>
    <mergeCell ref="D45:D47"/>
    <mergeCell ref="E45:E47"/>
    <mergeCell ref="L45:L47"/>
    <mergeCell ref="M45:M47"/>
    <mergeCell ref="N45:N47"/>
    <mergeCell ref="O42:O44"/>
    <mergeCell ref="Q42:Q44"/>
    <mergeCell ref="R42:R44"/>
    <mergeCell ref="S42:S44"/>
    <mergeCell ref="T42:T44"/>
    <mergeCell ref="U42:U44"/>
    <mergeCell ref="V39:V41"/>
    <mergeCell ref="W39:W41"/>
    <mergeCell ref="A42:A44"/>
    <mergeCell ref="B42:B44"/>
    <mergeCell ref="C42:C44"/>
    <mergeCell ref="D42:D44"/>
    <mergeCell ref="E42:E44"/>
    <mergeCell ref="L42:L44"/>
    <mergeCell ref="M42:M44"/>
    <mergeCell ref="N42:N44"/>
    <mergeCell ref="O39:O41"/>
    <mergeCell ref="Q39:Q41"/>
    <mergeCell ref="R39:R41"/>
    <mergeCell ref="S39:S41"/>
    <mergeCell ref="T39:T41"/>
    <mergeCell ref="U39:U41"/>
    <mergeCell ref="V48:V50"/>
    <mergeCell ref="W48:W50"/>
    <mergeCell ref="A51:A53"/>
    <mergeCell ref="B51:B53"/>
    <mergeCell ref="C51:C53"/>
    <mergeCell ref="D51:D53"/>
    <mergeCell ref="E51:E53"/>
    <mergeCell ref="L51:L53"/>
    <mergeCell ref="M51:M53"/>
    <mergeCell ref="N51:N53"/>
    <mergeCell ref="O48:O50"/>
    <mergeCell ref="Q48:Q50"/>
    <mergeCell ref="R48:R50"/>
    <mergeCell ref="S48:S50"/>
    <mergeCell ref="T48:T50"/>
    <mergeCell ref="U48:U50"/>
    <mergeCell ref="V45:V47"/>
    <mergeCell ref="W45:W47"/>
    <mergeCell ref="A48:A50"/>
    <mergeCell ref="B48:B50"/>
    <mergeCell ref="C48:C50"/>
    <mergeCell ref="D48:D50"/>
    <mergeCell ref="E48:E50"/>
    <mergeCell ref="L48:L50"/>
    <mergeCell ref="M48:M50"/>
    <mergeCell ref="N48:N50"/>
    <mergeCell ref="O45:O47"/>
    <mergeCell ref="Q45:Q47"/>
    <mergeCell ref="R45:R47"/>
    <mergeCell ref="S45:S47"/>
    <mergeCell ref="T45:T47"/>
    <mergeCell ref="U45:U47"/>
    <mergeCell ref="V54:V56"/>
    <mergeCell ref="W54:W56"/>
    <mergeCell ref="A57:A59"/>
    <mergeCell ref="B57:B59"/>
    <mergeCell ref="C57:C59"/>
    <mergeCell ref="D57:D59"/>
    <mergeCell ref="E57:E59"/>
    <mergeCell ref="L57:L59"/>
    <mergeCell ref="M57:M59"/>
    <mergeCell ref="N57:N59"/>
    <mergeCell ref="O54:O56"/>
    <mergeCell ref="Q54:Q56"/>
    <mergeCell ref="R54:R56"/>
    <mergeCell ref="S54:S56"/>
    <mergeCell ref="T54:T56"/>
    <mergeCell ref="U54:U56"/>
    <mergeCell ref="V51:V53"/>
    <mergeCell ref="W51:W53"/>
    <mergeCell ref="A54:A56"/>
    <mergeCell ref="B54:B56"/>
    <mergeCell ref="C54:C56"/>
    <mergeCell ref="D54:D56"/>
    <mergeCell ref="E54:E56"/>
    <mergeCell ref="L54:L56"/>
    <mergeCell ref="M54:M56"/>
    <mergeCell ref="N54:N56"/>
    <mergeCell ref="O51:O53"/>
    <mergeCell ref="Q51:Q53"/>
    <mergeCell ref="R51:R53"/>
    <mergeCell ref="S51:S53"/>
    <mergeCell ref="T51:T53"/>
    <mergeCell ref="U51:U53"/>
    <mergeCell ref="V60:V62"/>
    <mergeCell ref="W60:W62"/>
    <mergeCell ref="A63:A65"/>
    <mergeCell ref="B63:B65"/>
    <mergeCell ref="C63:C65"/>
    <mergeCell ref="D63:D65"/>
    <mergeCell ref="E63:E65"/>
    <mergeCell ref="L63:L65"/>
    <mergeCell ref="M63:M65"/>
    <mergeCell ref="N63:N65"/>
    <mergeCell ref="O60:O62"/>
    <mergeCell ref="Q60:Q62"/>
    <mergeCell ref="R60:R62"/>
    <mergeCell ref="S60:S62"/>
    <mergeCell ref="T60:T62"/>
    <mergeCell ref="U60:U62"/>
    <mergeCell ref="V57:V59"/>
    <mergeCell ref="W57:W59"/>
    <mergeCell ref="A60:A62"/>
    <mergeCell ref="B60:B62"/>
    <mergeCell ref="C60:C62"/>
    <mergeCell ref="D60:D62"/>
    <mergeCell ref="E60:E62"/>
    <mergeCell ref="L60:L62"/>
    <mergeCell ref="M60:M62"/>
    <mergeCell ref="N60:N62"/>
    <mergeCell ref="O57:O59"/>
    <mergeCell ref="Q57:Q59"/>
    <mergeCell ref="R57:R59"/>
    <mergeCell ref="S57:S59"/>
    <mergeCell ref="T57:T59"/>
    <mergeCell ref="U57:U59"/>
    <mergeCell ref="V66:V68"/>
    <mergeCell ref="W66:W68"/>
    <mergeCell ref="A69:A71"/>
    <mergeCell ref="B69:B71"/>
    <mergeCell ref="C69:C71"/>
    <mergeCell ref="D69:D71"/>
    <mergeCell ref="E69:E71"/>
    <mergeCell ref="L69:L71"/>
    <mergeCell ref="M69:M71"/>
    <mergeCell ref="N69:N71"/>
    <mergeCell ref="O66:O68"/>
    <mergeCell ref="Q66:Q68"/>
    <mergeCell ref="R66:R68"/>
    <mergeCell ref="S66:S68"/>
    <mergeCell ref="T66:T68"/>
    <mergeCell ref="U66:U68"/>
    <mergeCell ref="V63:V65"/>
    <mergeCell ref="W63:W65"/>
    <mergeCell ref="A66:A68"/>
    <mergeCell ref="B66:B68"/>
    <mergeCell ref="C66:C68"/>
    <mergeCell ref="D66:D68"/>
    <mergeCell ref="E66:E68"/>
    <mergeCell ref="L66:L68"/>
    <mergeCell ref="M66:M68"/>
    <mergeCell ref="N66:N68"/>
    <mergeCell ref="O63:O65"/>
    <mergeCell ref="Q63:Q65"/>
    <mergeCell ref="R63:R65"/>
    <mergeCell ref="S63:S65"/>
    <mergeCell ref="T63:T65"/>
    <mergeCell ref="U63:U65"/>
    <mergeCell ref="V72:V74"/>
    <mergeCell ref="W72:W74"/>
    <mergeCell ref="A75:A77"/>
    <mergeCell ref="B75:B77"/>
    <mergeCell ref="C75:C77"/>
    <mergeCell ref="D75:D77"/>
    <mergeCell ref="E75:E77"/>
    <mergeCell ref="L75:L77"/>
    <mergeCell ref="M75:M77"/>
    <mergeCell ref="N75:N77"/>
    <mergeCell ref="O72:O74"/>
    <mergeCell ref="Q72:Q74"/>
    <mergeCell ref="R72:R74"/>
    <mergeCell ref="S72:S74"/>
    <mergeCell ref="T72:T74"/>
    <mergeCell ref="U72:U74"/>
    <mergeCell ref="V69:V71"/>
    <mergeCell ref="W69:W71"/>
    <mergeCell ref="A72:A74"/>
    <mergeCell ref="B72:B74"/>
    <mergeCell ref="C72:C74"/>
    <mergeCell ref="D72:D74"/>
    <mergeCell ref="E72:E74"/>
    <mergeCell ref="L72:L74"/>
    <mergeCell ref="M72:M74"/>
    <mergeCell ref="N72:N74"/>
    <mergeCell ref="O69:O71"/>
    <mergeCell ref="Q69:Q71"/>
    <mergeCell ref="R69:R71"/>
    <mergeCell ref="S69:S71"/>
    <mergeCell ref="T69:T71"/>
    <mergeCell ref="U69:U71"/>
    <mergeCell ref="V78:V80"/>
    <mergeCell ref="W78:W80"/>
    <mergeCell ref="A81:A83"/>
    <mergeCell ref="B81:B83"/>
    <mergeCell ref="C81:C83"/>
    <mergeCell ref="D81:D83"/>
    <mergeCell ref="E81:E83"/>
    <mergeCell ref="L81:L83"/>
    <mergeCell ref="M81:M83"/>
    <mergeCell ref="N81:N83"/>
    <mergeCell ref="O78:O80"/>
    <mergeCell ref="Q78:Q80"/>
    <mergeCell ref="R78:R80"/>
    <mergeCell ref="S78:S80"/>
    <mergeCell ref="T78:T80"/>
    <mergeCell ref="U78:U80"/>
    <mergeCell ref="V75:V77"/>
    <mergeCell ref="W75:W77"/>
    <mergeCell ref="A78:A80"/>
    <mergeCell ref="B78:B80"/>
    <mergeCell ref="C78:C80"/>
    <mergeCell ref="D78:D80"/>
    <mergeCell ref="E78:E80"/>
    <mergeCell ref="L78:L80"/>
    <mergeCell ref="M78:M80"/>
    <mergeCell ref="N78:N80"/>
    <mergeCell ref="O75:O77"/>
    <mergeCell ref="Q75:Q77"/>
    <mergeCell ref="R75:R77"/>
    <mergeCell ref="S75:S77"/>
    <mergeCell ref="T75:T77"/>
    <mergeCell ref="U75:U77"/>
    <mergeCell ref="V84:V86"/>
    <mergeCell ref="W84:W86"/>
    <mergeCell ref="A87:A89"/>
    <mergeCell ref="B87:B89"/>
    <mergeCell ref="C87:C89"/>
    <mergeCell ref="D87:D89"/>
    <mergeCell ref="E87:E89"/>
    <mergeCell ref="L87:L89"/>
    <mergeCell ref="M87:M89"/>
    <mergeCell ref="N87:N89"/>
    <mergeCell ref="O84:O86"/>
    <mergeCell ref="Q84:Q86"/>
    <mergeCell ref="R84:R86"/>
    <mergeCell ref="S84:S86"/>
    <mergeCell ref="T84:T86"/>
    <mergeCell ref="U84:U86"/>
    <mergeCell ref="V81:V83"/>
    <mergeCell ref="W81:W83"/>
    <mergeCell ref="A84:A86"/>
    <mergeCell ref="B84:B86"/>
    <mergeCell ref="C84:C86"/>
    <mergeCell ref="D84:D86"/>
    <mergeCell ref="E84:E86"/>
    <mergeCell ref="L84:L86"/>
    <mergeCell ref="M84:M86"/>
    <mergeCell ref="N84:N86"/>
    <mergeCell ref="O81:O83"/>
    <mergeCell ref="Q81:Q83"/>
    <mergeCell ref="R81:R83"/>
    <mergeCell ref="S81:S83"/>
    <mergeCell ref="T81:T83"/>
    <mergeCell ref="U81:U83"/>
    <mergeCell ref="V90:V92"/>
    <mergeCell ref="W90:W92"/>
    <mergeCell ref="A93:A95"/>
    <mergeCell ref="B93:B95"/>
    <mergeCell ref="C93:C95"/>
    <mergeCell ref="D93:D95"/>
    <mergeCell ref="E93:E95"/>
    <mergeCell ref="L93:L95"/>
    <mergeCell ref="M93:M95"/>
    <mergeCell ref="N93:N95"/>
    <mergeCell ref="O90:O92"/>
    <mergeCell ref="Q90:Q92"/>
    <mergeCell ref="R90:R92"/>
    <mergeCell ref="S90:S92"/>
    <mergeCell ref="T90:T92"/>
    <mergeCell ref="U90:U92"/>
    <mergeCell ref="V87:V89"/>
    <mergeCell ref="W87:W89"/>
    <mergeCell ref="A90:A92"/>
    <mergeCell ref="B90:B92"/>
    <mergeCell ref="C90:C92"/>
    <mergeCell ref="D90:D92"/>
    <mergeCell ref="E90:E92"/>
    <mergeCell ref="L90:L92"/>
    <mergeCell ref="M90:M92"/>
    <mergeCell ref="N90:N92"/>
    <mergeCell ref="O87:O89"/>
    <mergeCell ref="Q87:Q89"/>
    <mergeCell ref="R87:R89"/>
    <mergeCell ref="S87:S89"/>
    <mergeCell ref="T87:T89"/>
    <mergeCell ref="U87:U89"/>
    <mergeCell ref="V96:V98"/>
    <mergeCell ref="W96:W98"/>
    <mergeCell ref="A99:A101"/>
    <mergeCell ref="B99:B101"/>
    <mergeCell ref="C99:C101"/>
    <mergeCell ref="D99:D101"/>
    <mergeCell ref="E99:E101"/>
    <mergeCell ref="L99:L101"/>
    <mergeCell ref="M99:M101"/>
    <mergeCell ref="N99:N101"/>
    <mergeCell ref="O96:O98"/>
    <mergeCell ref="Q96:Q98"/>
    <mergeCell ref="R96:R98"/>
    <mergeCell ref="S96:S98"/>
    <mergeCell ref="T96:T98"/>
    <mergeCell ref="U96:U98"/>
    <mergeCell ref="V93:V95"/>
    <mergeCell ref="W93:W95"/>
    <mergeCell ref="A96:A98"/>
    <mergeCell ref="B96:B98"/>
    <mergeCell ref="C96:C98"/>
    <mergeCell ref="D96:D98"/>
    <mergeCell ref="E96:E98"/>
    <mergeCell ref="L96:L98"/>
    <mergeCell ref="M96:M98"/>
    <mergeCell ref="N96:N98"/>
    <mergeCell ref="O93:O95"/>
    <mergeCell ref="Q93:Q95"/>
    <mergeCell ref="R93:R95"/>
    <mergeCell ref="S93:S95"/>
    <mergeCell ref="T93:T95"/>
    <mergeCell ref="U93:U95"/>
    <mergeCell ref="V102:V104"/>
    <mergeCell ref="W102:W104"/>
    <mergeCell ref="A105:A107"/>
    <mergeCell ref="B105:B107"/>
    <mergeCell ref="C105:C107"/>
    <mergeCell ref="D105:D107"/>
    <mergeCell ref="E105:E107"/>
    <mergeCell ref="L105:L107"/>
    <mergeCell ref="M105:M107"/>
    <mergeCell ref="N105:N107"/>
    <mergeCell ref="O102:O104"/>
    <mergeCell ref="Q102:Q104"/>
    <mergeCell ref="R102:R104"/>
    <mergeCell ref="S102:S104"/>
    <mergeCell ref="T102:T104"/>
    <mergeCell ref="U102:U104"/>
    <mergeCell ref="V99:V101"/>
    <mergeCell ref="W99:W101"/>
    <mergeCell ref="A102:A104"/>
    <mergeCell ref="B102:B104"/>
    <mergeCell ref="C102:C104"/>
    <mergeCell ref="D102:D104"/>
    <mergeCell ref="E102:E104"/>
    <mergeCell ref="L102:L104"/>
    <mergeCell ref="M102:M104"/>
    <mergeCell ref="N102:N104"/>
    <mergeCell ref="O99:O101"/>
    <mergeCell ref="Q99:Q101"/>
    <mergeCell ref="R99:R101"/>
    <mergeCell ref="S99:S101"/>
    <mergeCell ref="T99:T101"/>
    <mergeCell ref="U99:U101"/>
    <mergeCell ref="V108:V110"/>
    <mergeCell ref="W108:W110"/>
    <mergeCell ref="A111:A113"/>
    <mergeCell ref="B111:B113"/>
    <mergeCell ref="C111:C113"/>
    <mergeCell ref="D111:D113"/>
    <mergeCell ref="E111:E113"/>
    <mergeCell ref="L111:L113"/>
    <mergeCell ref="M111:M113"/>
    <mergeCell ref="N111:N113"/>
    <mergeCell ref="O108:O110"/>
    <mergeCell ref="Q108:Q110"/>
    <mergeCell ref="R108:R110"/>
    <mergeCell ref="S108:S110"/>
    <mergeCell ref="T108:T110"/>
    <mergeCell ref="U108:U110"/>
    <mergeCell ref="V105:V107"/>
    <mergeCell ref="W105:W107"/>
    <mergeCell ref="A108:A110"/>
    <mergeCell ref="B108:B110"/>
    <mergeCell ref="C108:C110"/>
    <mergeCell ref="D108:D110"/>
    <mergeCell ref="E108:E110"/>
    <mergeCell ref="L108:L110"/>
    <mergeCell ref="M108:M110"/>
    <mergeCell ref="N108:N110"/>
    <mergeCell ref="O105:O107"/>
    <mergeCell ref="Q105:Q107"/>
    <mergeCell ref="R105:R107"/>
    <mergeCell ref="S105:S107"/>
    <mergeCell ref="T105:T107"/>
    <mergeCell ref="U105:U107"/>
    <mergeCell ref="V114:V116"/>
    <mergeCell ref="W114:W116"/>
    <mergeCell ref="A117:A119"/>
    <mergeCell ref="B117:B119"/>
    <mergeCell ref="C117:C119"/>
    <mergeCell ref="D117:D119"/>
    <mergeCell ref="E117:E119"/>
    <mergeCell ref="L117:L119"/>
    <mergeCell ref="M117:M119"/>
    <mergeCell ref="N117:N119"/>
    <mergeCell ref="O114:O116"/>
    <mergeCell ref="Q114:Q116"/>
    <mergeCell ref="R114:R116"/>
    <mergeCell ref="S114:S116"/>
    <mergeCell ref="T114:T116"/>
    <mergeCell ref="U114:U116"/>
    <mergeCell ref="V111:V113"/>
    <mergeCell ref="W111:W113"/>
    <mergeCell ref="A114:A116"/>
    <mergeCell ref="B114:B116"/>
    <mergeCell ref="C114:C116"/>
    <mergeCell ref="D114:D116"/>
    <mergeCell ref="E114:E116"/>
    <mergeCell ref="L114:L116"/>
    <mergeCell ref="M114:M116"/>
    <mergeCell ref="N114:N116"/>
    <mergeCell ref="O111:O113"/>
    <mergeCell ref="Q111:Q113"/>
    <mergeCell ref="R111:R113"/>
    <mergeCell ref="S111:S113"/>
    <mergeCell ref="T111:T113"/>
    <mergeCell ref="U111:U113"/>
    <mergeCell ref="V120:V122"/>
    <mergeCell ref="W120:W122"/>
    <mergeCell ref="A123:A125"/>
    <mergeCell ref="B123:B125"/>
    <mergeCell ref="C123:C125"/>
    <mergeCell ref="D123:D125"/>
    <mergeCell ref="E123:E125"/>
    <mergeCell ref="L123:L125"/>
    <mergeCell ref="M123:M125"/>
    <mergeCell ref="N123:N125"/>
    <mergeCell ref="O120:O122"/>
    <mergeCell ref="Q120:Q122"/>
    <mergeCell ref="R120:R122"/>
    <mergeCell ref="S120:S122"/>
    <mergeCell ref="T120:T122"/>
    <mergeCell ref="U120:U122"/>
    <mergeCell ref="V117:V119"/>
    <mergeCell ref="W117:W119"/>
    <mergeCell ref="A120:A122"/>
    <mergeCell ref="B120:B122"/>
    <mergeCell ref="C120:C122"/>
    <mergeCell ref="D120:D122"/>
    <mergeCell ref="E120:E122"/>
    <mergeCell ref="L120:L122"/>
    <mergeCell ref="M120:M122"/>
    <mergeCell ref="N120:N122"/>
    <mergeCell ref="O117:O119"/>
    <mergeCell ref="Q117:Q119"/>
    <mergeCell ref="R117:R119"/>
    <mergeCell ref="S117:S119"/>
    <mergeCell ref="T117:T119"/>
    <mergeCell ref="U117:U119"/>
    <mergeCell ref="V126:V128"/>
    <mergeCell ref="W126:W128"/>
    <mergeCell ref="A129:A131"/>
    <mergeCell ref="B129:B131"/>
    <mergeCell ref="C129:C131"/>
    <mergeCell ref="D129:D131"/>
    <mergeCell ref="E129:E131"/>
    <mergeCell ref="L129:L131"/>
    <mergeCell ref="M129:M131"/>
    <mergeCell ref="N129:N131"/>
    <mergeCell ref="O126:O128"/>
    <mergeCell ref="Q126:Q128"/>
    <mergeCell ref="R126:R128"/>
    <mergeCell ref="S126:S128"/>
    <mergeCell ref="T126:T128"/>
    <mergeCell ref="U126:U128"/>
    <mergeCell ref="V123:V125"/>
    <mergeCell ref="W123:W125"/>
    <mergeCell ref="A126:A128"/>
    <mergeCell ref="B126:B128"/>
    <mergeCell ref="C126:C128"/>
    <mergeCell ref="D126:D128"/>
    <mergeCell ref="E126:E128"/>
    <mergeCell ref="L126:L128"/>
    <mergeCell ref="M126:M128"/>
    <mergeCell ref="N126:N128"/>
    <mergeCell ref="O123:O125"/>
    <mergeCell ref="Q123:Q125"/>
    <mergeCell ref="R123:R125"/>
    <mergeCell ref="S123:S125"/>
    <mergeCell ref="T123:T125"/>
    <mergeCell ref="U123:U125"/>
    <mergeCell ref="V132:V134"/>
    <mergeCell ref="W132:W134"/>
    <mergeCell ref="A135:A137"/>
    <mergeCell ref="B135:B137"/>
    <mergeCell ref="C135:C137"/>
    <mergeCell ref="D135:D137"/>
    <mergeCell ref="E135:E137"/>
    <mergeCell ref="L135:L137"/>
    <mergeCell ref="M135:M137"/>
    <mergeCell ref="N135:N137"/>
    <mergeCell ref="O132:O134"/>
    <mergeCell ref="Q132:Q134"/>
    <mergeCell ref="R132:R134"/>
    <mergeCell ref="S132:S134"/>
    <mergeCell ref="T132:T134"/>
    <mergeCell ref="U132:U134"/>
    <mergeCell ref="V129:V131"/>
    <mergeCell ref="W129:W131"/>
    <mergeCell ref="A132:A134"/>
    <mergeCell ref="B132:B134"/>
    <mergeCell ref="C132:C134"/>
    <mergeCell ref="D132:D134"/>
    <mergeCell ref="E132:E134"/>
    <mergeCell ref="L132:L134"/>
    <mergeCell ref="M132:M134"/>
    <mergeCell ref="N132:N134"/>
    <mergeCell ref="O129:O131"/>
    <mergeCell ref="Q129:Q131"/>
    <mergeCell ref="R129:R131"/>
    <mergeCell ref="S129:S131"/>
    <mergeCell ref="T129:T131"/>
    <mergeCell ref="U129:U131"/>
    <mergeCell ref="V138:V140"/>
    <mergeCell ref="W138:W140"/>
    <mergeCell ref="A141:A143"/>
    <mergeCell ref="B141:B143"/>
    <mergeCell ref="C141:C143"/>
    <mergeCell ref="D141:D143"/>
    <mergeCell ref="E141:E143"/>
    <mergeCell ref="L141:L143"/>
    <mergeCell ref="M141:M143"/>
    <mergeCell ref="N141:N143"/>
    <mergeCell ref="O138:O140"/>
    <mergeCell ref="Q138:Q140"/>
    <mergeCell ref="R138:R140"/>
    <mergeCell ref="S138:S140"/>
    <mergeCell ref="T138:T140"/>
    <mergeCell ref="U138:U140"/>
    <mergeCell ref="V135:V137"/>
    <mergeCell ref="W135:W137"/>
    <mergeCell ref="A138:A140"/>
    <mergeCell ref="B138:B140"/>
    <mergeCell ref="C138:C140"/>
    <mergeCell ref="D138:D140"/>
    <mergeCell ref="E138:E140"/>
    <mergeCell ref="L138:L140"/>
    <mergeCell ref="M138:M140"/>
    <mergeCell ref="N138:N140"/>
    <mergeCell ref="O135:O137"/>
    <mergeCell ref="Q135:Q137"/>
    <mergeCell ref="R135:R137"/>
    <mergeCell ref="S135:S137"/>
    <mergeCell ref="T135:T137"/>
    <mergeCell ref="U135:U137"/>
    <mergeCell ref="V144:V146"/>
    <mergeCell ref="W144:W146"/>
    <mergeCell ref="A147:A149"/>
    <mergeCell ref="B147:B149"/>
    <mergeCell ref="C147:C149"/>
    <mergeCell ref="D147:D149"/>
    <mergeCell ref="E147:E149"/>
    <mergeCell ref="L147:L149"/>
    <mergeCell ref="M147:M149"/>
    <mergeCell ref="N147:N149"/>
    <mergeCell ref="O144:O146"/>
    <mergeCell ref="Q144:Q146"/>
    <mergeCell ref="R144:R146"/>
    <mergeCell ref="S144:S146"/>
    <mergeCell ref="T144:T146"/>
    <mergeCell ref="U144:U146"/>
    <mergeCell ref="V141:V143"/>
    <mergeCell ref="W141:W143"/>
    <mergeCell ref="A144:A146"/>
    <mergeCell ref="B144:B146"/>
    <mergeCell ref="C144:C146"/>
    <mergeCell ref="D144:D146"/>
    <mergeCell ref="E144:E146"/>
    <mergeCell ref="L144:L146"/>
    <mergeCell ref="M144:M146"/>
    <mergeCell ref="N144:N146"/>
    <mergeCell ref="O141:O143"/>
    <mergeCell ref="Q141:Q143"/>
    <mergeCell ref="R141:R143"/>
    <mergeCell ref="S141:S143"/>
    <mergeCell ref="T141:T143"/>
    <mergeCell ref="U141:U143"/>
    <mergeCell ref="V150:V152"/>
    <mergeCell ref="W150:W152"/>
    <mergeCell ref="A153:A155"/>
    <mergeCell ref="B153:B155"/>
    <mergeCell ref="C153:C155"/>
    <mergeCell ref="D153:D155"/>
    <mergeCell ref="E153:E155"/>
    <mergeCell ref="L153:L155"/>
    <mergeCell ref="M153:M155"/>
    <mergeCell ref="N153:N155"/>
    <mergeCell ref="O150:O152"/>
    <mergeCell ref="Q150:Q152"/>
    <mergeCell ref="R150:R152"/>
    <mergeCell ref="S150:S152"/>
    <mergeCell ref="T150:T152"/>
    <mergeCell ref="U150:U152"/>
    <mergeCell ref="V147:V149"/>
    <mergeCell ref="W147:W149"/>
    <mergeCell ref="A150:A152"/>
    <mergeCell ref="B150:B152"/>
    <mergeCell ref="C150:C152"/>
    <mergeCell ref="D150:D152"/>
    <mergeCell ref="E150:E152"/>
    <mergeCell ref="L150:L152"/>
    <mergeCell ref="M150:M152"/>
    <mergeCell ref="N150:N152"/>
    <mergeCell ref="O147:O149"/>
    <mergeCell ref="Q147:Q149"/>
    <mergeCell ref="R147:R149"/>
    <mergeCell ref="S147:S149"/>
    <mergeCell ref="T147:T149"/>
    <mergeCell ref="U147:U149"/>
    <mergeCell ref="V156:V158"/>
    <mergeCell ref="W156:W158"/>
    <mergeCell ref="A159:A161"/>
    <mergeCell ref="B159:B161"/>
    <mergeCell ref="C159:C161"/>
    <mergeCell ref="D159:D161"/>
    <mergeCell ref="E159:E161"/>
    <mergeCell ref="L159:L161"/>
    <mergeCell ref="M159:M161"/>
    <mergeCell ref="N159:N161"/>
    <mergeCell ref="O156:O158"/>
    <mergeCell ref="Q156:Q158"/>
    <mergeCell ref="R156:R158"/>
    <mergeCell ref="S156:S158"/>
    <mergeCell ref="T156:T158"/>
    <mergeCell ref="U156:U158"/>
    <mergeCell ref="V153:V155"/>
    <mergeCell ref="W153:W155"/>
    <mergeCell ref="A156:A158"/>
    <mergeCell ref="B156:B158"/>
    <mergeCell ref="C156:C158"/>
    <mergeCell ref="D156:D158"/>
    <mergeCell ref="E156:E158"/>
    <mergeCell ref="L156:L158"/>
    <mergeCell ref="M156:M158"/>
    <mergeCell ref="N156:N158"/>
    <mergeCell ref="O153:O155"/>
    <mergeCell ref="Q153:Q155"/>
    <mergeCell ref="R153:R155"/>
    <mergeCell ref="S153:S155"/>
    <mergeCell ref="T153:T155"/>
    <mergeCell ref="U153:U155"/>
    <mergeCell ref="V162:V164"/>
    <mergeCell ref="W162:W164"/>
    <mergeCell ref="A165:A167"/>
    <mergeCell ref="B165:B167"/>
    <mergeCell ref="C165:C167"/>
    <mergeCell ref="D165:D167"/>
    <mergeCell ref="E165:E167"/>
    <mergeCell ref="L165:L167"/>
    <mergeCell ref="M165:M167"/>
    <mergeCell ref="N165:N167"/>
    <mergeCell ref="O162:O164"/>
    <mergeCell ref="Q162:Q164"/>
    <mergeCell ref="R162:R164"/>
    <mergeCell ref="S162:S164"/>
    <mergeCell ref="T162:T164"/>
    <mergeCell ref="U162:U164"/>
    <mergeCell ref="V159:V161"/>
    <mergeCell ref="W159:W161"/>
    <mergeCell ref="A162:A164"/>
    <mergeCell ref="B162:B164"/>
    <mergeCell ref="C162:C164"/>
    <mergeCell ref="D162:D164"/>
    <mergeCell ref="E162:E164"/>
    <mergeCell ref="L162:L164"/>
    <mergeCell ref="M162:M164"/>
    <mergeCell ref="N162:N164"/>
    <mergeCell ref="O159:O161"/>
    <mergeCell ref="Q159:Q161"/>
    <mergeCell ref="R159:R161"/>
    <mergeCell ref="S159:S161"/>
    <mergeCell ref="T159:T161"/>
    <mergeCell ref="U159:U161"/>
    <mergeCell ref="V168:V170"/>
    <mergeCell ref="W168:W170"/>
    <mergeCell ref="A171:A173"/>
    <mergeCell ref="B171:B173"/>
    <mergeCell ref="C171:C173"/>
    <mergeCell ref="D171:D173"/>
    <mergeCell ref="E171:E173"/>
    <mergeCell ref="L171:L173"/>
    <mergeCell ref="M171:M173"/>
    <mergeCell ref="N171:N173"/>
    <mergeCell ref="O168:O170"/>
    <mergeCell ref="Q168:Q170"/>
    <mergeCell ref="R168:R170"/>
    <mergeCell ref="S168:S170"/>
    <mergeCell ref="T168:T170"/>
    <mergeCell ref="U168:U170"/>
    <mergeCell ref="V165:V167"/>
    <mergeCell ref="W165:W167"/>
    <mergeCell ref="A168:A170"/>
    <mergeCell ref="B168:B170"/>
    <mergeCell ref="C168:C170"/>
    <mergeCell ref="D168:D170"/>
    <mergeCell ref="E168:E170"/>
    <mergeCell ref="L168:L170"/>
    <mergeCell ref="M168:M170"/>
    <mergeCell ref="N168:N170"/>
    <mergeCell ref="O165:O167"/>
    <mergeCell ref="Q165:Q167"/>
    <mergeCell ref="R165:R167"/>
    <mergeCell ref="S165:S167"/>
    <mergeCell ref="T165:T167"/>
    <mergeCell ref="U165:U167"/>
    <mergeCell ref="V174:V176"/>
    <mergeCell ref="W174:W176"/>
    <mergeCell ref="A177:A179"/>
    <mergeCell ref="B177:B179"/>
    <mergeCell ref="C177:C179"/>
    <mergeCell ref="D177:D179"/>
    <mergeCell ref="E177:E179"/>
    <mergeCell ref="L177:L179"/>
    <mergeCell ref="M177:M179"/>
    <mergeCell ref="N177:N179"/>
    <mergeCell ref="O174:O176"/>
    <mergeCell ref="Q174:Q176"/>
    <mergeCell ref="R174:R176"/>
    <mergeCell ref="S174:S176"/>
    <mergeCell ref="T174:T176"/>
    <mergeCell ref="U174:U176"/>
    <mergeCell ref="V171:V173"/>
    <mergeCell ref="W171:W173"/>
    <mergeCell ref="A174:A176"/>
    <mergeCell ref="B174:B176"/>
    <mergeCell ref="C174:C176"/>
    <mergeCell ref="D174:D176"/>
    <mergeCell ref="E174:E176"/>
    <mergeCell ref="L174:L176"/>
    <mergeCell ref="M174:M176"/>
    <mergeCell ref="N174:N176"/>
    <mergeCell ref="O171:O173"/>
    <mergeCell ref="Q171:Q173"/>
    <mergeCell ref="R171:R173"/>
    <mergeCell ref="S171:S173"/>
    <mergeCell ref="T171:T173"/>
    <mergeCell ref="U171:U173"/>
    <mergeCell ref="V180:V182"/>
    <mergeCell ref="W180:W182"/>
    <mergeCell ref="A183:A185"/>
    <mergeCell ref="B183:B185"/>
    <mergeCell ref="C183:C185"/>
    <mergeCell ref="D183:D185"/>
    <mergeCell ref="E183:E185"/>
    <mergeCell ref="L183:L185"/>
    <mergeCell ref="M183:M185"/>
    <mergeCell ref="N183:N185"/>
    <mergeCell ref="O180:O182"/>
    <mergeCell ref="Q180:Q182"/>
    <mergeCell ref="R180:R182"/>
    <mergeCell ref="S180:S182"/>
    <mergeCell ref="T180:T182"/>
    <mergeCell ref="U180:U182"/>
    <mergeCell ref="V177:V179"/>
    <mergeCell ref="W177:W179"/>
    <mergeCell ref="A180:A182"/>
    <mergeCell ref="B180:B182"/>
    <mergeCell ref="C180:C182"/>
    <mergeCell ref="D180:D182"/>
    <mergeCell ref="E180:E182"/>
    <mergeCell ref="L180:L182"/>
    <mergeCell ref="M180:M182"/>
    <mergeCell ref="N180:N182"/>
    <mergeCell ref="O177:O179"/>
    <mergeCell ref="Q177:Q179"/>
    <mergeCell ref="R177:R179"/>
    <mergeCell ref="S177:S179"/>
    <mergeCell ref="T177:T179"/>
    <mergeCell ref="U177:U179"/>
    <mergeCell ref="V186:V188"/>
    <mergeCell ref="W186:W188"/>
    <mergeCell ref="A189:A191"/>
    <mergeCell ref="B189:B191"/>
    <mergeCell ref="C189:C191"/>
    <mergeCell ref="D189:D191"/>
    <mergeCell ref="E189:E191"/>
    <mergeCell ref="L189:L191"/>
    <mergeCell ref="M189:M191"/>
    <mergeCell ref="N189:N191"/>
    <mergeCell ref="O186:O188"/>
    <mergeCell ref="Q186:Q188"/>
    <mergeCell ref="R186:R188"/>
    <mergeCell ref="S186:S188"/>
    <mergeCell ref="T186:T188"/>
    <mergeCell ref="U186:U188"/>
    <mergeCell ref="V183:V185"/>
    <mergeCell ref="W183:W185"/>
    <mergeCell ref="A186:A188"/>
    <mergeCell ref="B186:B188"/>
    <mergeCell ref="C186:C188"/>
    <mergeCell ref="D186:D188"/>
    <mergeCell ref="E186:E188"/>
    <mergeCell ref="L186:L188"/>
    <mergeCell ref="M186:M188"/>
    <mergeCell ref="N186:N188"/>
    <mergeCell ref="O183:O185"/>
    <mergeCell ref="Q183:Q185"/>
    <mergeCell ref="R183:R185"/>
    <mergeCell ref="S183:S185"/>
    <mergeCell ref="T183:T185"/>
    <mergeCell ref="U183:U185"/>
    <mergeCell ref="V192:V194"/>
    <mergeCell ref="W192:W194"/>
    <mergeCell ref="A195:A197"/>
    <mergeCell ref="B195:B197"/>
    <mergeCell ref="C195:C197"/>
    <mergeCell ref="D195:D197"/>
    <mergeCell ref="E195:E197"/>
    <mergeCell ref="L195:L197"/>
    <mergeCell ref="M195:M197"/>
    <mergeCell ref="N195:N197"/>
    <mergeCell ref="O192:O194"/>
    <mergeCell ref="Q192:Q194"/>
    <mergeCell ref="R192:R194"/>
    <mergeCell ref="S192:S194"/>
    <mergeCell ref="T192:T194"/>
    <mergeCell ref="U192:U194"/>
    <mergeCell ref="V189:V191"/>
    <mergeCell ref="W189:W191"/>
    <mergeCell ref="A192:A194"/>
    <mergeCell ref="B192:B194"/>
    <mergeCell ref="C192:C194"/>
    <mergeCell ref="D192:D194"/>
    <mergeCell ref="E192:E194"/>
    <mergeCell ref="L192:L194"/>
    <mergeCell ref="M192:M194"/>
    <mergeCell ref="N192:N194"/>
    <mergeCell ref="O189:O191"/>
    <mergeCell ref="Q189:Q191"/>
    <mergeCell ref="R189:R191"/>
    <mergeCell ref="S189:S191"/>
    <mergeCell ref="T189:T191"/>
    <mergeCell ref="U189:U191"/>
    <mergeCell ref="V198:V200"/>
    <mergeCell ref="W198:W200"/>
    <mergeCell ref="O198:O200"/>
    <mergeCell ref="Q198:Q200"/>
    <mergeCell ref="R198:R200"/>
    <mergeCell ref="S198:S200"/>
    <mergeCell ref="T198:T200"/>
    <mergeCell ref="U198:U200"/>
    <mergeCell ref="V195:V197"/>
    <mergeCell ref="W195:W197"/>
    <mergeCell ref="A198:A200"/>
    <mergeCell ref="B198:B200"/>
    <mergeCell ref="C198:C200"/>
    <mergeCell ref="D198:D200"/>
    <mergeCell ref="E198:E200"/>
    <mergeCell ref="L198:L200"/>
    <mergeCell ref="M198:M200"/>
    <mergeCell ref="N198:N200"/>
    <mergeCell ref="O195:O197"/>
    <mergeCell ref="Q195:Q197"/>
    <mergeCell ref="R195:R197"/>
    <mergeCell ref="S195:S197"/>
    <mergeCell ref="T195:T197"/>
    <mergeCell ref="U195:U197"/>
  </mergeCells>
  <dataValidations count="1">
    <dataValidation type="list" allowBlank="1" showInputMessage="1" showErrorMessage="1" sqref="E6:E1448" xr:uid="{43C5480A-2B85-4BDB-81FD-9DDEAB9CF74A}">
      <formula1>"Matin,Après-midi,Nuit,Journée WE"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229B4-FC5D-496A-957D-BE247CA7B7A2}">
  <dimension ref="A1:Y1520"/>
  <sheetViews>
    <sheetView workbookViewId="0">
      <pane ySplit="5" topLeftCell="A6" activePane="bottomLeft" state="frozen"/>
      <selection pane="bottomLeft" activeCell="G26" sqref="G26"/>
    </sheetView>
  </sheetViews>
  <sheetFormatPr baseColWidth="10" defaultRowHeight="15" x14ac:dyDescent="0.25"/>
  <cols>
    <col min="1" max="1" width="8" style="1" customWidth="1"/>
    <col min="2" max="2" width="4" style="1" customWidth="1"/>
    <col min="3" max="5" width="10.7109375" style="1" customWidth="1"/>
    <col min="6" max="6" width="4.7109375" style="1" customWidth="1"/>
    <col min="7" max="7" width="33.5703125" style="1" customWidth="1"/>
    <col min="8" max="8" width="4.7109375" customWidth="1"/>
    <col min="9" max="9" width="18.28515625" customWidth="1"/>
    <col min="10" max="10" width="4.7109375" style="15" customWidth="1"/>
    <col min="11" max="11" width="25.140625" customWidth="1"/>
    <col min="12" max="15" width="3.7109375" customWidth="1"/>
    <col min="16" max="16" width="37.140625" customWidth="1"/>
    <col min="17" max="18" width="4.7109375" customWidth="1"/>
    <col min="19" max="19" width="8.85546875" customWidth="1"/>
    <col min="20" max="20" width="8.42578125" customWidth="1"/>
    <col min="21" max="21" width="10.85546875" customWidth="1"/>
    <col min="22" max="22" width="9.42578125" customWidth="1"/>
    <col min="23" max="23" width="8" customWidth="1"/>
  </cols>
  <sheetData>
    <row r="1" spans="1:25" ht="15" customHeight="1" x14ac:dyDescent="0.25">
      <c r="A1" s="97" t="s">
        <v>87</v>
      </c>
      <c r="B1" s="97"/>
      <c r="C1" s="97"/>
      <c r="D1" s="97"/>
      <c r="E1" s="97"/>
      <c r="F1" s="97"/>
      <c r="G1" s="97"/>
      <c r="H1" s="97"/>
      <c r="I1" s="97"/>
      <c r="J1" s="97"/>
      <c r="K1" s="97"/>
      <c r="P1" s="39" t="s">
        <v>97</v>
      </c>
    </row>
    <row r="2" spans="1:25" ht="15" customHeight="1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P2" s="39" t="s">
        <v>98</v>
      </c>
    </row>
    <row r="3" spans="1:25" ht="15.75" customHeight="1" thickBot="1" x14ac:dyDescent="0.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25" ht="21.75" customHeight="1" thickBot="1" x14ac:dyDescent="0.3">
      <c r="A4" s="98" t="s">
        <v>86</v>
      </c>
      <c r="B4" s="99"/>
      <c r="C4" s="99"/>
      <c r="D4" s="99"/>
      <c r="E4" s="100"/>
      <c r="F4" s="101" t="s">
        <v>4</v>
      </c>
      <c r="G4" s="102"/>
      <c r="H4" s="102" t="s">
        <v>5</v>
      </c>
      <c r="I4" s="102"/>
      <c r="J4" s="102" t="s">
        <v>7</v>
      </c>
      <c r="K4" s="102"/>
      <c r="L4" s="106" t="s">
        <v>69</v>
      </c>
      <c r="M4" s="107"/>
      <c r="N4" s="107"/>
      <c r="O4" s="107"/>
      <c r="P4" s="108"/>
      <c r="Q4" s="109" t="s">
        <v>99</v>
      </c>
      <c r="R4" s="110"/>
      <c r="S4" s="110"/>
      <c r="T4" s="110"/>
      <c r="U4" s="110"/>
      <c r="V4" s="111"/>
      <c r="X4" s="18"/>
      <c r="Y4" s="18"/>
    </row>
    <row r="5" spans="1:25" ht="46.5" customHeight="1" thickBot="1" x14ac:dyDescent="0.3">
      <c r="A5" s="31" t="s">
        <v>0</v>
      </c>
      <c r="B5" s="32" t="s">
        <v>39</v>
      </c>
      <c r="C5" s="32" t="s">
        <v>1</v>
      </c>
      <c r="D5" s="32" t="s">
        <v>2</v>
      </c>
      <c r="E5" s="33" t="s">
        <v>3</v>
      </c>
      <c r="F5" s="34" t="s">
        <v>66</v>
      </c>
      <c r="G5" s="35" t="s">
        <v>67</v>
      </c>
      <c r="H5" s="35" t="s">
        <v>66</v>
      </c>
      <c r="I5" s="35" t="s">
        <v>67</v>
      </c>
      <c r="J5" s="35" t="s">
        <v>66</v>
      </c>
      <c r="K5" s="35" t="s">
        <v>67</v>
      </c>
      <c r="L5" s="36" t="s">
        <v>70</v>
      </c>
      <c r="M5" s="37" t="s">
        <v>71</v>
      </c>
      <c r="N5" s="37" t="s">
        <v>72</v>
      </c>
      <c r="O5" s="37" t="s">
        <v>78</v>
      </c>
      <c r="P5" s="38" t="s">
        <v>80</v>
      </c>
      <c r="Q5" s="19" t="s">
        <v>96</v>
      </c>
      <c r="R5" s="20" t="s">
        <v>79</v>
      </c>
      <c r="S5" s="20" t="s">
        <v>81</v>
      </c>
      <c r="T5" s="20" t="s">
        <v>82</v>
      </c>
      <c r="U5" s="21" t="s">
        <v>68</v>
      </c>
      <c r="V5" s="22" t="s">
        <v>95</v>
      </c>
      <c r="W5" s="23" t="s">
        <v>37</v>
      </c>
    </row>
    <row r="6" spans="1:25" ht="15.75" customHeight="1" x14ac:dyDescent="0.25">
      <c r="A6" s="79"/>
      <c r="B6" s="64">
        <f>_xlfn.ISOWEEKNUM(A6)</f>
        <v>52</v>
      </c>
      <c r="C6" s="64"/>
      <c r="D6" s="64"/>
      <c r="E6" s="64"/>
      <c r="F6" s="47"/>
      <c r="G6" s="47"/>
      <c r="H6" s="47"/>
      <c r="I6" s="47"/>
      <c r="J6" s="47"/>
      <c r="K6" s="47"/>
      <c r="L6" s="64"/>
      <c r="M6" s="64"/>
      <c r="N6" s="64"/>
      <c r="O6" s="64"/>
      <c r="P6" s="47"/>
      <c r="Q6" s="67"/>
      <c r="R6" s="67"/>
      <c r="S6" s="64"/>
      <c r="T6" s="64"/>
      <c r="U6" s="70">
        <f>IF(E6="Journée WE",(T6-S6)/5400,(T6-S6)/3600)</f>
        <v>0</v>
      </c>
      <c r="V6" s="58">
        <f>IF(E6="Journée WE",(T6-S6)/(7.5*(720-W6)),(T6-S6)/(7.5*(480-W6)))</f>
        <v>0</v>
      </c>
      <c r="W6" s="61" cm="1">
        <f t="array" ref="W6">SUM(F6:F8,H6:H8,J6:J8,L6:O8*5)</f>
        <v>0</v>
      </c>
    </row>
    <row r="7" spans="1:25" ht="15" customHeight="1" x14ac:dyDescent="0.25">
      <c r="A7" s="80"/>
      <c r="B7" s="65"/>
      <c r="C7" s="65"/>
      <c r="D7" s="65"/>
      <c r="E7" s="65"/>
      <c r="F7" s="24"/>
      <c r="G7" s="24"/>
      <c r="H7" s="24"/>
      <c r="I7" s="24"/>
      <c r="J7" s="24"/>
      <c r="K7" s="24"/>
      <c r="L7" s="65"/>
      <c r="M7" s="65"/>
      <c r="N7" s="65"/>
      <c r="O7" s="65"/>
      <c r="P7" s="24"/>
      <c r="Q7" s="68"/>
      <c r="R7" s="68"/>
      <c r="S7" s="65"/>
      <c r="T7" s="65"/>
      <c r="U7" s="71"/>
      <c r="V7" s="59"/>
      <c r="W7" s="62"/>
    </row>
    <row r="8" spans="1:25" ht="15.75" customHeight="1" thickBot="1" x14ac:dyDescent="0.3">
      <c r="A8" s="81"/>
      <c r="B8" s="66"/>
      <c r="C8" s="66"/>
      <c r="D8" s="66"/>
      <c r="E8" s="66"/>
      <c r="F8" s="48"/>
      <c r="G8" s="48"/>
      <c r="H8" s="48"/>
      <c r="I8" s="48"/>
      <c r="J8" s="48"/>
      <c r="K8" s="48"/>
      <c r="L8" s="66"/>
      <c r="M8" s="66"/>
      <c r="N8" s="66"/>
      <c r="O8" s="66"/>
      <c r="P8" s="48"/>
      <c r="Q8" s="69"/>
      <c r="R8" s="69"/>
      <c r="S8" s="66"/>
      <c r="T8" s="66"/>
      <c r="U8" s="72"/>
      <c r="V8" s="60"/>
      <c r="W8" s="63"/>
    </row>
    <row r="9" spans="1:25" ht="15.75" customHeight="1" x14ac:dyDescent="0.25">
      <c r="A9" s="94"/>
      <c r="B9" s="82">
        <f>_xlfn.ISOWEEKNUM(A9)</f>
        <v>52</v>
      </c>
      <c r="C9" s="82"/>
      <c r="D9" s="82"/>
      <c r="E9" s="82"/>
      <c r="F9" s="49"/>
      <c r="G9" s="49"/>
      <c r="H9" s="49"/>
      <c r="I9" s="49"/>
      <c r="J9" s="49"/>
      <c r="K9" s="49"/>
      <c r="L9" s="82"/>
      <c r="M9" s="82"/>
      <c r="N9" s="82"/>
      <c r="O9" s="82"/>
      <c r="P9" s="49"/>
      <c r="Q9" s="85"/>
      <c r="R9" s="85"/>
      <c r="S9" s="82"/>
      <c r="T9" s="88"/>
      <c r="U9" s="91">
        <f>IF(E9="Journée WE",(T9-S9)/5400,(T9-S9)/3600)</f>
        <v>0</v>
      </c>
      <c r="V9" s="73">
        <f>IF(E9="Journée WE",(T9-S9)/(7.5*(720-W9)),(T9-S9)/(7.5*(480-W9)))</f>
        <v>0</v>
      </c>
      <c r="W9" s="76" cm="1">
        <f t="array" ref="W9">SUM(F9:F11,H9:H11,J9:J11,L9:O11*5)</f>
        <v>0</v>
      </c>
    </row>
    <row r="10" spans="1:25" ht="15" customHeight="1" x14ac:dyDescent="0.25">
      <c r="A10" s="95"/>
      <c r="B10" s="83"/>
      <c r="C10" s="83"/>
      <c r="D10" s="83"/>
      <c r="E10" s="83"/>
      <c r="F10" s="50"/>
      <c r="G10" s="50"/>
      <c r="H10" s="26"/>
      <c r="I10" s="26"/>
      <c r="J10" s="26"/>
      <c r="K10" s="26"/>
      <c r="L10" s="83"/>
      <c r="M10" s="83"/>
      <c r="N10" s="83"/>
      <c r="O10" s="83"/>
      <c r="P10" s="26"/>
      <c r="Q10" s="86"/>
      <c r="R10" s="86"/>
      <c r="S10" s="83"/>
      <c r="T10" s="89"/>
      <c r="U10" s="92"/>
      <c r="V10" s="74"/>
      <c r="W10" s="77"/>
    </row>
    <row r="11" spans="1:25" ht="15.75" customHeight="1" thickBot="1" x14ac:dyDescent="0.3">
      <c r="A11" s="96"/>
      <c r="B11" s="84"/>
      <c r="C11" s="84"/>
      <c r="D11" s="84"/>
      <c r="E11" s="84"/>
      <c r="F11" s="51"/>
      <c r="G11" s="51"/>
      <c r="H11" s="51"/>
      <c r="I11" s="51"/>
      <c r="J11" s="51"/>
      <c r="K11" s="51"/>
      <c r="L11" s="84"/>
      <c r="M11" s="84"/>
      <c r="N11" s="84"/>
      <c r="O11" s="84"/>
      <c r="P11" s="51"/>
      <c r="Q11" s="87"/>
      <c r="R11" s="87"/>
      <c r="S11" s="84"/>
      <c r="T11" s="90"/>
      <c r="U11" s="93"/>
      <c r="V11" s="75"/>
      <c r="W11" s="78"/>
    </row>
    <row r="12" spans="1:25" ht="15" customHeight="1" x14ac:dyDescent="0.25">
      <c r="A12" s="79"/>
      <c r="B12" s="64">
        <f t="shared" ref="B12" si="0">_xlfn.ISOWEEKNUM(A12)</f>
        <v>52</v>
      </c>
      <c r="C12" s="64"/>
      <c r="D12" s="64"/>
      <c r="E12" s="64"/>
      <c r="F12" s="47"/>
      <c r="G12" s="47"/>
      <c r="H12" s="47"/>
      <c r="I12" s="47"/>
      <c r="J12" s="47"/>
      <c r="K12" s="47"/>
      <c r="L12" s="64"/>
      <c r="M12" s="64"/>
      <c r="N12" s="64"/>
      <c r="O12" s="64"/>
      <c r="P12" s="47"/>
      <c r="Q12" s="67"/>
      <c r="R12" s="67"/>
      <c r="S12" s="64"/>
      <c r="T12" s="64"/>
      <c r="U12" s="70">
        <f t="shared" ref="U12" si="1">IF(E12="Journée WE",(T12-S12)/5400,(T12-S12)/3600)</f>
        <v>0</v>
      </c>
      <c r="V12" s="58">
        <f t="shared" ref="V12" si="2">IF(E12="Journée WE",(T12-S12)/(7.5*(720-W12)),(T12-S12)/(7.5*(480-W12)))</f>
        <v>0</v>
      </c>
      <c r="W12" s="61" cm="1">
        <f t="array" ref="W12">SUM(F12:F14,H12:H14,J12:J14,L12:O14*5)</f>
        <v>0</v>
      </c>
    </row>
    <row r="13" spans="1:25" ht="15" customHeight="1" x14ac:dyDescent="0.25">
      <c r="A13" s="80"/>
      <c r="B13" s="65"/>
      <c r="C13" s="65"/>
      <c r="D13" s="65"/>
      <c r="E13" s="65"/>
      <c r="F13" s="24"/>
      <c r="G13" s="24"/>
      <c r="H13" s="24"/>
      <c r="I13" s="24"/>
      <c r="J13" s="24"/>
      <c r="K13" s="24"/>
      <c r="L13" s="65"/>
      <c r="M13" s="65"/>
      <c r="N13" s="65"/>
      <c r="O13" s="65"/>
      <c r="P13" s="24"/>
      <c r="Q13" s="68"/>
      <c r="R13" s="68"/>
      <c r="S13" s="65"/>
      <c r="T13" s="65"/>
      <c r="U13" s="71"/>
      <c r="V13" s="59"/>
      <c r="W13" s="62"/>
    </row>
    <row r="14" spans="1:25" ht="15.75" customHeight="1" thickBot="1" x14ac:dyDescent="0.3">
      <c r="A14" s="81"/>
      <c r="B14" s="66"/>
      <c r="C14" s="66"/>
      <c r="D14" s="66"/>
      <c r="E14" s="66"/>
      <c r="F14" s="48"/>
      <c r="G14" s="48"/>
      <c r="H14" s="48"/>
      <c r="I14" s="48"/>
      <c r="J14" s="48"/>
      <c r="K14" s="48"/>
      <c r="L14" s="66"/>
      <c r="M14" s="66"/>
      <c r="N14" s="66"/>
      <c r="O14" s="66"/>
      <c r="P14" s="48"/>
      <c r="Q14" s="69"/>
      <c r="R14" s="69"/>
      <c r="S14" s="66"/>
      <c r="T14" s="66"/>
      <c r="U14" s="72"/>
      <c r="V14" s="60"/>
      <c r="W14" s="63"/>
    </row>
    <row r="15" spans="1:25" ht="15" customHeight="1" x14ac:dyDescent="0.25">
      <c r="A15" s="94"/>
      <c r="B15" s="82">
        <f t="shared" ref="B15" si="3">_xlfn.ISOWEEKNUM(A15)</f>
        <v>52</v>
      </c>
      <c r="C15" s="82"/>
      <c r="D15" s="82"/>
      <c r="E15" s="82"/>
      <c r="F15" s="49"/>
      <c r="G15" s="49"/>
      <c r="H15" s="49"/>
      <c r="I15" s="49"/>
      <c r="J15" s="49"/>
      <c r="K15" s="49"/>
      <c r="L15" s="82"/>
      <c r="M15" s="82"/>
      <c r="N15" s="82"/>
      <c r="O15" s="82"/>
      <c r="P15" s="49"/>
      <c r="Q15" s="85"/>
      <c r="R15" s="85"/>
      <c r="S15" s="82"/>
      <c r="T15" s="88"/>
      <c r="U15" s="91">
        <f t="shared" ref="U15" si="4">IF(E15="Journée WE",(T15-S15)/5400,(T15-S15)/3600)</f>
        <v>0</v>
      </c>
      <c r="V15" s="73">
        <f t="shared" ref="V15" si="5">IF(E15="Journée WE",(T15-S15)/(7.5*(720-W15)),(T15-S15)/(7.5*(480-W15)))</f>
        <v>0</v>
      </c>
      <c r="W15" s="76" cm="1">
        <f t="array" ref="W15">SUM(F15:F17,H15:H17,J15:J17,L15:O17*5)</f>
        <v>0</v>
      </c>
    </row>
    <row r="16" spans="1:25" ht="15" customHeight="1" x14ac:dyDescent="0.25">
      <c r="A16" s="95"/>
      <c r="B16" s="83"/>
      <c r="C16" s="83"/>
      <c r="D16" s="83"/>
      <c r="E16" s="83"/>
      <c r="F16" s="50"/>
      <c r="G16" s="50"/>
      <c r="H16" s="26"/>
      <c r="I16" s="26"/>
      <c r="J16" s="26"/>
      <c r="K16" s="26"/>
      <c r="L16" s="83"/>
      <c r="M16" s="83"/>
      <c r="N16" s="83"/>
      <c r="O16" s="83"/>
      <c r="P16" s="26"/>
      <c r="Q16" s="86"/>
      <c r="R16" s="86"/>
      <c r="S16" s="83"/>
      <c r="T16" s="89"/>
      <c r="U16" s="92"/>
      <c r="V16" s="74"/>
      <c r="W16" s="77"/>
    </row>
    <row r="17" spans="1:23" ht="15.75" customHeight="1" thickBot="1" x14ac:dyDescent="0.3">
      <c r="A17" s="96"/>
      <c r="B17" s="84"/>
      <c r="C17" s="84"/>
      <c r="D17" s="84"/>
      <c r="E17" s="84"/>
      <c r="F17" s="51"/>
      <c r="G17" s="51"/>
      <c r="H17" s="51"/>
      <c r="I17" s="51"/>
      <c r="J17" s="51"/>
      <c r="K17" s="51"/>
      <c r="L17" s="84"/>
      <c r="M17" s="84"/>
      <c r="N17" s="84"/>
      <c r="O17" s="84"/>
      <c r="P17" s="51"/>
      <c r="Q17" s="87"/>
      <c r="R17" s="87"/>
      <c r="S17" s="84"/>
      <c r="T17" s="90"/>
      <c r="U17" s="93"/>
      <c r="V17" s="75"/>
      <c r="W17" s="78"/>
    </row>
    <row r="18" spans="1:23" ht="15" customHeight="1" x14ac:dyDescent="0.25">
      <c r="A18" s="79"/>
      <c r="B18" s="64">
        <f t="shared" ref="B18" si="6">_xlfn.ISOWEEKNUM(A18)</f>
        <v>52</v>
      </c>
      <c r="C18" s="64"/>
      <c r="D18" s="64"/>
      <c r="E18" s="64"/>
      <c r="F18" s="47"/>
      <c r="G18" s="47"/>
      <c r="H18" s="47"/>
      <c r="I18" s="47"/>
      <c r="J18" s="24"/>
      <c r="K18" s="24"/>
      <c r="L18" s="64"/>
      <c r="M18" s="64"/>
      <c r="N18" s="64"/>
      <c r="O18" s="64"/>
      <c r="P18" s="47"/>
      <c r="Q18" s="67"/>
      <c r="R18" s="67"/>
      <c r="S18" s="64"/>
      <c r="T18" s="64"/>
      <c r="U18" s="70">
        <f t="shared" ref="U18" si="7">IF(E18="Journée WE",(T18-S18)/5400,(T18-S18)/3600)</f>
        <v>0</v>
      </c>
      <c r="V18" s="58">
        <f t="shared" ref="V18" si="8">IF(E18="Journée WE",(T18-S18)/(7.5*(720-W18)),(T18-S18)/(7.5*(480-W18)))</f>
        <v>0</v>
      </c>
      <c r="W18" s="61" cm="1">
        <f t="array" ref="W18">SUM(F18:F20,H18:H20,J18:J20,L18:O20*5)</f>
        <v>0</v>
      </c>
    </row>
    <row r="19" spans="1:23" ht="15" customHeight="1" x14ac:dyDescent="0.25">
      <c r="A19" s="80"/>
      <c r="B19" s="65"/>
      <c r="C19" s="65"/>
      <c r="D19" s="65"/>
      <c r="E19" s="65"/>
      <c r="F19" s="24"/>
      <c r="G19" s="24"/>
      <c r="H19" s="24"/>
      <c r="I19" s="24"/>
      <c r="J19" s="24"/>
      <c r="K19" s="24"/>
      <c r="L19" s="65"/>
      <c r="M19" s="65"/>
      <c r="N19" s="65"/>
      <c r="O19" s="65"/>
      <c r="P19" s="24"/>
      <c r="Q19" s="68"/>
      <c r="R19" s="68"/>
      <c r="S19" s="65"/>
      <c r="T19" s="65"/>
      <c r="U19" s="71"/>
      <c r="V19" s="59"/>
      <c r="W19" s="62"/>
    </row>
    <row r="20" spans="1:23" ht="15.75" customHeight="1" thickBot="1" x14ac:dyDescent="0.3">
      <c r="A20" s="81"/>
      <c r="B20" s="66"/>
      <c r="C20" s="66"/>
      <c r="D20" s="66"/>
      <c r="E20" s="66"/>
      <c r="F20" s="48"/>
      <c r="G20" s="48"/>
      <c r="H20" s="48"/>
      <c r="I20" s="48"/>
      <c r="J20" s="48"/>
      <c r="K20" s="48"/>
      <c r="L20" s="66"/>
      <c r="M20" s="66"/>
      <c r="N20" s="66"/>
      <c r="O20" s="66"/>
      <c r="P20" s="48"/>
      <c r="Q20" s="69"/>
      <c r="R20" s="69"/>
      <c r="S20" s="66"/>
      <c r="T20" s="66"/>
      <c r="U20" s="72"/>
      <c r="V20" s="60"/>
      <c r="W20" s="63"/>
    </row>
    <row r="21" spans="1:23" ht="15" customHeight="1" x14ac:dyDescent="0.25">
      <c r="A21" s="94"/>
      <c r="B21" s="82">
        <f t="shared" ref="B21" si="9">_xlfn.ISOWEEKNUM(A21)</f>
        <v>52</v>
      </c>
      <c r="C21" s="82"/>
      <c r="D21" s="82"/>
      <c r="E21" s="82"/>
      <c r="F21" s="49"/>
      <c r="G21" s="49"/>
      <c r="H21" s="49"/>
      <c r="I21" s="49"/>
      <c r="J21" s="49"/>
      <c r="K21" s="49"/>
      <c r="L21" s="82"/>
      <c r="M21" s="82"/>
      <c r="N21" s="82"/>
      <c r="O21" s="82"/>
      <c r="P21" s="49"/>
      <c r="Q21" s="85"/>
      <c r="R21" s="85"/>
      <c r="S21" s="82"/>
      <c r="T21" s="88"/>
      <c r="U21" s="91">
        <f t="shared" ref="U21" si="10">IF(E21="Journée WE",(T21-S21)/5400,(T21-S21)/3600)</f>
        <v>0</v>
      </c>
      <c r="V21" s="73">
        <f t="shared" ref="V21" si="11">IF(E21="Journée WE",(T21-S21)/(7.5*(720-W21)),(T21-S21)/(7.5*(480-W21)))</f>
        <v>0</v>
      </c>
      <c r="W21" s="76" cm="1">
        <f t="array" ref="W21">SUM(F21:F23,H21:H23,J21:J23,L21:O23*5)</f>
        <v>0</v>
      </c>
    </row>
    <row r="22" spans="1:23" ht="15" customHeight="1" x14ac:dyDescent="0.25">
      <c r="A22" s="95"/>
      <c r="B22" s="83"/>
      <c r="C22" s="83"/>
      <c r="D22" s="83"/>
      <c r="E22" s="83"/>
      <c r="F22" s="50"/>
      <c r="G22" s="50"/>
      <c r="H22" s="26"/>
      <c r="I22" s="26"/>
      <c r="J22" s="26"/>
      <c r="K22" s="26"/>
      <c r="L22" s="83"/>
      <c r="M22" s="83"/>
      <c r="N22" s="83"/>
      <c r="O22" s="83"/>
      <c r="P22" s="26"/>
      <c r="Q22" s="86"/>
      <c r="R22" s="86"/>
      <c r="S22" s="83"/>
      <c r="T22" s="89"/>
      <c r="U22" s="92"/>
      <c r="V22" s="74"/>
      <c r="W22" s="77"/>
    </row>
    <row r="23" spans="1:23" ht="15.75" customHeight="1" thickBot="1" x14ac:dyDescent="0.3">
      <c r="A23" s="96"/>
      <c r="B23" s="84"/>
      <c r="C23" s="84"/>
      <c r="D23" s="84"/>
      <c r="E23" s="84"/>
      <c r="F23" s="51"/>
      <c r="G23" s="51"/>
      <c r="H23" s="51"/>
      <c r="I23" s="51"/>
      <c r="J23" s="51"/>
      <c r="K23" s="51"/>
      <c r="L23" s="84"/>
      <c r="M23" s="84"/>
      <c r="N23" s="84"/>
      <c r="O23" s="84"/>
      <c r="P23" s="51"/>
      <c r="Q23" s="87"/>
      <c r="R23" s="87"/>
      <c r="S23" s="84"/>
      <c r="T23" s="90"/>
      <c r="U23" s="93"/>
      <c r="V23" s="75"/>
      <c r="W23" s="78"/>
    </row>
    <row r="24" spans="1:23" ht="15" customHeight="1" x14ac:dyDescent="0.25">
      <c r="A24" s="79"/>
      <c r="B24" s="64">
        <f t="shared" ref="B24" si="12">_xlfn.ISOWEEKNUM(A24)</f>
        <v>52</v>
      </c>
      <c r="C24" s="64"/>
      <c r="D24" s="64"/>
      <c r="E24" s="64"/>
      <c r="F24" s="47"/>
      <c r="G24" s="47"/>
      <c r="H24" s="47"/>
      <c r="I24" s="47"/>
      <c r="J24" s="47"/>
      <c r="K24" s="47"/>
      <c r="L24" s="64"/>
      <c r="M24" s="64"/>
      <c r="N24" s="64"/>
      <c r="O24" s="64"/>
      <c r="P24" s="47"/>
      <c r="Q24" s="67"/>
      <c r="R24" s="67"/>
      <c r="S24" s="64"/>
      <c r="T24" s="64"/>
      <c r="U24" s="70">
        <f t="shared" ref="U24" si="13">IF(E24="Journée WE",(T24-S24)/5400,(T24-S24)/3600)</f>
        <v>0</v>
      </c>
      <c r="V24" s="58">
        <f t="shared" ref="V24" si="14">IF(E24="Journée WE",(T24-S24)/(7.5*(720-W24)),(T24-S24)/(7.5*(480-W24)))</f>
        <v>0</v>
      </c>
      <c r="W24" s="61" cm="1">
        <f t="array" ref="W24">SUM(F24:F26,H24:H26,J24:J26,L24:O26*5)</f>
        <v>0</v>
      </c>
    </row>
    <row r="25" spans="1:23" ht="15" customHeight="1" x14ac:dyDescent="0.25">
      <c r="A25" s="80"/>
      <c r="B25" s="65"/>
      <c r="C25" s="65"/>
      <c r="D25" s="65"/>
      <c r="E25" s="65"/>
      <c r="F25" s="24"/>
      <c r="G25" s="24"/>
      <c r="H25" s="24"/>
      <c r="I25" s="24"/>
      <c r="J25" s="24"/>
      <c r="K25" s="24"/>
      <c r="L25" s="65"/>
      <c r="M25" s="65"/>
      <c r="N25" s="65"/>
      <c r="O25" s="65"/>
      <c r="P25" s="24"/>
      <c r="Q25" s="68"/>
      <c r="R25" s="68"/>
      <c r="S25" s="65"/>
      <c r="T25" s="65"/>
      <c r="U25" s="71"/>
      <c r="V25" s="59"/>
      <c r="W25" s="62"/>
    </row>
    <row r="26" spans="1:23" ht="15.75" customHeight="1" thickBot="1" x14ac:dyDescent="0.3">
      <c r="A26" s="81"/>
      <c r="B26" s="66"/>
      <c r="C26" s="66"/>
      <c r="D26" s="66"/>
      <c r="E26" s="66"/>
      <c r="F26" s="48"/>
      <c r="G26" s="48"/>
      <c r="H26" s="48"/>
      <c r="I26" s="48"/>
      <c r="J26" s="48"/>
      <c r="K26" s="48"/>
      <c r="L26" s="66"/>
      <c r="M26" s="66"/>
      <c r="N26" s="66"/>
      <c r="O26" s="66"/>
      <c r="P26" s="48"/>
      <c r="Q26" s="69"/>
      <c r="R26" s="69"/>
      <c r="S26" s="66"/>
      <c r="T26" s="66"/>
      <c r="U26" s="72"/>
      <c r="V26" s="60"/>
      <c r="W26" s="63"/>
    </row>
    <row r="27" spans="1:23" ht="15" customHeight="1" x14ac:dyDescent="0.25">
      <c r="A27" s="94"/>
      <c r="B27" s="82">
        <f t="shared" ref="B27" si="15">_xlfn.ISOWEEKNUM(A27)</f>
        <v>52</v>
      </c>
      <c r="C27" s="82"/>
      <c r="D27" s="82"/>
      <c r="E27" s="82"/>
      <c r="F27" s="49"/>
      <c r="G27" s="49"/>
      <c r="H27" s="49"/>
      <c r="I27" s="49"/>
      <c r="J27" s="49"/>
      <c r="K27" s="49"/>
      <c r="L27" s="82"/>
      <c r="M27" s="82"/>
      <c r="N27" s="82"/>
      <c r="O27" s="82"/>
      <c r="P27" s="49"/>
      <c r="Q27" s="85"/>
      <c r="R27" s="85"/>
      <c r="S27" s="82"/>
      <c r="T27" s="88"/>
      <c r="U27" s="91">
        <f t="shared" ref="U27" si="16">IF(E27="Journée WE",(T27-S27)/5400,(T27-S27)/3600)</f>
        <v>0</v>
      </c>
      <c r="V27" s="73">
        <f t="shared" ref="V27" si="17">IF(E27="Journée WE",(T27-S27)/(7.5*(720-W27)),(T27-S27)/(7.5*(480-W27)))</f>
        <v>0</v>
      </c>
      <c r="W27" s="76" cm="1">
        <f t="array" ref="W27">SUM(F27:F29,H27:H29,J27:J29,L27:O29*5)</f>
        <v>0</v>
      </c>
    </row>
    <row r="28" spans="1:23" ht="15" customHeight="1" x14ac:dyDescent="0.25">
      <c r="A28" s="95"/>
      <c r="B28" s="83"/>
      <c r="C28" s="83"/>
      <c r="D28" s="83"/>
      <c r="E28" s="83"/>
      <c r="F28" s="50"/>
      <c r="G28" s="50"/>
      <c r="H28" s="26"/>
      <c r="I28" s="26"/>
      <c r="J28" s="26"/>
      <c r="K28" s="26"/>
      <c r="L28" s="83"/>
      <c r="M28" s="83"/>
      <c r="N28" s="83"/>
      <c r="O28" s="83"/>
      <c r="P28" s="26"/>
      <c r="Q28" s="86"/>
      <c r="R28" s="86"/>
      <c r="S28" s="83"/>
      <c r="T28" s="89"/>
      <c r="U28" s="92"/>
      <c r="V28" s="74"/>
      <c r="W28" s="77"/>
    </row>
    <row r="29" spans="1:23" ht="15.75" customHeight="1" thickBot="1" x14ac:dyDescent="0.3">
      <c r="A29" s="96"/>
      <c r="B29" s="84"/>
      <c r="C29" s="84"/>
      <c r="D29" s="84"/>
      <c r="E29" s="84"/>
      <c r="F29" s="51"/>
      <c r="G29" s="51"/>
      <c r="H29" s="51"/>
      <c r="I29" s="51"/>
      <c r="J29" s="51"/>
      <c r="K29" s="51"/>
      <c r="L29" s="84"/>
      <c r="M29" s="84"/>
      <c r="N29" s="84"/>
      <c r="O29" s="84"/>
      <c r="P29" s="51"/>
      <c r="Q29" s="87"/>
      <c r="R29" s="87"/>
      <c r="S29" s="84"/>
      <c r="T29" s="90"/>
      <c r="U29" s="93"/>
      <c r="V29" s="75"/>
      <c r="W29" s="78"/>
    </row>
    <row r="30" spans="1:23" ht="15" customHeight="1" x14ac:dyDescent="0.25">
      <c r="A30" s="79"/>
      <c r="B30" s="64">
        <f t="shared" ref="B30" si="18">_xlfn.ISOWEEKNUM(A30)</f>
        <v>52</v>
      </c>
      <c r="C30" s="64"/>
      <c r="D30" s="64"/>
      <c r="E30" s="64"/>
      <c r="F30" s="47"/>
      <c r="G30" s="47"/>
      <c r="H30" s="47"/>
      <c r="I30" s="47"/>
      <c r="J30" s="47"/>
      <c r="K30" s="47"/>
      <c r="L30" s="64"/>
      <c r="M30" s="64"/>
      <c r="N30" s="64"/>
      <c r="O30" s="64"/>
      <c r="P30" s="47"/>
      <c r="Q30" s="67"/>
      <c r="R30" s="67"/>
      <c r="S30" s="64"/>
      <c r="T30" s="64"/>
      <c r="U30" s="70">
        <f t="shared" ref="U30" si="19">IF(E30="Journée WE",(T30-S30)/5400,(T30-S30)/3600)</f>
        <v>0</v>
      </c>
      <c r="V30" s="58">
        <f t="shared" ref="V30" si="20">IF(E30="Journée WE",(T30-S30)/(7.5*(720-W30)),(T30-S30)/(7.5*(480-W30)))</f>
        <v>0</v>
      </c>
      <c r="W30" s="61" cm="1">
        <f t="array" ref="W30">SUM(F30:F32,H30:H32,J30:J32,L30:O32*5)</f>
        <v>0</v>
      </c>
    </row>
    <row r="31" spans="1:23" ht="15" customHeight="1" x14ac:dyDescent="0.25">
      <c r="A31" s="80"/>
      <c r="B31" s="65"/>
      <c r="C31" s="65"/>
      <c r="D31" s="65"/>
      <c r="E31" s="65"/>
      <c r="F31" s="24"/>
      <c r="G31" s="24"/>
      <c r="H31" s="24"/>
      <c r="I31" s="24"/>
      <c r="J31" s="24"/>
      <c r="K31" s="24"/>
      <c r="L31" s="65"/>
      <c r="M31" s="65"/>
      <c r="N31" s="65"/>
      <c r="O31" s="65"/>
      <c r="P31" s="24"/>
      <c r="Q31" s="68"/>
      <c r="R31" s="68"/>
      <c r="S31" s="65"/>
      <c r="T31" s="65"/>
      <c r="U31" s="71"/>
      <c r="V31" s="59"/>
      <c r="W31" s="62"/>
    </row>
    <row r="32" spans="1:23" ht="15.75" customHeight="1" thickBot="1" x14ac:dyDescent="0.3">
      <c r="A32" s="81"/>
      <c r="B32" s="66"/>
      <c r="C32" s="66"/>
      <c r="D32" s="66"/>
      <c r="E32" s="66"/>
      <c r="F32" s="48"/>
      <c r="G32" s="48"/>
      <c r="H32" s="48"/>
      <c r="I32" s="48"/>
      <c r="J32" s="48"/>
      <c r="K32" s="48"/>
      <c r="L32" s="66"/>
      <c r="M32" s="66"/>
      <c r="N32" s="66"/>
      <c r="O32" s="66"/>
      <c r="P32" s="48"/>
      <c r="Q32" s="69"/>
      <c r="R32" s="69"/>
      <c r="S32" s="66"/>
      <c r="T32" s="66"/>
      <c r="U32" s="72"/>
      <c r="V32" s="60"/>
      <c r="W32" s="63"/>
    </row>
    <row r="33" spans="1:23" ht="15" customHeight="1" x14ac:dyDescent="0.25">
      <c r="A33" s="94"/>
      <c r="B33" s="82">
        <f t="shared" ref="B33" si="21">_xlfn.ISOWEEKNUM(A33)</f>
        <v>52</v>
      </c>
      <c r="C33" s="82"/>
      <c r="D33" s="82"/>
      <c r="E33" s="82"/>
      <c r="F33" s="49"/>
      <c r="G33" s="49"/>
      <c r="H33" s="49"/>
      <c r="I33" s="49"/>
      <c r="J33" s="49"/>
      <c r="K33" s="49"/>
      <c r="L33" s="82"/>
      <c r="M33" s="82"/>
      <c r="N33" s="82"/>
      <c r="O33" s="82"/>
      <c r="P33" s="49"/>
      <c r="Q33" s="85"/>
      <c r="R33" s="85"/>
      <c r="S33" s="82"/>
      <c r="T33" s="88"/>
      <c r="U33" s="91">
        <f t="shared" ref="U33" si="22">IF(E33="Journée WE",(T33-S33)/5400,(T33-S33)/3600)</f>
        <v>0</v>
      </c>
      <c r="V33" s="73">
        <f t="shared" ref="V33" si="23">IF(E33="Journée WE",(T33-S33)/(7.5*(720-W33)),(T33-S33)/(7.5*(480-W33)))</f>
        <v>0</v>
      </c>
      <c r="W33" s="76" cm="1">
        <f t="array" ref="W33">SUM(F33:F35,H33:H35,J33:J35,L33:O35*5)</f>
        <v>0</v>
      </c>
    </row>
    <row r="34" spans="1:23" ht="15" customHeight="1" x14ac:dyDescent="0.25">
      <c r="A34" s="95"/>
      <c r="B34" s="83"/>
      <c r="C34" s="83"/>
      <c r="D34" s="83"/>
      <c r="E34" s="83"/>
      <c r="F34" s="50"/>
      <c r="G34" s="50"/>
      <c r="H34" s="26"/>
      <c r="I34" s="26"/>
      <c r="J34" s="26"/>
      <c r="K34" s="26"/>
      <c r="L34" s="83"/>
      <c r="M34" s="83"/>
      <c r="N34" s="83"/>
      <c r="O34" s="83"/>
      <c r="P34" s="26"/>
      <c r="Q34" s="86"/>
      <c r="R34" s="86"/>
      <c r="S34" s="83"/>
      <c r="T34" s="89"/>
      <c r="U34" s="92"/>
      <c r="V34" s="74"/>
      <c r="W34" s="77"/>
    </row>
    <row r="35" spans="1:23" ht="15.75" customHeight="1" thickBot="1" x14ac:dyDescent="0.3">
      <c r="A35" s="96"/>
      <c r="B35" s="84"/>
      <c r="C35" s="84"/>
      <c r="D35" s="84"/>
      <c r="E35" s="84"/>
      <c r="F35" s="51"/>
      <c r="G35" s="51"/>
      <c r="H35" s="51"/>
      <c r="I35" s="51"/>
      <c r="J35" s="51"/>
      <c r="K35" s="51"/>
      <c r="L35" s="84"/>
      <c r="M35" s="84"/>
      <c r="N35" s="84"/>
      <c r="O35" s="84"/>
      <c r="P35" s="51"/>
      <c r="Q35" s="87"/>
      <c r="R35" s="87"/>
      <c r="S35" s="84"/>
      <c r="T35" s="90"/>
      <c r="U35" s="93"/>
      <c r="V35" s="75"/>
      <c r="W35" s="78"/>
    </row>
    <row r="36" spans="1:23" ht="15" customHeight="1" x14ac:dyDescent="0.25">
      <c r="A36" s="79"/>
      <c r="B36" s="64">
        <f t="shared" ref="B36" si="24">_xlfn.ISOWEEKNUM(A36)</f>
        <v>52</v>
      </c>
      <c r="C36" s="64"/>
      <c r="D36" s="64"/>
      <c r="E36" s="64"/>
      <c r="F36" s="47"/>
      <c r="G36" s="47"/>
      <c r="H36" s="47"/>
      <c r="I36" s="47"/>
      <c r="J36" s="47"/>
      <c r="K36" s="47"/>
      <c r="L36" s="64"/>
      <c r="M36" s="64"/>
      <c r="N36" s="64"/>
      <c r="O36" s="64"/>
      <c r="P36" s="47"/>
      <c r="Q36" s="67"/>
      <c r="R36" s="67"/>
      <c r="S36" s="64"/>
      <c r="T36" s="64"/>
      <c r="U36" s="70">
        <f t="shared" ref="U36" si="25">IF(E36="Journée WE",(T36-S36)/5400,(T36-S36)/3600)</f>
        <v>0</v>
      </c>
      <c r="V36" s="58">
        <f t="shared" ref="V36" si="26">IF(E36="Journée WE",(T36-S36)/(7.5*(720-W36)),(T36-S36)/(7.5*(480-W36)))</f>
        <v>0</v>
      </c>
      <c r="W36" s="61" cm="1">
        <f t="array" ref="W36">SUM(F36:F38,H36:H38,J36:J38,L36:O38*5)</f>
        <v>0</v>
      </c>
    </row>
    <row r="37" spans="1:23" ht="15" customHeight="1" x14ac:dyDescent="0.25">
      <c r="A37" s="80"/>
      <c r="B37" s="65"/>
      <c r="C37" s="65"/>
      <c r="D37" s="65"/>
      <c r="E37" s="65"/>
      <c r="F37" s="24"/>
      <c r="G37" s="24"/>
      <c r="H37" s="24"/>
      <c r="I37" s="24"/>
      <c r="J37" s="24"/>
      <c r="K37" s="24"/>
      <c r="L37" s="65"/>
      <c r="M37" s="65"/>
      <c r="N37" s="65"/>
      <c r="O37" s="65"/>
      <c r="P37" s="24"/>
      <c r="Q37" s="68"/>
      <c r="R37" s="68"/>
      <c r="S37" s="65"/>
      <c r="T37" s="65"/>
      <c r="U37" s="71"/>
      <c r="V37" s="59"/>
      <c r="W37" s="62"/>
    </row>
    <row r="38" spans="1:23" ht="15.75" customHeight="1" thickBot="1" x14ac:dyDescent="0.3">
      <c r="A38" s="81"/>
      <c r="B38" s="66"/>
      <c r="C38" s="66"/>
      <c r="D38" s="66"/>
      <c r="E38" s="66"/>
      <c r="F38" s="48"/>
      <c r="G38" s="48"/>
      <c r="H38" s="48"/>
      <c r="I38" s="48"/>
      <c r="J38" s="48"/>
      <c r="K38" s="48"/>
      <c r="L38" s="66"/>
      <c r="M38" s="66"/>
      <c r="N38" s="66"/>
      <c r="O38" s="66"/>
      <c r="P38" s="48"/>
      <c r="Q38" s="69"/>
      <c r="R38" s="69"/>
      <c r="S38" s="66"/>
      <c r="T38" s="66"/>
      <c r="U38" s="72"/>
      <c r="V38" s="60"/>
      <c r="W38" s="63"/>
    </row>
    <row r="39" spans="1:23" ht="15" customHeight="1" x14ac:dyDescent="0.25">
      <c r="A39" s="94"/>
      <c r="B39" s="82">
        <f t="shared" ref="B39" si="27">_xlfn.ISOWEEKNUM(A39)</f>
        <v>52</v>
      </c>
      <c r="C39" s="82"/>
      <c r="D39" s="82"/>
      <c r="E39" s="82"/>
      <c r="F39" s="49"/>
      <c r="G39" s="49"/>
      <c r="H39" s="49"/>
      <c r="I39" s="49"/>
      <c r="J39" s="49"/>
      <c r="K39" s="49"/>
      <c r="L39" s="82"/>
      <c r="M39" s="82"/>
      <c r="N39" s="82"/>
      <c r="O39" s="82"/>
      <c r="P39" s="49"/>
      <c r="Q39" s="85"/>
      <c r="R39" s="85"/>
      <c r="S39" s="82"/>
      <c r="T39" s="88"/>
      <c r="U39" s="91">
        <f t="shared" ref="U39" si="28">IF(E39="Journée WE",(T39-S39)/5400,(T39-S39)/3600)</f>
        <v>0</v>
      </c>
      <c r="V39" s="73">
        <f t="shared" ref="V39" si="29">IF(E39="Journée WE",(T39-S39)/(7.5*(720-W39)),(T39-S39)/(7.5*(480-W39)))</f>
        <v>0</v>
      </c>
      <c r="W39" s="76" cm="1">
        <f t="array" ref="W39">SUM(F39:F41,H39:H41,J39:J41,L39:O41*5)</f>
        <v>0</v>
      </c>
    </row>
    <row r="40" spans="1:23" ht="15" customHeight="1" x14ac:dyDescent="0.25">
      <c r="A40" s="95"/>
      <c r="B40" s="83"/>
      <c r="C40" s="83"/>
      <c r="D40" s="83"/>
      <c r="E40" s="83"/>
      <c r="F40" s="50"/>
      <c r="G40" s="50"/>
      <c r="H40" s="26"/>
      <c r="I40" s="26"/>
      <c r="J40" s="26"/>
      <c r="K40" s="26"/>
      <c r="L40" s="83"/>
      <c r="M40" s="83"/>
      <c r="N40" s="83"/>
      <c r="O40" s="83"/>
      <c r="P40" s="26"/>
      <c r="Q40" s="86"/>
      <c r="R40" s="86"/>
      <c r="S40" s="83"/>
      <c r="T40" s="89"/>
      <c r="U40" s="92"/>
      <c r="V40" s="74"/>
      <c r="W40" s="77"/>
    </row>
    <row r="41" spans="1:23" ht="15.75" customHeight="1" thickBot="1" x14ac:dyDescent="0.3">
      <c r="A41" s="96"/>
      <c r="B41" s="84"/>
      <c r="C41" s="84"/>
      <c r="D41" s="84"/>
      <c r="E41" s="84"/>
      <c r="F41" s="51"/>
      <c r="G41" s="51"/>
      <c r="H41" s="51"/>
      <c r="I41" s="51"/>
      <c r="J41" s="51"/>
      <c r="K41" s="51"/>
      <c r="L41" s="84"/>
      <c r="M41" s="84"/>
      <c r="N41" s="84"/>
      <c r="O41" s="84"/>
      <c r="P41" s="51"/>
      <c r="Q41" s="87"/>
      <c r="R41" s="87"/>
      <c r="S41" s="84"/>
      <c r="T41" s="90"/>
      <c r="U41" s="93"/>
      <c r="V41" s="75"/>
      <c r="W41" s="78"/>
    </row>
    <row r="42" spans="1:23" ht="15" customHeight="1" x14ac:dyDescent="0.25">
      <c r="A42" s="79"/>
      <c r="B42" s="64">
        <f t="shared" ref="B42" si="30">_xlfn.ISOWEEKNUM(A42)</f>
        <v>52</v>
      </c>
      <c r="C42" s="64"/>
      <c r="D42" s="64"/>
      <c r="E42" s="64"/>
      <c r="F42" s="47"/>
      <c r="G42" s="47"/>
      <c r="H42" s="47"/>
      <c r="I42" s="47"/>
      <c r="J42" s="47"/>
      <c r="K42" s="47"/>
      <c r="L42" s="64"/>
      <c r="M42" s="64"/>
      <c r="N42" s="64"/>
      <c r="O42" s="64"/>
      <c r="P42" s="47"/>
      <c r="Q42" s="67"/>
      <c r="R42" s="67"/>
      <c r="S42" s="64"/>
      <c r="T42" s="64"/>
      <c r="U42" s="70">
        <f t="shared" ref="U42" si="31">IF(E42="Journée WE",(T42-S42)/5400,(T42-S42)/3600)</f>
        <v>0</v>
      </c>
      <c r="V42" s="58">
        <f t="shared" ref="V42" si="32">IF(E42="Journée WE",(T42-S42)/(7.5*(720-W42)),(T42-S42)/(7.5*(480-W42)))</f>
        <v>0</v>
      </c>
      <c r="W42" s="61" cm="1">
        <f t="array" ref="W42">SUM(F42:F44,H42:H44,J42:J44,L42:O44*5)</f>
        <v>0</v>
      </c>
    </row>
    <row r="43" spans="1:23" ht="15" customHeight="1" x14ac:dyDescent="0.25">
      <c r="A43" s="80"/>
      <c r="B43" s="65"/>
      <c r="C43" s="65"/>
      <c r="D43" s="65"/>
      <c r="E43" s="65"/>
      <c r="F43" s="24"/>
      <c r="G43" s="24"/>
      <c r="H43" s="24"/>
      <c r="I43" s="24"/>
      <c r="J43" s="24"/>
      <c r="K43" s="24"/>
      <c r="L43" s="65"/>
      <c r="M43" s="65"/>
      <c r="N43" s="65"/>
      <c r="O43" s="65"/>
      <c r="P43" s="24"/>
      <c r="Q43" s="68"/>
      <c r="R43" s="68"/>
      <c r="S43" s="65"/>
      <c r="T43" s="65"/>
      <c r="U43" s="71"/>
      <c r="V43" s="59"/>
      <c r="W43" s="62"/>
    </row>
    <row r="44" spans="1:23" ht="15.75" customHeight="1" thickBot="1" x14ac:dyDescent="0.3">
      <c r="A44" s="81"/>
      <c r="B44" s="66"/>
      <c r="C44" s="66"/>
      <c r="D44" s="66"/>
      <c r="E44" s="66"/>
      <c r="F44" s="48"/>
      <c r="G44" s="48"/>
      <c r="H44" s="48"/>
      <c r="I44" s="48"/>
      <c r="J44" s="48"/>
      <c r="K44" s="48"/>
      <c r="L44" s="66"/>
      <c r="M44" s="66"/>
      <c r="N44" s="66"/>
      <c r="O44" s="66"/>
      <c r="P44" s="48"/>
      <c r="Q44" s="69"/>
      <c r="R44" s="69"/>
      <c r="S44" s="66"/>
      <c r="T44" s="66"/>
      <c r="U44" s="72"/>
      <c r="V44" s="60"/>
      <c r="W44" s="63"/>
    </row>
    <row r="45" spans="1:23" ht="15" customHeight="1" x14ac:dyDescent="0.25">
      <c r="A45" s="94"/>
      <c r="B45" s="82">
        <f t="shared" ref="B45" si="33">_xlfn.ISOWEEKNUM(A45)</f>
        <v>52</v>
      </c>
      <c r="C45" s="82"/>
      <c r="D45" s="82"/>
      <c r="E45" s="82"/>
      <c r="F45" s="49"/>
      <c r="G45" s="49"/>
      <c r="H45" s="49"/>
      <c r="I45" s="49"/>
      <c r="J45" s="49"/>
      <c r="K45" s="49"/>
      <c r="L45" s="82"/>
      <c r="M45" s="82"/>
      <c r="N45" s="82"/>
      <c r="O45" s="82"/>
      <c r="P45" s="49"/>
      <c r="Q45" s="85"/>
      <c r="R45" s="85"/>
      <c r="S45" s="82"/>
      <c r="T45" s="88"/>
      <c r="U45" s="91">
        <f t="shared" ref="U45" si="34">IF(E45="Journée WE",(T45-S45)/5400,(T45-S45)/3600)</f>
        <v>0</v>
      </c>
      <c r="V45" s="73">
        <f t="shared" ref="V45" si="35">IF(E45="Journée WE",(T45-S45)/(7.5*(720-W45)),(T45-S45)/(7.5*(480-W45)))</f>
        <v>0</v>
      </c>
      <c r="W45" s="76" cm="1">
        <f t="array" ref="W45">SUM(F45:F47,H45:H47,J45:J47,L45:O47*5)</f>
        <v>0</v>
      </c>
    </row>
    <row r="46" spans="1:23" ht="15" customHeight="1" x14ac:dyDescent="0.25">
      <c r="A46" s="95"/>
      <c r="B46" s="83"/>
      <c r="C46" s="83"/>
      <c r="D46" s="83"/>
      <c r="E46" s="83"/>
      <c r="F46" s="50"/>
      <c r="G46" s="50"/>
      <c r="H46" s="26"/>
      <c r="I46" s="26"/>
      <c r="J46" s="26"/>
      <c r="K46" s="26"/>
      <c r="L46" s="83"/>
      <c r="M46" s="83"/>
      <c r="N46" s="83"/>
      <c r="O46" s="83"/>
      <c r="P46" s="26"/>
      <c r="Q46" s="86"/>
      <c r="R46" s="86"/>
      <c r="S46" s="83"/>
      <c r="T46" s="89"/>
      <c r="U46" s="92"/>
      <c r="V46" s="74"/>
      <c r="W46" s="77"/>
    </row>
    <row r="47" spans="1:23" ht="15.75" customHeight="1" thickBot="1" x14ac:dyDescent="0.3">
      <c r="A47" s="96"/>
      <c r="B47" s="84"/>
      <c r="C47" s="84"/>
      <c r="D47" s="84"/>
      <c r="E47" s="84"/>
      <c r="F47" s="51"/>
      <c r="G47" s="51"/>
      <c r="H47" s="51"/>
      <c r="I47" s="51"/>
      <c r="J47" s="51"/>
      <c r="K47" s="51"/>
      <c r="L47" s="84"/>
      <c r="M47" s="84"/>
      <c r="N47" s="84"/>
      <c r="O47" s="84"/>
      <c r="P47" s="51"/>
      <c r="Q47" s="87"/>
      <c r="R47" s="87"/>
      <c r="S47" s="84"/>
      <c r="T47" s="90"/>
      <c r="U47" s="93"/>
      <c r="V47" s="75"/>
      <c r="W47" s="78"/>
    </row>
    <row r="48" spans="1:23" ht="15" customHeight="1" x14ac:dyDescent="0.25">
      <c r="A48" s="79"/>
      <c r="B48" s="64">
        <f t="shared" ref="B48" si="36">_xlfn.ISOWEEKNUM(A48)</f>
        <v>52</v>
      </c>
      <c r="C48" s="64"/>
      <c r="D48" s="64"/>
      <c r="E48" s="64"/>
      <c r="F48" s="47"/>
      <c r="G48" s="47"/>
      <c r="H48" s="47"/>
      <c r="I48" s="47"/>
      <c r="J48" s="47"/>
      <c r="K48" s="47"/>
      <c r="L48" s="64"/>
      <c r="M48" s="64"/>
      <c r="N48" s="64"/>
      <c r="O48" s="64"/>
      <c r="P48" s="47"/>
      <c r="Q48" s="67"/>
      <c r="R48" s="67"/>
      <c r="S48" s="64"/>
      <c r="T48" s="64"/>
      <c r="U48" s="70">
        <f t="shared" ref="U48" si="37">IF(E48="Journée WE",(T48-S48)/5400,(T48-S48)/3600)</f>
        <v>0</v>
      </c>
      <c r="V48" s="58">
        <f t="shared" ref="V48" si="38">IF(E48="Journée WE",(T48-S48)/(7.5*(720-W48)),(T48-S48)/(7.5*(480-W48)))</f>
        <v>0</v>
      </c>
      <c r="W48" s="61" cm="1">
        <f t="array" ref="W48">SUM(F48:F50,H48:H50,J48:J50,L48:O50*5)</f>
        <v>0</v>
      </c>
    </row>
    <row r="49" spans="1:23" ht="15" customHeight="1" x14ac:dyDescent="0.25">
      <c r="A49" s="80"/>
      <c r="B49" s="65"/>
      <c r="C49" s="65"/>
      <c r="D49" s="65"/>
      <c r="E49" s="65"/>
      <c r="F49" s="24"/>
      <c r="G49" s="24"/>
      <c r="H49" s="24"/>
      <c r="I49" s="24"/>
      <c r="J49" s="24"/>
      <c r="K49" s="24"/>
      <c r="L49" s="65"/>
      <c r="M49" s="65"/>
      <c r="N49" s="65"/>
      <c r="O49" s="65"/>
      <c r="P49" s="24"/>
      <c r="Q49" s="68"/>
      <c r="R49" s="68"/>
      <c r="S49" s="65"/>
      <c r="T49" s="65"/>
      <c r="U49" s="71"/>
      <c r="V49" s="59"/>
      <c r="W49" s="62"/>
    </row>
    <row r="50" spans="1:23" ht="15.75" customHeight="1" thickBot="1" x14ac:dyDescent="0.3">
      <c r="A50" s="81"/>
      <c r="B50" s="66"/>
      <c r="C50" s="66"/>
      <c r="D50" s="66"/>
      <c r="E50" s="66"/>
      <c r="F50" s="48"/>
      <c r="G50" s="48"/>
      <c r="H50" s="48"/>
      <c r="I50" s="48"/>
      <c r="J50" s="48"/>
      <c r="K50" s="48"/>
      <c r="L50" s="66"/>
      <c r="M50" s="66"/>
      <c r="N50" s="66"/>
      <c r="O50" s="66"/>
      <c r="P50" s="48"/>
      <c r="Q50" s="69"/>
      <c r="R50" s="69"/>
      <c r="S50" s="66"/>
      <c r="T50" s="66"/>
      <c r="U50" s="72"/>
      <c r="V50" s="60"/>
      <c r="W50" s="63"/>
    </row>
    <row r="51" spans="1:23" ht="15" customHeight="1" x14ac:dyDescent="0.25">
      <c r="A51" s="94"/>
      <c r="B51" s="82">
        <f t="shared" ref="B51" si="39">_xlfn.ISOWEEKNUM(A51)</f>
        <v>52</v>
      </c>
      <c r="C51" s="82"/>
      <c r="D51" s="82"/>
      <c r="E51" s="82"/>
      <c r="F51" s="49"/>
      <c r="G51" s="49"/>
      <c r="H51" s="49"/>
      <c r="I51" s="49"/>
      <c r="J51" s="49"/>
      <c r="K51" s="49"/>
      <c r="L51" s="82"/>
      <c r="M51" s="82"/>
      <c r="N51" s="82"/>
      <c r="O51" s="82"/>
      <c r="P51" s="49"/>
      <c r="Q51" s="85"/>
      <c r="R51" s="85"/>
      <c r="S51" s="82"/>
      <c r="T51" s="88"/>
      <c r="U51" s="91">
        <f t="shared" ref="U51" si="40">IF(E51="Journée WE",(T51-S51)/5400,(T51-S51)/3600)</f>
        <v>0</v>
      </c>
      <c r="V51" s="73">
        <f t="shared" ref="V51" si="41">IF(E51="Journée WE",(T51-S51)/(7.5*(720-W51)),(T51-S51)/(7.5*(480-W51)))</f>
        <v>0</v>
      </c>
      <c r="W51" s="76" cm="1">
        <f t="array" ref="W51">SUM(F51:F53,H51:H53,J51:J53,L51:O53*5)</f>
        <v>0</v>
      </c>
    </row>
    <row r="52" spans="1:23" ht="15" customHeight="1" x14ac:dyDescent="0.25">
      <c r="A52" s="95"/>
      <c r="B52" s="83"/>
      <c r="C52" s="83"/>
      <c r="D52" s="83"/>
      <c r="E52" s="83"/>
      <c r="F52" s="50"/>
      <c r="G52" s="50"/>
      <c r="H52" s="26"/>
      <c r="I52" s="26"/>
      <c r="J52" s="26"/>
      <c r="K52" s="26"/>
      <c r="L52" s="83"/>
      <c r="M52" s="83"/>
      <c r="N52" s="83"/>
      <c r="O52" s="83"/>
      <c r="P52" s="26"/>
      <c r="Q52" s="86"/>
      <c r="R52" s="86"/>
      <c r="S52" s="83"/>
      <c r="T52" s="89"/>
      <c r="U52" s="92"/>
      <c r="V52" s="74"/>
      <c r="W52" s="77"/>
    </row>
    <row r="53" spans="1:23" ht="15.75" customHeight="1" thickBot="1" x14ac:dyDescent="0.3">
      <c r="A53" s="96"/>
      <c r="B53" s="84"/>
      <c r="C53" s="84"/>
      <c r="D53" s="84"/>
      <c r="E53" s="84"/>
      <c r="F53" s="51"/>
      <c r="G53" s="51"/>
      <c r="H53" s="51"/>
      <c r="I53" s="51"/>
      <c r="J53" s="51"/>
      <c r="K53" s="51"/>
      <c r="L53" s="84"/>
      <c r="M53" s="84"/>
      <c r="N53" s="84"/>
      <c r="O53" s="84"/>
      <c r="P53" s="51"/>
      <c r="Q53" s="87"/>
      <c r="R53" s="87"/>
      <c r="S53" s="84"/>
      <c r="T53" s="90"/>
      <c r="U53" s="93"/>
      <c r="V53" s="75"/>
      <c r="W53" s="78"/>
    </row>
    <row r="54" spans="1:23" ht="15" customHeight="1" x14ac:dyDescent="0.25">
      <c r="A54" s="79"/>
      <c r="B54" s="64">
        <f t="shared" ref="B54" si="42">_xlfn.ISOWEEKNUM(A54)</f>
        <v>52</v>
      </c>
      <c r="C54" s="64"/>
      <c r="D54" s="64"/>
      <c r="E54" s="64"/>
      <c r="F54" s="47"/>
      <c r="G54" s="47"/>
      <c r="H54" s="47"/>
      <c r="I54" s="47"/>
      <c r="J54" s="47"/>
      <c r="K54" s="47"/>
      <c r="L54" s="64"/>
      <c r="M54" s="64"/>
      <c r="N54" s="64"/>
      <c r="O54" s="64"/>
      <c r="P54" s="47"/>
      <c r="Q54" s="67"/>
      <c r="R54" s="67"/>
      <c r="S54" s="64"/>
      <c r="T54" s="64"/>
      <c r="U54" s="70">
        <f t="shared" ref="U54" si="43">IF(E54="Journée WE",(T54-S54)/5400,(T54-S54)/3600)</f>
        <v>0</v>
      </c>
      <c r="V54" s="58">
        <f t="shared" ref="V54" si="44">IF(E54="Journée WE",(T54-S54)/(7.5*(720-W54)),(T54-S54)/(7.5*(480-W54)))</f>
        <v>0</v>
      </c>
      <c r="W54" s="61" cm="1">
        <f t="array" ref="W54">SUM(F54:F56,H54:H56,J54:J56,L54:O56*5)</f>
        <v>0</v>
      </c>
    </row>
    <row r="55" spans="1:23" ht="15" customHeight="1" x14ac:dyDescent="0.25">
      <c r="A55" s="80"/>
      <c r="B55" s="65"/>
      <c r="C55" s="65"/>
      <c r="D55" s="65"/>
      <c r="E55" s="65"/>
      <c r="F55" s="24"/>
      <c r="G55" s="24"/>
      <c r="H55" s="24"/>
      <c r="I55" s="24"/>
      <c r="J55" s="24"/>
      <c r="K55" s="24"/>
      <c r="L55" s="65"/>
      <c r="M55" s="65"/>
      <c r="N55" s="65"/>
      <c r="O55" s="65"/>
      <c r="P55" s="24"/>
      <c r="Q55" s="68"/>
      <c r="R55" s="68"/>
      <c r="S55" s="65"/>
      <c r="T55" s="65"/>
      <c r="U55" s="71"/>
      <c r="V55" s="59"/>
      <c r="W55" s="62"/>
    </row>
    <row r="56" spans="1:23" ht="15.75" customHeight="1" thickBot="1" x14ac:dyDescent="0.3">
      <c r="A56" s="81"/>
      <c r="B56" s="66"/>
      <c r="C56" s="66"/>
      <c r="D56" s="66"/>
      <c r="E56" s="66"/>
      <c r="F56" s="48"/>
      <c r="G56" s="48"/>
      <c r="H56" s="48"/>
      <c r="I56" s="48"/>
      <c r="J56" s="48"/>
      <c r="K56" s="48"/>
      <c r="L56" s="66"/>
      <c r="M56" s="66"/>
      <c r="N56" s="66"/>
      <c r="O56" s="66"/>
      <c r="P56" s="48"/>
      <c r="Q56" s="69"/>
      <c r="R56" s="69"/>
      <c r="S56" s="66"/>
      <c r="T56" s="66"/>
      <c r="U56" s="72"/>
      <c r="V56" s="60"/>
      <c r="W56" s="63"/>
    </row>
    <row r="57" spans="1:23" ht="15" customHeight="1" x14ac:dyDescent="0.25">
      <c r="A57" s="94"/>
      <c r="B57" s="82">
        <f t="shared" ref="B57" si="45">_xlfn.ISOWEEKNUM(A57)</f>
        <v>52</v>
      </c>
      <c r="C57" s="82"/>
      <c r="D57" s="82"/>
      <c r="E57" s="82"/>
      <c r="F57" s="49"/>
      <c r="G57" s="49"/>
      <c r="H57" s="49"/>
      <c r="I57" s="49"/>
      <c r="J57" s="49"/>
      <c r="K57" s="49"/>
      <c r="L57" s="82"/>
      <c r="M57" s="82"/>
      <c r="N57" s="82"/>
      <c r="O57" s="82"/>
      <c r="P57" s="49"/>
      <c r="Q57" s="85"/>
      <c r="R57" s="85"/>
      <c r="S57" s="82"/>
      <c r="T57" s="88"/>
      <c r="U57" s="91">
        <f t="shared" ref="U57" si="46">IF(E57="Journée WE",(T57-S57)/5400,(T57-S57)/3600)</f>
        <v>0</v>
      </c>
      <c r="V57" s="73">
        <f t="shared" ref="V57" si="47">IF(E57="Journée WE",(T57-S57)/(7.5*(720-W57)),(T57-S57)/(7.5*(480-W57)))</f>
        <v>0</v>
      </c>
      <c r="W57" s="76" cm="1">
        <f t="array" ref="W57">SUM(F57:F59,H57:H59,J57:J59,L57:O59*5)</f>
        <v>0</v>
      </c>
    </row>
    <row r="58" spans="1:23" ht="15" customHeight="1" x14ac:dyDescent="0.25">
      <c r="A58" s="95"/>
      <c r="B58" s="83"/>
      <c r="C58" s="83"/>
      <c r="D58" s="83"/>
      <c r="E58" s="83"/>
      <c r="F58" s="50"/>
      <c r="G58" s="50"/>
      <c r="H58" s="26"/>
      <c r="I58" s="26"/>
      <c r="J58" s="26"/>
      <c r="K58" s="26"/>
      <c r="L58" s="83"/>
      <c r="M58" s="83"/>
      <c r="N58" s="83"/>
      <c r="O58" s="83"/>
      <c r="P58" s="26"/>
      <c r="Q58" s="86"/>
      <c r="R58" s="86"/>
      <c r="S58" s="83"/>
      <c r="T58" s="89"/>
      <c r="U58" s="92"/>
      <c r="V58" s="74"/>
      <c r="W58" s="77"/>
    </row>
    <row r="59" spans="1:23" ht="15.75" customHeight="1" thickBot="1" x14ac:dyDescent="0.3">
      <c r="A59" s="96"/>
      <c r="B59" s="84"/>
      <c r="C59" s="84"/>
      <c r="D59" s="84"/>
      <c r="E59" s="84"/>
      <c r="F59" s="51"/>
      <c r="G59" s="51"/>
      <c r="H59" s="51"/>
      <c r="I59" s="51"/>
      <c r="J59" s="51"/>
      <c r="K59" s="51"/>
      <c r="L59" s="84"/>
      <c r="M59" s="84"/>
      <c r="N59" s="84"/>
      <c r="O59" s="84"/>
      <c r="P59" s="51"/>
      <c r="Q59" s="87"/>
      <c r="R59" s="87"/>
      <c r="S59" s="84"/>
      <c r="T59" s="90"/>
      <c r="U59" s="93"/>
      <c r="V59" s="75"/>
      <c r="W59" s="78"/>
    </row>
    <row r="60" spans="1:23" ht="15" customHeight="1" x14ac:dyDescent="0.25">
      <c r="A60" s="79"/>
      <c r="B60" s="64">
        <f t="shared" ref="B60" si="48">_xlfn.ISOWEEKNUM(A60)</f>
        <v>52</v>
      </c>
      <c r="C60" s="64"/>
      <c r="D60" s="64"/>
      <c r="E60" s="64"/>
      <c r="F60" s="47"/>
      <c r="G60" s="47"/>
      <c r="H60" s="47"/>
      <c r="I60" s="47"/>
      <c r="J60" s="47"/>
      <c r="K60" s="47"/>
      <c r="L60" s="64"/>
      <c r="M60" s="64"/>
      <c r="N60" s="64"/>
      <c r="O60" s="64"/>
      <c r="P60" s="47"/>
      <c r="Q60" s="67"/>
      <c r="R60" s="67"/>
      <c r="S60" s="64"/>
      <c r="T60" s="64"/>
      <c r="U60" s="70">
        <f t="shared" ref="U60" si="49">IF(E60="Journée WE",(T60-S60)/5400,(T60-S60)/3600)</f>
        <v>0</v>
      </c>
      <c r="V60" s="58">
        <f t="shared" ref="V60" si="50">IF(E60="Journée WE",(T60-S60)/(7.5*(720-W60)),(T60-S60)/(7.5*(480-W60)))</f>
        <v>0</v>
      </c>
      <c r="W60" s="61" cm="1">
        <f t="array" ref="W60">SUM(F60:F62,H60:H62,J60:J62,L60:O62*5)</f>
        <v>0</v>
      </c>
    </row>
    <row r="61" spans="1:23" ht="15" customHeight="1" x14ac:dyDescent="0.25">
      <c r="A61" s="80"/>
      <c r="B61" s="65"/>
      <c r="C61" s="65"/>
      <c r="D61" s="65"/>
      <c r="E61" s="65"/>
      <c r="F61" s="24"/>
      <c r="G61" s="24"/>
      <c r="H61" s="24"/>
      <c r="I61" s="24"/>
      <c r="J61" s="24"/>
      <c r="K61" s="24"/>
      <c r="L61" s="65"/>
      <c r="M61" s="65"/>
      <c r="N61" s="65"/>
      <c r="O61" s="65"/>
      <c r="P61" s="24"/>
      <c r="Q61" s="68"/>
      <c r="R61" s="68"/>
      <c r="S61" s="65"/>
      <c r="T61" s="65"/>
      <c r="U61" s="71"/>
      <c r="V61" s="59"/>
      <c r="W61" s="62"/>
    </row>
    <row r="62" spans="1:23" ht="15.75" customHeight="1" thickBot="1" x14ac:dyDescent="0.3">
      <c r="A62" s="81"/>
      <c r="B62" s="66"/>
      <c r="C62" s="66"/>
      <c r="D62" s="66"/>
      <c r="E62" s="66"/>
      <c r="F62" s="48"/>
      <c r="G62" s="48"/>
      <c r="H62" s="48"/>
      <c r="I62" s="48"/>
      <c r="J62" s="48"/>
      <c r="K62" s="48"/>
      <c r="L62" s="66"/>
      <c r="M62" s="66"/>
      <c r="N62" s="66"/>
      <c r="O62" s="66"/>
      <c r="P62" s="48"/>
      <c r="Q62" s="69"/>
      <c r="R62" s="69"/>
      <c r="S62" s="66"/>
      <c r="T62" s="66"/>
      <c r="U62" s="72"/>
      <c r="V62" s="60"/>
      <c r="W62" s="63"/>
    </row>
    <row r="63" spans="1:23" ht="15" customHeight="1" x14ac:dyDescent="0.25">
      <c r="A63" s="94"/>
      <c r="B63" s="82">
        <f t="shared" ref="B63" si="51">_xlfn.ISOWEEKNUM(A63)</f>
        <v>52</v>
      </c>
      <c r="C63" s="82"/>
      <c r="D63" s="82"/>
      <c r="E63" s="82"/>
      <c r="F63" s="49"/>
      <c r="G63" s="49"/>
      <c r="H63" s="49"/>
      <c r="I63" s="49"/>
      <c r="J63" s="49"/>
      <c r="K63" s="49"/>
      <c r="L63" s="82"/>
      <c r="M63" s="82"/>
      <c r="N63" s="82"/>
      <c r="O63" s="82"/>
      <c r="P63" s="49"/>
      <c r="Q63" s="85"/>
      <c r="R63" s="85"/>
      <c r="S63" s="82"/>
      <c r="T63" s="88"/>
      <c r="U63" s="91">
        <f t="shared" ref="U63" si="52">IF(E63="Journée WE",(T63-S63)/5400,(T63-S63)/3600)</f>
        <v>0</v>
      </c>
      <c r="V63" s="73">
        <f t="shared" ref="V63" si="53">IF(E63="Journée WE",(T63-S63)/(7.5*(720-W63)),(T63-S63)/(7.5*(480-W63)))</f>
        <v>0</v>
      </c>
      <c r="W63" s="76" cm="1">
        <f t="array" ref="W63">SUM(F63:F65,H63:H65,J63:J65,L63:O65*5)</f>
        <v>0</v>
      </c>
    </row>
    <row r="64" spans="1:23" ht="15" customHeight="1" x14ac:dyDescent="0.25">
      <c r="A64" s="95"/>
      <c r="B64" s="83"/>
      <c r="C64" s="83"/>
      <c r="D64" s="83"/>
      <c r="E64" s="83"/>
      <c r="F64" s="50"/>
      <c r="G64" s="50"/>
      <c r="H64" s="26"/>
      <c r="I64" s="26"/>
      <c r="J64" s="26"/>
      <c r="K64" s="26"/>
      <c r="L64" s="83"/>
      <c r="M64" s="83"/>
      <c r="N64" s="83"/>
      <c r="O64" s="83"/>
      <c r="P64" s="26"/>
      <c r="Q64" s="86"/>
      <c r="R64" s="86"/>
      <c r="S64" s="83"/>
      <c r="T64" s="89"/>
      <c r="U64" s="92"/>
      <c r="V64" s="74"/>
      <c r="W64" s="77"/>
    </row>
    <row r="65" spans="1:23" ht="15.75" customHeight="1" thickBot="1" x14ac:dyDescent="0.3">
      <c r="A65" s="96"/>
      <c r="B65" s="84"/>
      <c r="C65" s="84"/>
      <c r="D65" s="84"/>
      <c r="E65" s="84"/>
      <c r="F65" s="51"/>
      <c r="G65" s="51"/>
      <c r="H65" s="51"/>
      <c r="I65" s="51"/>
      <c r="J65" s="51"/>
      <c r="K65" s="51"/>
      <c r="L65" s="84"/>
      <c r="M65" s="84"/>
      <c r="N65" s="84"/>
      <c r="O65" s="84"/>
      <c r="P65" s="51"/>
      <c r="Q65" s="87"/>
      <c r="R65" s="87"/>
      <c r="S65" s="84"/>
      <c r="T65" s="90"/>
      <c r="U65" s="93"/>
      <c r="V65" s="75"/>
      <c r="W65" s="78"/>
    </row>
    <row r="66" spans="1:23" ht="15" customHeight="1" x14ac:dyDescent="0.25">
      <c r="A66" s="79"/>
      <c r="B66" s="64">
        <f t="shared" ref="B66" si="54">_xlfn.ISOWEEKNUM(A66)</f>
        <v>52</v>
      </c>
      <c r="C66" s="64"/>
      <c r="D66" s="64"/>
      <c r="E66" s="64"/>
      <c r="F66" s="47"/>
      <c r="G66" s="47"/>
      <c r="H66" s="47"/>
      <c r="I66" s="47"/>
      <c r="J66" s="47"/>
      <c r="K66" s="47"/>
      <c r="L66" s="64"/>
      <c r="M66" s="64"/>
      <c r="N66" s="64"/>
      <c r="O66" s="64"/>
      <c r="P66" s="47"/>
      <c r="Q66" s="67"/>
      <c r="R66" s="67"/>
      <c r="S66" s="64"/>
      <c r="T66" s="64"/>
      <c r="U66" s="70">
        <f t="shared" ref="U66" si="55">IF(E66="Journée WE",(T66-S66)/5400,(T66-S66)/3600)</f>
        <v>0</v>
      </c>
      <c r="V66" s="58">
        <f t="shared" ref="V66" si="56">IF(E66="Journée WE",(T66-S66)/(7.5*(720-W66)),(T66-S66)/(7.5*(480-W66)))</f>
        <v>0</v>
      </c>
      <c r="W66" s="61" cm="1">
        <f t="array" ref="W66">SUM(F66:F68,H66:H68,J66:J68,L66:O68*5)</f>
        <v>0</v>
      </c>
    </row>
    <row r="67" spans="1:23" ht="15" customHeight="1" x14ac:dyDescent="0.25">
      <c r="A67" s="80"/>
      <c r="B67" s="65"/>
      <c r="C67" s="65"/>
      <c r="D67" s="65"/>
      <c r="E67" s="65"/>
      <c r="F67" s="24"/>
      <c r="G67" s="24"/>
      <c r="H67" s="24"/>
      <c r="I67" s="24"/>
      <c r="J67" s="24"/>
      <c r="K67" s="24"/>
      <c r="L67" s="65"/>
      <c r="M67" s="65"/>
      <c r="N67" s="65"/>
      <c r="O67" s="65"/>
      <c r="P67" s="24"/>
      <c r="Q67" s="68"/>
      <c r="R67" s="68"/>
      <c r="S67" s="65"/>
      <c r="T67" s="65"/>
      <c r="U67" s="71"/>
      <c r="V67" s="59"/>
      <c r="W67" s="62"/>
    </row>
    <row r="68" spans="1:23" ht="15.75" customHeight="1" thickBot="1" x14ac:dyDescent="0.3">
      <c r="A68" s="81"/>
      <c r="B68" s="66"/>
      <c r="C68" s="66"/>
      <c r="D68" s="66"/>
      <c r="E68" s="66"/>
      <c r="F68" s="48"/>
      <c r="G68" s="48"/>
      <c r="H68" s="48"/>
      <c r="I68" s="48"/>
      <c r="J68" s="48"/>
      <c r="K68" s="48"/>
      <c r="L68" s="66"/>
      <c r="M68" s="66"/>
      <c r="N68" s="66"/>
      <c r="O68" s="66"/>
      <c r="P68" s="48"/>
      <c r="Q68" s="69"/>
      <c r="R68" s="69"/>
      <c r="S68" s="66"/>
      <c r="T68" s="66"/>
      <c r="U68" s="72"/>
      <c r="V68" s="60"/>
      <c r="W68" s="63"/>
    </row>
    <row r="69" spans="1:23" ht="15" customHeight="1" x14ac:dyDescent="0.25">
      <c r="A69" s="94"/>
      <c r="B69" s="82">
        <f t="shared" ref="B69" si="57">_xlfn.ISOWEEKNUM(A69)</f>
        <v>52</v>
      </c>
      <c r="C69" s="82"/>
      <c r="D69" s="82"/>
      <c r="E69" s="82"/>
      <c r="F69" s="49"/>
      <c r="G69" s="49"/>
      <c r="H69" s="49"/>
      <c r="I69" s="49"/>
      <c r="J69" s="49"/>
      <c r="K69" s="49"/>
      <c r="L69" s="82"/>
      <c r="M69" s="82"/>
      <c r="N69" s="82"/>
      <c r="O69" s="82"/>
      <c r="P69" s="49"/>
      <c r="Q69" s="85"/>
      <c r="R69" s="85"/>
      <c r="S69" s="82"/>
      <c r="T69" s="88"/>
      <c r="U69" s="91">
        <f t="shared" ref="U69" si="58">IF(E69="Journée WE",(T69-S69)/5400,(T69-S69)/3600)</f>
        <v>0</v>
      </c>
      <c r="V69" s="73">
        <f t="shared" ref="V69" si="59">IF(E69="Journée WE",(T69-S69)/(7.5*(720-W69)),(T69-S69)/(7.5*(480-W69)))</f>
        <v>0</v>
      </c>
      <c r="W69" s="76" cm="1">
        <f t="array" ref="W69">SUM(F69:F71,H69:H71,J69:J71,L69:O71*5)</f>
        <v>0</v>
      </c>
    </row>
    <row r="70" spans="1:23" ht="15" customHeight="1" x14ac:dyDescent="0.25">
      <c r="A70" s="95"/>
      <c r="B70" s="83"/>
      <c r="C70" s="83"/>
      <c r="D70" s="83"/>
      <c r="E70" s="83"/>
      <c r="F70" s="50"/>
      <c r="G70" s="50"/>
      <c r="H70" s="26"/>
      <c r="I70" s="26"/>
      <c r="J70" s="26"/>
      <c r="K70" s="26"/>
      <c r="L70" s="83"/>
      <c r="M70" s="83"/>
      <c r="N70" s="83"/>
      <c r="O70" s="83"/>
      <c r="P70" s="26"/>
      <c r="Q70" s="86"/>
      <c r="R70" s="86"/>
      <c r="S70" s="83"/>
      <c r="T70" s="89"/>
      <c r="U70" s="92"/>
      <c r="V70" s="74"/>
      <c r="W70" s="77"/>
    </row>
    <row r="71" spans="1:23" ht="15.75" customHeight="1" thickBot="1" x14ac:dyDescent="0.3">
      <c r="A71" s="96"/>
      <c r="B71" s="84"/>
      <c r="C71" s="84"/>
      <c r="D71" s="84"/>
      <c r="E71" s="84"/>
      <c r="F71" s="51"/>
      <c r="G71" s="51"/>
      <c r="H71" s="51"/>
      <c r="I71" s="51"/>
      <c r="J71" s="51"/>
      <c r="K71" s="51"/>
      <c r="L71" s="84"/>
      <c r="M71" s="84"/>
      <c r="N71" s="84"/>
      <c r="O71" s="84"/>
      <c r="P71" s="51"/>
      <c r="Q71" s="87"/>
      <c r="R71" s="87"/>
      <c r="S71" s="84"/>
      <c r="T71" s="90"/>
      <c r="U71" s="93"/>
      <c r="V71" s="75"/>
      <c r="W71" s="78"/>
    </row>
    <row r="72" spans="1:23" ht="15" customHeight="1" x14ac:dyDescent="0.25">
      <c r="A72" s="79"/>
      <c r="B72" s="64">
        <f t="shared" ref="B72" si="60">_xlfn.ISOWEEKNUM(A72)</f>
        <v>52</v>
      </c>
      <c r="C72" s="64"/>
      <c r="D72" s="64"/>
      <c r="E72" s="64"/>
      <c r="F72" s="47"/>
      <c r="G72" s="47"/>
      <c r="H72" s="47"/>
      <c r="I72" s="47"/>
      <c r="J72" s="47"/>
      <c r="K72" s="47"/>
      <c r="L72" s="64"/>
      <c r="M72" s="64"/>
      <c r="N72" s="64"/>
      <c r="O72" s="64"/>
      <c r="P72" s="47"/>
      <c r="Q72" s="67"/>
      <c r="R72" s="67"/>
      <c r="S72" s="64"/>
      <c r="T72" s="64"/>
      <c r="U72" s="70">
        <f t="shared" ref="U72" si="61">IF(E72="Journée WE",(T72-S72)/5400,(T72-S72)/3600)</f>
        <v>0</v>
      </c>
      <c r="V72" s="58">
        <f t="shared" ref="V72" si="62">IF(E72="Journée WE",(T72-S72)/(7.5*(720-W72)),(T72-S72)/(7.5*(480-W72)))</f>
        <v>0</v>
      </c>
      <c r="W72" s="61" cm="1">
        <f t="array" ref="W72">SUM(F72:F74,H72:H74,J72:J74,L72:O74*5)</f>
        <v>0</v>
      </c>
    </row>
    <row r="73" spans="1:23" ht="15" customHeight="1" x14ac:dyDescent="0.25">
      <c r="A73" s="80"/>
      <c r="B73" s="65"/>
      <c r="C73" s="65"/>
      <c r="D73" s="65"/>
      <c r="E73" s="65"/>
      <c r="F73" s="24"/>
      <c r="G73" s="24"/>
      <c r="H73" s="24"/>
      <c r="I73" s="24"/>
      <c r="J73" s="24"/>
      <c r="K73" s="24"/>
      <c r="L73" s="65"/>
      <c r="M73" s="65"/>
      <c r="N73" s="65"/>
      <c r="O73" s="65"/>
      <c r="P73" s="24"/>
      <c r="Q73" s="68"/>
      <c r="R73" s="68"/>
      <c r="S73" s="65"/>
      <c r="T73" s="65"/>
      <c r="U73" s="71"/>
      <c r="V73" s="59"/>
      <c r="W73" s="62"/>
    </row>
    <row r="74" spans="1:23" ht="15.75" customHeight="1" thickBot="1" x14ac:dyDescent="0.3">
      <c r="A74" s="81"/>
      <c r="B74" s="66"/>
      <c r="C74" s="66"/>
      <c r="D74" s="66"/>
      <c r="E74" s="66"/>
      <c r="F74" s="48"/>
      <c r="G74" s="48"/>
      <c r="H74" s="48"/>
      <c r="I74" s="48"/>
      <c r="J74" s="48"/>
      <c r="K74" s="48"/>
      <c r="L74" s="66"/>
      <c r="M74" s="66"/>
      <c r="N74" s="66"/>
      <c r="O74" s="66"/>
      <c r="P74" s="48"/>
      <c r="Q74" s="69"/>
      <c r="R74" s="69"/>
      <c r="S74" s="66"/>
      <c r="T74" s="66"/>
      <c r="U74" s="72"/>
      <c r="V74" s="60"/>
      <c r="W74" s="63"/>
    </row>
    <row r="75" spans="1:23" ht="15" customHeight="1" x14ac:dyDescent="0.25">
      <c r="A75" s="94"/>
      <c r="B75" s="82">
        <f t="shared" ref="B75" si="63">_xlfn.ISOWEEKNUM(A75)</f>
        <v>52</v>
      </c>
      <c r="C75" s="82"/>
      <c r="D75" s="82"/>
      <c r="E75" s="82"/>
      <c r="F75" s="49"/>
      <c r="G75" s="49"/>
      <c r="H75" s="49"/>
      <c r="I75" s="49"/>
      <c r="J75" s="49"/>
      <c r="K75" s="49"/>
      <c r="L75" s="82"/>
      <c r="M75" s="82"/>
      <c r="N75" s="82"/>
      <c r="O75" s="82"/>
      <c r="P75" s="49"/>
      <c r="Q75" s="85"/>
      <c r="R75" s="85"/>
      <c r="S75" s="82"/>
      <c r="T75" s="88"/>
      <c r="U75" s="91">
        <f t="shared" ref="U75" si="64">IF(E75="Journée WE",(T75-S75)/5400,(T75-S75)/3600)</f>
        <v>0</v>
      </c>
      <c r="V75" s="73">
        <f t="shared" ref="V75" si="65">IF(E75="Journée WE",(T75-S75)/(7.5*(720-W75)),(T75-S75)/(7.5*(480-W75)))</f>
        <v>0</v>
      </c>
      <c r="W75" s="76" cm="1">
        <f t="array" ref="W75">SUM(F75:F77,H75:H77,J75:J77,L75:O77*5)</f>
        <v>0</v>
      </c>
    </row>
    <row r="76" spans="1:23" ht="15" customHeight="1" x14ac:dyDescent="0.25">
      <c r="A76" s="95"/>
      <c r="B76" s="83"/>
      <c r="C76" s="83"/>
      <c r="D76" s="83"/>
      <c r="E76" s="83"/>
      <c r="F76" s="50"/>
      <c r="G76" s="50"/>
      <c r="H76" s="26"/>
      <c r="I76" s="26"/>
      <c r="J76" s="26"/>
      <c r="K76" s="26"/>
      <c r="L76" s="83"/>
      <c r="M76" s="83"/>
      <c r="N76" s="83"/>
      <c r="O76" s="83"/>
      <c r="P76" s="26"/>
      <c r="Q76" s="86"/>
      <c r="R76" s="86"/>
      <c r="S76" s="83"/>
      <c r="T76" s="89"/>
      <c r="U76" s="92"/>
      <c r="V76" s="74"/>
      <c r="W76" s="77"/>
    </row>
    <row r="77" spans="1:23" ht="15.75" customHeight="1" thickBot="1" x14ac:dyDescent="0.3">
      <c r="A77" s="96"/>
      <c r="B77" s="84"/>
      <c r="C77" s="84"/>
      <c r="D77" s="84"/>
      <c r="E77" s="84"/>
      <c r="F77" s="51"/>
      <c r="G77" s="51"/>
      <c r="H77" s="51"/>
      <c r="I77" s="51"/>
      <c r="J77" s="51"/>
      <c r="K77" s="51"/>
      <c r="L77" s="84"/>
      <c r="M77" s="84"/>
      <c r="N77" s="84"/>
      <c r="O77" s="84"/>
      <c r="P77" s="51"/>
      <c r="Q77" s="87"/>
      <c r="R77" s="87"/>
      <c r="S77" s="84"/>
      <c r="T77" s="90"/>
      <c r="U77" s="93"/>
      <c r="V77" s="75"/>
      <c r="W77" s="78"/>
    </row>
    <row r="78" spans="1:23" ht="15" customHeight="1" x14ac:dyDescent="0.25">
      <c r="A78" s="79"/>
      <c r="B78" s="64">
        <f t="shared" ref="B78" si="66">_xlfn.ISOWEEKNUM(A78)</f>
        <v>52</v>
      </c>
      <c r="C78" s="64"/>
      <c r="D78" s="64"/>
      <c r="E78" s="64"/>
      <c r="F78" s="47"/>
      <c r="G78" s="47"/>
      <c r="H78" s="47"/>
      <c r="I78" s="47"/>
      <c r="J78" s="47"/>
      <c r="K78" s="47"/>
      <c r="L78" s="64"/>
      <c r="M78" s="64"/>
      <c r="N78" s="64"/>
      <c r="O78" s="64"/>
      <c r="P78" s="47"/>
      <c r="Q78" s="67"/>
      <c r="R78" s="67"/>
      <c r="S78" s="64"/>
      <c r="T78" s="64"/>
      <c r="U78" s="70">
        <f t="shared" ref="U78" si="67">IF(E78="Journée WE",(T78-S78)/5400,(T78-S78)/3600)</f>
        <v>0</v>
      </c>
      <c r="V78" s="58">
        <f t="shared" ref="V78" si="68">IF(E78="Journée WE",(T78-S78)/(7.5*(720-W78)),(T78-S78)/(7.5*(480-W78)))</f>
        <v>0</v>
      </c>
      <c r="W78" s="61" cm="1">
        <f t="array" ref="W78">SUM(F78:F80,H78:H80,J78:J80,L78:O80*5)</f>
        <v>0</v>
      </c>
    </row>
    <row r="79" spans="1:23" ht="15" customHeight="1" x14ac:dyDescent="0.25">
      <c r="A79" s="80"/>
      <c r="B79" s="65"/>
      <c r="C79" s="65"/>
      <c r="D79" s="65"/>
      <c r="E79" s="65"/>
      <c r="F79" s="24"/>
      <c r="G79" s="24"/>
      <c r="H79" s="24"/>
      <c r="I79" s="24"/>
      <c r="J79" s="24"/>
      <c r="K79" s="24"/>
      <c r="L79" s="65"/>
      <c r="M79" s="65"/>
      <c r="N79" s="65"/>
      <c r="O79" s="65"/>
      <c r="P79" s="24"/>
      <c r="Q79" s="68"/>
      <c r="R79" s="68"/>
      <c r="S79" s="65"/>
      <c r="T79" s="65"/>
      <c r="U79" s="71"/>
      <c r="V79" s="59"/>
      <c r="W79" s="62"/>
    </row>
    <row r="80" spans="1:23" ht="15.75" customHeight="1" thickBot="1" x14ac:dyDescent="0.3">
      <c r="A80" s="81"/>
      <c r="B80" s="66"/>
      <c r="C80" s="66"/>
      <c r="D80" s="66"/>
      <c r="E80" s="66"/>
      <c r="F80" s="48"/>
      <c r="G80" s="48"/>
      <c r="H80" s="48"/>
      <c r="I80" s="48"/>
      <c r="J80" s="48"/>
      <c r="K80" s="48"/>
      <c r="L80" s="66"/>
      <c r="M80" s="66"/>
      <c r="N80" s="66"/>
      <c r="O80" s="66"/>
      <c r="P80" s="48"/>
      <c r="Q80" s="69"/>
      <c r="R80" s="69"/>
      <c r="S80" s="66"/>
      <c r="T80" s="66"/>
      <c r="U80" s="72"/>
      <c r="V80" s="60"/>
      <c r="W80" s="63"/>
    </row>
    <row r="81" spans="1:23" ht="15" customHeight="1" x14ac:dyDescent="0.25">
      <c r="A81" s="94"/>
      <c r="B81" s="82">
        <f t="shared" ref="B81" si="69">_xlfn.ISOWEEKNUM(A81)</f>
        <v>52</v>
      </c>
      <c r="C81" s="82"/>
      <c r="D81" s="82"/>
      <c r="E81" s="82"/>
      <c r="F81" s="49"/>
      <c r="G81" s="49"/>
      <c r="H81" s="49"/>
      <c r="I81" s="49"/>
      <c r="J81" s="49"/>
      <c r="K81" s="49"/>
      <c r="L81" s="82"/>
      <c r="M81" s="82"/>
      <c r="N81" s="82"/>
      <c r="O81" s="82"/>
      <c r="P81" s="49"/>
      <c r="Q81" s="85"/>
      <c r="R81" s="85"/>
      <c r="S81" s="82"/>
      <c r="T81" s="88"/>
      <c r="U81" s="91">
        <f t="shared" ref="U81" si="70">IF(E81="Journée WE",(T81-S81)/5400,(T81-S81)/3600)</f>
        <v>0</v>
      </c>
      <c r="V81" s="73">
        <f t="shared" ref="V81" si="71">IF(E81="Journée WE",(T81-S81)/(7.5*(720-W81)),(T81-S81)/(7.5*(480-W81)))</f>
        <v>0</v>
      </c>
      <c r="W81" s="76" cm="1">
        <f t="array" ref="W81">SUM(F81:F83,H81:H83,J81:J83,L81:O83*5)</f>
        <v>0</v>
      </c>
    </row>
    <row r="82" spans="1:23" ht="15" customHeight="1" x14ac:dyDescent="0.25">
      <c r="A82" s="95"/>
      <c r="B82" s="83"/>
      <c r="C82" s="83"/>
      <c r="D82" s="83"/>
      <c r="E82" s="83"/>
      <c r="F82" s="50"/>
      <c r="G82" s="50"/>
      <c r="H82" s="26"/>
      <c r="I82" s="26"/>
      <c r="J82" s="26"/>
      <c r="K82" s="26"/>
      <c r="L82" s="83"/>
      <c r="M82" s="83"/>
      <c r="N82" s="83"/>
      <c r="O82" s="83"/>
      <c r="P82" s="26"/>
      <c r="Q82" s="86"/>
      <c r="R82" s="86"/>
      <c r="S82" s="83"/>
      <c r="T82" s="89"/>
      <c r="U82" s="92"/>
      <c r="V82" s="74"/>
      <c r="W82" s="77"/>
    </row>
    <row r="83" spans="1:23" ht="15.75" customHeight="1" thickBot="1" x14ac:dyDescent="0.3">
      <c r="A83" s="96"/>
      <c r="B83" s="84"/>
      <c r="C83" s="84"/>
      <c r="D83" s="84"/>
      <c r="E83" s="84"/>
      <c r="F83" s="51"/>
      <c r="G83" s="51"/>
      <c r="H83" s="51"/>
      <c r="I83" s="51"/>
      <c r="J83" s="51"/>
      <c r="K83" s="51"/>
      <c r="L83" s="84"/>
      <c r="M83" s="84"/>
      <c r="N83" s="84"/>
      <c r="O83" s="84"/>
      <c r="P83" s="51"/>
      <c r="Q83" s="87"/>
      <c r="R83" s="87"/>
      <c r="S83" s="84"/>
      <c r="T83" s="90"/>
      <c r="U83" s="93"/>
      <c r="V83" s="75"/>
      <c r="W83" s="78"/>
    </row>
    <row r="84" spans="1:23" ht="15" customHeight="1" x14ac:dyDescent="0.25">
      <c r="A84" s="79"/>
      <c r="B84" s="64">
        <f t="shared" ref="B84" si="72">_xlfn.ISOWEEKNUM(A84)</f>
        <v>52</v>
      </c>
      <c r="C84" s="64"/>
      <c r="D84" s="64"/>
      <c r="E84" s="64"/>
      <c r="F84" s="47"/>
      <c r="G84" s="47"/>
      <c r="H84" s="47"/>
      <c r="I84" s="47"/>
      <c r="J84" s="47"/>
      <c r="K84" s="47"/>
      <c r="L84" s="64"/>
      <c r="M84" s="64"/>
      <c r="N84" s="64"/>
      <c r="O84" s="64"/>
      <c r="P84" s="47"/>
      <c r="Q84" s="67"/>
      <c r="R84" s="67"/>
      <c r="S84" s="64"/>
      <c r="T84" s="64"/>
      <c r="U84" s="70">
        <f t="shared" ref="U84" si="73">IF(E84="Journée WE",(T84-S84)/5400,(T84-S84)/3600)</f>
        <v>0</v>
      </c>
      <c r="V84" s="58">
        <f t="shared" ref="V84" si="74">IF(E84="Journée WE",(T84-S84)/(7.5*(720-W84)),(T84-S84)/(7.5*(480-W84)))</f>
        <v>0</v>
      </c>
      <c r="W84" s="61" cm="1">
        <f t="array" ref="W84">SUM(F84:F86,H84:H86,J84:J86,L84:O86*5)</f>
        <v>0</v>
      </c>
    </row>
    <row r="85" spans="1:23" ht="15" customHeight="1" x14ac:dyDescent="0.25">
      <c r="A85" s="80"/>
      <c r="B85" s="65"/>
      <c r="C85" s="65"/>
      <c r="D85" s="65"/>
      <c r="E85" s="65"/>
      <c r="F85" s="24"/>
      <c r="G85" s="24"/>
      <c r="H85" s="24"/>
      <c r="I85" s="24"/>
      <c r="J85" s="24"/>
      <c r="K85" s="24"/>
      <c r="L85" s="65"/>
      <c r="M85" s="65"/>
      <c r="N85" s="65"/>
      <c r="O85" s="65"/>
      <c r="P85" s="24"/>
      <c r="Q85" s="68"/>
      <c r="R85" s="68"/>
      <c r="S85" s="65"/>
      <c r="T85" s="65"/>
      <c r="U85" s="71"/>
      <c r="V85" s="59"/>
      <c r="W85" s="62"/>
    </row>
    <row r="86" spans="1:23" ht="15.75" customHeight="1" thickBot="1" x14ac:dyDescent="0.3">
      <c r="A86" s="81"/>
      <c r="B86" s="66"/>
      <c r="C86" s="66"/>
      <c r="D86" s="66"/>
      <c r="E86" s="66"/>
      <c r="F86" s="48"/>
      <c r="G86" s="48"/>
      <c r="H86" s="48"/>
      <c r="I86" s="48"/>
      <c r="J86" s="48"/>
      <c r="K86" s="48"/>
      <c r="L86" s="66"/>
      <c r="M86" s="66"/>
      <c r="N86" s="66"/>
      <c r="O86" s="66"/>
      <c r="P86" s="48"/>
      <c r="Q86" s="69"/>
      <c r="R86" s="69"/>
      <c r="S86" s="66"/>
      <c r="T86" s="66"/>
      <c r="U86" s="72"/>
      <c r="V86" s="60"/>
      <c r="W86" s="63"/>
    </row>
    <row r="87" spans="1:23" ht="15" customHeight="1" x14ac:dyDescent="0.25">
      <c r="A87" s="94"/>
      <c r="B87" s="82">
        <f t="shared" ref="B87" si="75">_xlfn.ISOWEEKNUM(A87)</f>
        <v>52</v>
      </c>
      <c r="C87" s="82"/>
      <c r="D87" s="82"/>
      <c r="E87" s="82"/>
      <c r="F87" s="49"/>
      <c r="G87" s="49"/>
      <c r="H87" s="49"/>
      <c r="I87" s="49"/>
      <c r="J87" s="49"/>
      <c r="K87" s="49"/>
      <c r="L87" s="82"/>
      <c r="M87" s="82"/>
      <c r="N87" s="82"/>
      <c r="O87" s="82"/>
      <c r="P87" s="49"/>
      <c r="Q87" s="85"/>
      <c r="R87" s="85"/>
      <c r="S87" s="82"/>
      <c r="T87" s="88"/>
      <c r="U87" s="91">
        <f t="shared" ref="U87" si="76">IF(E87="Journée WE",(T87-S87)/5400,(T87-S87)/3600)</f>
        <v>0</v>
      </c>
      <c r="V87" s="73">
        <f t="shared" ref="V87" si="77">IF(E87="Journée WE",(T87-S87)/(7.5*(720-W87)),(T87-S87)/(7.5*(480-W87)))</f>
        <v>0</v>
      </c>
      <c r="W87" s="76" cm="1">
        <f t="array" ref="W87">SUM(F87:F89,H87:H89,J87:J89,L87:O89*5)</f>
        <v>0</v>
      </c>
    </row>
    <row r="88" spans="1:23" ht="15" customHeight="1" x14ac:dyDescent="0.25">
      <c r="A88" s="95"/>
      <c r="B88" s="83"/>
      <c r="C88" s="83"/>
      <c r="D88" s="83"/>
      <c r="E88" s="83"/>
      <c r="F88" s="50"/>
      <c r="G88" s="50"/>
      <c r="H88" s="26"/>
      <c r="I88" s="26"/>
      <c r="J88" s="26"/>
      <c r="K88" s="26"/>
      <c r="L88" s="83"/>
      <c r="M88" s="83"/>
      <c r="N88" s="83"/>
      <c r="O88" s="83"/>
      <c r="P88" s="26"/>
      <c r="Q88" s="86"/>
      <c r="R88" s="86"/>
      <c r="S88" s="83"/>
      <c r="T88" s="89"/>
      <c r="U88" s="92"/>
      <c r="V88" s="74"/>
      <c r="W88" s="77"/>
    </row>
    <row r="89" spans="1:23" ht="15.75" customHeight="1" thickBot="1" x14ac:dyDescent="0.3">
      <c r="A89" s="96"/>
      <c r="B89" s="84"/>
      <c r="C89" s="84"/>
      <c r="D89" s="84"/>
      <c r="E89" s="84"/>
      <c r="F89" s="51"/>
      <c r="G89" s="51"/>
      <c r="H89" s="51"/>
      <c r="I89" s="51"/>
      <c r="J89" s="51"/>
      <c r="K89" s="51"/>
      <c r="L89" s="84"/>
      <c r="M89" s="84"/>
      <c r="N89" s="84"/>
      <c r="O89" s="84"/>
      <c r="P89" s="51"/>
      <c r="Q89" s="87"/>
      <c r="R89" s="87"/>
      <c r="S89" s="84"/>
      <c r="T89" s="90"/>
      <c r="U89" s="93"/>
      <c r="V89" s="75"/>
      <c r="W89" s="78"/>
    </row>
    <row r="90" spans="1:23" ht="15" customHeight="1" x14ac:dyDescent="0.25">
      <c r="A90" s="79"/>
      <c r="B90" s="64">
        <f t="shared" ref="B90" si="78">_xlfn.ISOWEEKNUM(A90)</f>
        <v>52</v>
      </c>
      <c r="C90" s="64"/>
      <c r="D90" s="64"/>
      <c r="E90" s="64"/>
      <c r="F90" s="47"/>
      <c r="G90" s="47"/>
      <c r="H90" s="47"/>
      <c r="I90" s="47"/>
      <c r="J90" s="47"/>
      <c r="K90" s="47"/>
      <c r="L90" s="64"/>
      <c r="M90" s="64"/>
      <c r="N90" s="64"/>
      <c r="O90" s="64"/>
      <c r="P90" s="47"/>
      <c r="Q90" s="67"/>
      <c r="R90" s="67"/>
      <c r="S90" s="64"/>
      <c r="T90" s="64"/>
      <c r="U90" s="70">
        <f t="shared" ref="U90" si="79">IF(E90="Journée WE",(T90-S90)/5400,(T90-S90)/3600)</f>
        <v>0</v>
      </c>
      <c r="V90" s="58">
        <f t="shared" ref="V90" si="80">IF(E90="Journée WE",(T90-S90)/(7.5*(720-W90)),(T90-S90)/(7.5*(480-W90)))</f>
        <v>0</v>
      </c>
      <c r="W90" s="61" cm="1">
        <f t="array" ref="W90">SUM(F90:F92,H90:H92,J90:J92,L90:O92*5)</f>
        <v>0</v>
      </c>
    </row>
    <row r="91" spans="1:23" ht="15" customHeight="1" x14ac:dyDescent="0.25">
      <c r="A91" s="80"/>
      <c r="B91" s="65"/>
      <c r="C91" s="65"/>
      <c r="D91" s="65"/>
      <c r="E91" s="65"/>
      <c r="F91" s="24"/>
      <c r="G91" s="24"/>
      <c r="H91" s="24"/>
      <c r="I91" s="24"/>
      <c r="J91" s="24"/>
      <c r="K91" s="24"/>
      <c r="L91" s="65"/>
      <c r="M91" s="65"/>
      <c r="N91" s="65"/>
      <c r="O91" s="65"/>
      <c r="P91" s="24"/>
      <c r="Q91" s="68"/>
      <c r="R91" s="68"/>
      <c r="S91" s="65"/>
      <c r="T91" s="65"/>
      <c r="U91" s="71"/>
      <c r="V91" s="59"/>
      <c r="W91" s="62"/>
    </row>
    <row r="92" spans="1:23" ht="15.75" customHeight="1" thickBot="1" x14ac:dyDescent="0.3">
      <c r="A92" s="81"/>
      <c r="B92" s="66"/>
      <c r="C92" s="66"/>
      <c r="D92" s="66"/>
      <c r="E92" s="66"/>
      <c r="F92" s="48"/>
      <c r="G92" s="48"/>
      <c r="H92" s="48"/>
      <c r="I92" s="48"/>
      <c r="J92" s="48"/>
      <c r="K92" s="48"/>
      <c r="L92" s="66"/>
      <c r="M92" s="66"/>
      <c r="N92" s="66"/>
      <c r="O92" s="66"/>
      <c r="P92" s="48"/>
      <c r="Q92" s="69"/>
      <c r="R92" s="69"/>
      <c r="S92" s="66"/>
      <c r="T92" s="66"/>
      <c r="U92" s="72"/>
      <c r="V92" s="60"/>
      <c r="W92" s="63"/>
    </row>
    <row r="93" spans="1:23" ht="15" customHeight="1" x14ac:dyDescent="0.25">
      <c r="A93" s="94"/>
      <c r="B93" s="82">
        <f t="shared" ref="B93" si="81">_xlfn.ISOWEEKNUM(A93)</f>
        <v>52</v>
      </c>
      <c r="C93" s="82"/>
      <c r="D93" s="82"/>
      <c r="E93" s="82"/>
      <c r="F93" s="49"/>
      <c r="G93" s="49"/>
      <c r="H93" s="49"/>
      <c r="I93" s="49"/>
      <c r="J93" s="49"/>
      <c r="K93" s="49"/>
      <c r="L93" s="82"/>
      <c r="M93" s="82"/>
      <c r="N93" s="82"/>
      <c r="O93" s="82"/>
      <c r="P93" s="49"/>
      <c r="Q93" s="85"/>
      <c r="R93" s="85"/>
      <c r="S93" s="82"/>
      <c r="T93" s="88"/>
      <c r="U93" s="91">
        <f t="shared" ref="U93" si="82">IF(E93="Journée WE",(T93-S93)/5400,(T93-S93)/3600)</f>
        <v>0</v>
      </c>
      <c r="V93" s="73">
        <f t="shared" ref="V93" si="83">IF(E93="Journée WE",(T93-S93)/(7.5*(720-W93)),(T93-S93)/(7.5*(480-W93)))</f>
        <v>0</v>
      </c>
      <c r="W93" s="76" cm="1">
        <f t="array" ref="W93">SUM(F93:F95,H93:H95,J93:J95,L93:O95*5)</f>
        <v>0</v>
      </c>
    </row>
    <row r="94" spans="1:23" ht="15" customHeight="1" x14ac:dyDescent="0.25">
      <c r="A94" s="95"/>
      <c r="B94" s="83"/>
      <c r="C94" s="83"/>
      <c r="D94" s="83"/>
      <c r="E94" s="83"/>
      <c r="F94" s="50"/>
      <c r="G94" s="50"/>
      <c r="H94" s="26"/>
      <c r="I94" s="26"/>
      <c r="J94" s="26"/>
      <c r="K94" s="26"/>
      <c r="L94" s="83"/>
      <c r="M94" s="83"/>
      <c r="N94" s="83"/>
      <c r="O94" s="83"/>
      <c r="P94" s="26"/>
      <c r="Q94" s="86"/>
      <c r="R94" s="86"/>
      <c r="S94" s="83"/>
      <c r="T94" s="89"/>
      <c r="U94" s="92"/>
      <c r="V94" s="74"/>
      <c r="W94" s="77"/>
    </row>
    <row r="95" spans="1:23" ht="15.75" customHeight="1" thickBot="1" x14ac:dyDescent="0.3">
      <c r="A95" s="96"/>
      <c r="B95" s="84"/>
      <c r="C95" s="84"/>
      <c r="D95" s="84"/>
      <c r="E95" s="84"/>
      <c r="F95" s="51"/>
      <c r="G95" s="51"/>
      <c r="H95" s="51"/>
      <c r="I95" s="51"/>
      <c r="J95" s="51"/>
      <c r="K95" s="51"/>
      <c r="L95" s="84"/>
      <c r="M95" s="84"/>
      <c r="N95" s="84"/>
      <c r="O95" s="84"/>
      <c r="P95" s="51"/>
      <c r="Q95" s="87"/>
      <c r="R95" s="87"/>
      <c r="S95" s="84"/>
      <c r="T95" s="90"/>
      <c r="U95" s="93"/>
      <c r="V95" s="75"/>
      <c r="W95" s="78"/>
    </row>
    <row r="96" spans="1:23" ht="15" customHeight="1" x14ac:dyDescent="0.25">
      <c r="A96" s="79"/>
      <c r="B96" s="64">
        <f t="shared" ref="B96" si="84">_xlfn.ISOWEEKNUM(A96)</f>
        <v>52</v>
      </c>
      <c r="C96" s="64"/>
      <c r="D96" s="64"/>
      <c r="E96" s="64"/>
      <c r="F96" s="47"/>
      <c r="G96" s="47"/>
      <c r="H96" s="47"/>
      <c r="I96" s="47"/>
      <c r="J96" s="47"/>
      <c r="K96" s="47"/>
      <c r="L96" s="64"/>
      <c r="M96" s="64"/>
      <c r="N96" s="64"/>
      <c r="O96" s="64"/>
      <c r="P96" s="47"/>
      <c r="Q96" s="67"/>
      <c r="R96" s="67"/>
      <c r="S96" s="64"/>
      <c r="T96" s="64"/>
      <c r="U96" s="70">
        <f t="shared" ref="U96" si="85">IF(E96="Journée WE",(T96-S96)/5400,(T96-S96)/3600)</f>
        <v>0</v>
      </c>
      <c r="V96" s="58">
        <f t="shared" ref="V96" si="86">IF(E96="Journée WE",(T96-S96)/(7.5*(720-W96)),(T96-S96)/(7.5*(480-W96)))</f>
        <v>0</v>
      </c>
      <c r="W96" s="61" cm="1">
        <f t="array" ref="W96">SUM(F96:F98,H96:H98,J96:J98,L96:O98*5)</f>
        <v>0</v>
      </c>
    </row>
    <row r="97" spans="1:23" ht="15" customHeight="1" x14ac:dyDescent="0.25">
      <c r="A97" s="80"/>
      <c r="B97" s="65"/>
      <c r="C97" s="65"/>
      <c r="D97" s="65"/>
      <c r="E97" s="65"/>
      <c r="F97" s="24"/>
      <c r="G97" s="24"/>
      <c r="H97" s="24"/>
      <c r="I97" s="24"/>
      <c r="J97" s="24"/>
      <c r="K97" s="24"/>
      <c r="L97" s="65"/>
      <c r="M97" s="65"/>
      <c r="N97" s="65"/>
      <c r="O97" s="65"/>
      <c r="P97" s="24"/>
      <c r="Q97" s="68"/>
      <c r="R97" s="68"/>
      <c r="S97" s="65"/>
      <c r="T97" s="65"/>
      <c r="U97" s="71"/>
      <c r="V97" s="59"/>
      <c r="W97" s="62"/>
    </row>
    <row r="98" spans="1:23" ht="15.75" customHeight="1" thickBot="1" x14ac:dyDescent="0.3">
      <c r="A98" s="81"/>
      <c r="B98" s="66"/>
      <c r="C98" s="66"/>
      <c r="D98" s="66"/>
      <c r="E98" s="66"/>
      <c r="F98" s="48"/>
      <c r="G98" s="48"/>
      <c r="H98" s="48"/>
      <c r="I98" s="48"/>
      <c r="J98" s="48"/>
      <c r="K98" s="48"/>
      <c r="L98" s="66"/>
      <c r="M98" s="66"/>
      <c r="N98" s="66"/>
      <c r="O98" s="66"/>
      <c r="P98" s="48"/>
      <c r="Q98" s="69"/>
      <c r="R98" s="69"/>
      <c r="S98" s="66"/>
      <c r="T98" s="66"/>
      <c r="U98" s="72"/>
      <c r="V98" s="60"/>
      <c r="W98" s="63"/>
    </row>
    <row r="99" spans="1:23" ht="15" customHeight="1" x14ac:dyDescent="0.25">
      <c r="A99" s="94"/>
      <c r="B99" s="82">
        <f t="shared" ref="B99" si="87">_xlfn.ISOWEEKNUM(A99)</f>
        <v>52</v>
      </c>
      <c r="C99" s="82"/>
      <c r="D99" s="82"/>
      <c r="E99" s="82"/>
      <c r="F99" s="49"/>
      <c r="G99" s="49"/>
      <c r="H99" s="49"/>
      <c r="I99" s="49"/>
      <c r="J99" s="49"/>
      <c r="K99" s="49"/>
      <c r="L99" s="82"/>
      <c r="M99" s="82"/>
      <c r="N99" s="82"/>
      <c r="O99" s="82"/>
      <c r="P99" s="49"/>
      <c r="Q99" s="85"/>
      <c r="R99" s="85"/>
      <c r="S99" s="82"/>
      <c r="T99" s="88"/>
      <c r="U99" s="91">
        <f t="shared" ref="U99" si="88">IF(E99="Journée WE",(T99-S99)/5400,(T99-S99)/3600)</f>
        <v>0</v>
      </c>
      <c r="V99" s="73">
        <f t="shared" ref="V99" si="89">IF(E99="Journée WE",(T99-S99)/(7.5*(720-W99)),(T99-S99)/(7.5*(480-W99)))</f>
        <v>0</v>
      </c>
      <c r="W99" s="76" cm="1">
        <f t="array" ref="W99">SUM(F99:F101,H99:H101,J99:J101,L99:O101*5)</f>
        <v>0</v>
      </c>
    </row>
    <row r="100" spans="1:23" ht="15" customHeight="1" x14ac:dyDescent="0.25">
      <c r="A100" s="95"/>
      <c r="B100" s="83"/>
      <c r="C100" s="83"/>
      <c r="D100" s="83"/>
      <c r="E100" s="83"/>
      <c r="F100" s="50"/>
      <c r="G100" s="50"/>
      <c r="H100" s="26"/>
      <c r="I100" s="26"/>
      <c r="J100" s="26"/>
      <c r="K100" s="26"/>
      <c r="L100" s="83"/>
      <c r="M100" s="83"/>
      <c r="N100" s="83"/>
      <c r="O100" s="83"/>
      <c r="P100" s="26"/>
      <c r="Q100" s="86"/>
      <c r="R100" s="86"/>
      <c r="S100" s="83"/>
      <c r="T100" s="89"/>
      <c r="U100" s="92"/>
      <c r="V100" s="74"/>
      <c r="W100" s="77"/>
    </row>
    <row r="101" spans="1:23" ht="15.75" customHeight="1" thickBot="1" x14ac:dyDescent="0.3">
      <c r="A101" s="96"/>
      <c r="B101" s="84"/>
      <c r="C101" s="84"/>
      <c r="D101" s="84"/>
      <c r="E101" s="84"/>
      <c r="F101" s="51"/>
      <c r="G101" s="51"/>
      <c r="H101" s="51"/>
      <c r="I101" s="51"/>
      <c r="J101" s="51"/>
      <c r="K101" s="51"/>
      <c r="L101" s="84"/>
      <c r="M101" s="84"/>
      <c r="N101" s="84"/>
      <c r="O101" s="84"/>
      <c r="P101" s="51"/>
      <c r="Q101" s="87"/>
      <c r="R101" s="87"/>
      <c r="S101" s="84"/>
      <c r="T101" s="90"/>
      <c r="U101" s="93"/>
      <c r="V101" s="75"/>
      <c r="W101" s="78"/>
    </row>
    <row r="102" spans="1:23" ht="15" customHeight="1" x14ac:dyDescent="0.25">
      <c r="A102" s="79"/>
      <c r="B102" s="64">
        <f t="shared" ref="B102" si="90">_xlfn.ISOWEEKNUM(A102)</f>
        <v>52</v>
      </c>
      <c r="C102" s="64"/>
      <c r="D102" s="64"/>
      <c r="E102" s="64"/>
      <c r="F102" s="47"/>
      <c r="G102" s="47"/>
      <c r="H102" s="47"/>
      <c r="I102" s="47"/>
      <c r="J102" s="47"/>
      <c r="K102" s="47"/>
      <c r="L102" s="64"/>
      <c r="M102" s="64"/>
      <c r="N102" s="64"/>
      <c r="O102" s="64"/>
      <c r="P102" s="47"/>
      <c r="Q102" s="67"/>
      <c r="R102" s="67"/>
      <c r="S102" s="64"/>
      <c r="T102" s="64"/>
      <c r="U102" s="70">
        <f t="shared" ref="U102" si="91">IF(E102="Journée WE",(T102-S102)/5400,(T102-S102)/3600)</f>
        <v>0</v>
      </c>
      <c r="V102" s="58">
        <f t="shared" ref="V102" si="92">IF(E102="Journée WE",(T102-S102)/(7.5*(720-W102)),(T102-S102)/(7.5*(480-W102)))</f>
        <v>0</v>
      </c>
      <c r="W102" s="61" cm="1">
        <f t="array" ref="W102">SUM(F102:F104,H102:H104,J102:J104,L102:O104*5)</f>
        <v>0</v>
      </c>
    </row>
    <row r="103" spans="1:23" ht="15" customHeight="1" x14ac:dyDescent="0.25">
      <c r="A103" s="80"/>
      <c r="B103" s="65"/>
      <c r="C103" s="65"/>
      <c r="D103" s="65"/>
      <c r="E103" s="65"/>
      <c r="F103" s="24"/>
      <c r="G103" s="24"/>
      <c r="H103" s="24"/>
      <c r="I103" s="24"/>
      <c r="J103" s="24"/>
      <c r="K103" s="24"/>
      <c r="L103" s="65"/>
      <c r="M103" s="65"/>
      <c r="N103" s="65"/>
      <c r="O103" s="65"/>
      <c r="P103" s="24"/>
      <c r="Q103" s="68"/>
      <c r="R103" s="68"/>
      <c r="S103" s="65"/>
      <c r="T103" s="65"/>
      <c r="U103" s="71"/>
      <c r="V103" s="59"/>
      <c r="W103" s="62"/>
    </row>
    <row r="104" spans="1:23" ht="15.75" customHeight="1" thickBot="1" x14ac:dyDescent="0.3">
      <c r="A104" s="81"/>
      <c r="B104" s="66"/>
      <c r="C104" s="66"/>
      <c r="D104" s="66"/>
      <c r="E104" s="66"/>
      <c r="F104" s="48"/>
      <c r="G104" s="48"/>
      <c r="H104" s="48"/>
      <c r="I104" s="48"/>
      <c r="J104" s="48"/>
      <c r="K104" s="48"/>
      <c r="L104" s="66"/>
      <c r="M104" s="66"/>
      <c r="N104" s="66"/>
      <c r="O104" s="66"/>
      <c r="P104" s="48"/>
      <c r="Q104" s="69"/>
      <c r="R104" s="69"/>
      <c r="S104" s="66"/>
      <c r="T104" s="66"/>
      <c r="U104" s="72"/>
      <c r="V104" s="60"/>
      <c r="W104" s="63"/>
    </row>
    <row r="105" spans="1:23" ht="15" customHeight="1" x14ac:dyDescent="0.25">
      <c r="A105" s="94"/>
      <c r="B105" s="82">
        <f t="shared" ref="B105" si="93">_xlfn.ISOWEEKNUM(A105)</f>
        <v>52</v>
      </c>
      <c r="C105" s="82"/>
      <c r="D105" s="82"/>
      <c r="E105" s="82"/>
      <c r="F105" s="49"/>
      <c r="G105" s="49"/>
      <c r="H105" s="49"/>
      <c r="I105" s="49"/>
      <c r="J105" s="49"/>
      <c r="K105" s="49"/>
      <c r="L105" s="82"/>
      <c r="M105" s="82"/>
      <c r="N105" s="82"/>
      <c r="O105" s="82"/>
      <c r="P105" s="49"/>
      <c r="Q105" s="85"/>
      <c r="R105" s="85"/>
      <c r="S105" s="82"/>
      <c r="T105" s="88"/>
      <c r="U105" s="91">
        <f t="shared" ref="U105" si="94">IF(E105="Journée WE",(T105-S105)/5400,(T105-S105)/3600)</f>
        <v>0</v>
      </c>
      <c r="V105" s="73">
        <f t="shared" ref="V105" si="95">IF(E105="Journée WE",(T105-S105)/(7.5*(720-W105)),(T105-S105)/(7.5*(480-W105)))</f>
        <v>0</v>
      </c>
      <c r="W105" s="76" cm="1">
        <f t="array" ref="W105">SUM(F105:F107,H105:H107,J105:J107,L105:O107*5)</f>
        <v>0</v>
      </c>
    </row>
    <row r="106" spans="1:23" ht="15" customHeight="1" x14ac:dyDescent="0.25">
      <c r="A106" s="95"/>
      <c r="B106" s="83"/>
      <c r="C106" s="83"/>
      <c r="D106" s="83"/>
      <c r="E106" s="83"/>
      <c r="F106" s="50"/>
      <c r="G106" s="50"/>
      <c r="H106" s="26"/>
      <c r="I106" s="26"/>
      <c r="J106" s="26"/>
      <c r="K106" s="26"/>
      <c r="L106" s="83"/>
      <c r="M106" s="83"/>
      <c r="N106" s="83"/>
      <c r="O106" s="83"/>
      <c r="P106" s="26"/>
      <c r="Q106" s="86"/>
      <c r="R106" s="86"/>
      <c r="S106" s="83"/>
      <c r="T106" s="89"/>
      <c r="U106" s="92"/>
      <c r="V106" s="74"/>
      <c r="W106" s="77"/>
    </row>
    <row r="107" spans="1:23" ht="15.75" customHeight="1" thickBot="1" x14ac:dyDescent="0.3">
      <c r="A107" s="96"/>
      <c r="B107" s="84"/>
      <c r="C107" s="84"/>
      <c r="D107" s="84"/>
      <c r="E107" s="84"/>
      <c r="F107" s="51"/>
      <c r="G107" s="51"/>
      <c r="H107" s="51"/>
      <c r="I107" s="51"/>
      <c r="J107" s="51"/>
      <c r="K107" s="51"/>
      <c r="L107" s="84"/>
      <c r="M107" s="84"/>
      <c r="N107" s="84"/>
      <c r="O107" s="84"/>
      <c r="P107" s="51"/>
      <c r="Q107" s="87"/>
      <c r="R107" s="87"/>
      <c r="S107" s="84"/>
      <c r="T107" s="90"/>
      <c r="U107" s="93"/>
      <c r="V107" s="75"/>
      <c r="W107" s="78"/>
    </row>
    <row r="108" spans="1:23" ht="15" customHeight="1" x14ac:dyDescent="0.25">
      <c r="A108" s="79"/>
      <c r="B108" s="64">
        <f t="shared" ref="B108" si="96">_xlfn.ISOWEEKNUM(A108)</f>
        <v>52</v>
      </c>
      <c r="C108" s="64"/>
      <c r="D108" s="64"/>
      <c r="E108" s="64"/>
      <c r="F108" s="47"/>
      <c r="G108" s="47"/>
      <c r="H108" s="47"/>
      <c r="I108" s="47"/>
      <c r="J108" s="47"/>
      <c r="K108" s="47"/>
      <c r="L108" s="64"/>
      <c r="M108" s="64"/>
      <c r="N108" s="64"/>
      <c r="O108" s="64"/>
      <c r="P108" s="47"/>
      <c r="Q108" s="67"/>
      <c r="R108" s="67"/>
      <c r="S108" s="64"/>
      <c r="T108" s="64"/>
      <c r="U108" s="70">
        <f t="shared" ref="U108" si="97">IF(E108="Journée WE",(T108-S108)/5400,(T108-S108)/3600)</f>
        <v>0</v>
      </c>
      <c r="V108" s="58">
        <f t="shared" ref="V108" si="98">IF(E108="Journée WE",(T108-S108)/(7.5*(720-W108)),(T108-S108)/(7.5*(480-W108)))</f>
        <v>0</v>
      </c>
      <c r="W108" s="61" cm="1">
        <f t="array" ref="W108">SUM(F108:F110,H108:H110,J108:J110,L108:O110*5)</f>
        <v>0</v>
      </c>
    </row>
    <row r="109" spans="1:23" ht="15" customHeight="1" x14ac:dyDescent="0.25">
      <c r="A109" s="80"/>
      <c r="B109" s="65"/>
      <c r="C109" s="65"/>
      <c r="D109" s="65"/>
      <c r="E109" s="65"/>
      <c r="F109" s="24"/>
      <c r="G109" s="24"/>
      <c r="H109" s="24"/>
      <c r="I109" s="24"/>
      <c r="J109" s="24"/>
      <c r="K109" s="24"/>
      <c r="L109" s="65"/>
      <c r="M109" s="65"/>
      <c r="N109" s="65"/>
      <c r="O109" s="65"/>
      <c r="P109" s="24"/>
      <c r="Q109" s="68"/>
      <c r="R109" s="68"/>
      <c r="S109" s="65"/>
      <c r="T109" s="65"/>
      <c r="U109" s="71"/>
      <c r="V109" s="59"/>
      <c r="W109" s="62"/>
    </row>
    <row r="110" spans="1:23" ht="15.75" customHeight="1" thickBot="1" x14ac:dyDescent="0.3">
      <c r="A110" s="81"/>
      <c r="B110" s="66"/>
      <c r="C110" s="66"/>
      <c r="D110" s="66"/>
      <c r="E110" s="66"/>
      <c r="F110" s="48"/>
      <c r="G110" s="48"/>
      <c r="H110" s="48"/>
      <c r="I110" s="48"/>
      <c r="J110" s="48"/>
      <c r="K110" s="48"/>
      <c r="L110" s="66"/>
      <c r="M110" s="66"/>
      <c r="N110" s="66"/>
      <c r="O110" s="66"/>
      <c r="P110" s="48"/>
      <c r="Q110" s="69"/>
      <c r="R110" s="69"/>
      <c r="S110" s="66"/>
      <c r="T110" s="66"/>
      <c r="U110" s="72"/>
      <c r="V110" s="60"/>
      <c r="W110" s="63"/>
    </row>
    <row r="111" spans="1:23" ht="15" customHeight="1" x14ac:dyDescent="0.25">
      <c r="A111" s="94"/>
      <c r="B111" s="82">
        <f t="shared" ref="B111" si="99">_xlfn.ISOWEEKNUM(A111)</f>
        <v>52</v>
      </c>
      <c r="C111" s="82"/>
      <c r="D111" s="82"/>
      <c r="E111" s="82"/>
      <c r="F111" s="49"/>
      <c r="G111" s="49"/>
      <c r="H111" s="49"/>
      <c r="I111" s="49"/>
      <c r="J111" s="49"/>
      <c r="K111" s="49"/>
      <c r="L111" s="82"/>
      <c r="M111" s="82"/>
      <c r="N111" s="82"/>
      <c r="O111" s="82"/>
      <c r="P111" s="49"/>
      <c r="Q111" s="85"/>
      <c r="R111" s="85"/>
      <c r="S111" s="82"/>
      <c r="T111" s="88"/>
      <c r="U111" s="91">
        <f t="shared" ref="U111" si="100">IF(E111="Journée WE",(T111-S111)/5400,(T111-S111)/3600)</f>
        <v>0</v>
      </c>
      <c r="V111" s="73">
        <f t="shared" ref="V111" si="101">IF(E111="Journée WE",(T111-S111)/(7.5*(720-W111)),(T111-S111)/(7.5*(480-W111)))</f>
        <v>0</v>
      </c>
      <c r="W111" s="76" cm="1">
        <f t="array" ref="W111">SUM(F111:F113,H111:H113,J111:J113,L111:O113*5)</f>
        <v>0</v>
      </c>
    </row>
    <row r="112" spans="1:23" ht="15" customHeight="1" x14ac:dyDescent="0.25">
      <c r="A112" s="95"/>
      <c r="B112" s="83"/>
      <c r="C112" s="83"/>
      <c r="D112" s="83"/>
      <c r="E112" s="83"/>
      <c r="F112" s="50"/>
      <c r="G112" s="50"/>
      <c r="H112" s="26"/>
      <c r="I112" s="26"/>
      <c r="J112" s="26"/>
      <c r="K112" s="26"/>
      <c r="L112" s="83"/>
      <c r="M112" s="83"/>
      <c r="N112" s="83"/>
      <c r="O112" s="83"/>
      <c r="P112" s="26"/>
      <c r="Q112" s="86"/>
      <c r="R112" s="86"/>
      <c r="S112" s="83"/>
      <c r="T112" s="89"/>
      <c r="U112" s="92"/>
      <c r="V112" s="74"/>
      <c r="W112" s="77"/>
    </row>
    <row r="113" spans="1:23" ht="15.75" customHeight="1" thickBot="1" x14ac:dyDescent="0.3">
      <c r="A113" s="96"/>
      <c r="B113" s="84"/>
      <c r="C113" s="84"/>
      <c r="D113" s="84"/>
      <c r="E113" s="84"/>
      <c r="F113" s="51"/>
      <c r="G113" s="51"/>
      <c r="H113" s="51"/>
      <c r="I113" s="51"/>
      <c r="J113" s="51"/>
      <c r="K113" s="51"/>
      <c r="L113" s="84"/>
      <c r="M113" s="84"/>
      <c r="N113" s="84"/>
      <c r="O113" s="84"/>
      <c r="P113" s="51"/>
      <c r="Q113" s="87"/>
      <c r="R113" s="87"/>
      <c r="S113" s="84"/>
      <c r="T113" s="90"/>
      <c r="U113" s="93"/>
      <c r="V113" s="75"/>
      <c r="W113" s="78"/>
    </row>
    <row r="114" spans="1:23" ht="15" customHeight="1" x14ac:dyDescent="0.25">
      <c r="A114" s="79"/>
      <c r="B114" s="64">
        <f t="shared" ref="B114" si="102">_xlfn.ISOWEEKNUM(A114)</f>
        <v>52</v>
      </c>
      <c r="C114" s="64"/>
      <c r="D114" s="64"/>
      <c r="E114" s="64"/>
      <c r="F114" s="47"/>
      <c r="G114" s="47"/>
      <c r="H114" s="47"/>
      <c r="I114" s="47"/>
      <c r="J114" s="47"/>
      <c r="K114" s="47"/>
      <c r="L114" s="64"/>
      <c r="M114" s="64"/>
      <c r="N114" s="64"/>
      <c r="O114" s="64"/>
      <c r="P114" s="47"/>
      <c r="Q114" s="67"/>
      <c r="R114" s="67"/>
      <c r="S114" s="64"/>
      <c r="T114" s="64"/>
      <c r="U114" s="70">
        <f t="shared" ref="U114" si="103">IF(E114="Journée WE",(T114-S114)/5400,(T114-S114)/3600)</f>
        <v>0</v>
      </c>
      <c r="V114" s="58">
        <f t="shared" ref="V114" si="104">IF(E114="Journée WE",(T114-S114)/(7.5*(720-W114)),(T114-S114)/(7.5*(480-W114)))</f>
        <v>0</v>
      </c>
      <c r="W114" s="61" cm="1">
        <f t="array" ref="W114">SUM(F114:F116,H114:H116,J114:J116,L114:O116*5)</f>
        <v>0</v>
      </c>
    </row>
    <row r="115" spans="1:23" ht="15" customHeight="1" x14ac:dyDescent="0.25">
      <c r="A115" s="80"/>
      <c r="B115" s="65"/>
      <c r="C115" s="65"/>
      <c r="D115" s="65"/>
      <c r="E115" s="65"/>
      <c r="F115" s="24"/>
      <c r="G115" s="24"/>
      <c r="H115" s="24"/>
      <c r="I115" s="24"/>
      <c r="J115" s="24"/>
      <c r="K115" s="24"/>
      <c r="L115" s="65"/>
      <c r="M115" s="65"/>
      <c r="N115" s="65"/>
      <c r="O115" s="65"/>
      <c r="P115" s="24"/>
      <c r="Q115" s="68"/>
      <c r="R115" s="68"/>
      <c r="S115" s="65"/>
      <c r="T115" s="65"/>
      <c r="U115" s="71"/>
      <c r="V115" s="59"/>
      <c r="W115" s="62"/>
    </row>
    <row r="116" spans="1:23" ht="15.75" customHeight="1" thickBot="1" x14ac:dyDescent="0.3">
      <c r="A116" s="81"/>
      <c r="B116" s="66"/>
      <c r="C116" s="66"/>
      <c r="D116" s="66"/>
      <c r="E116" s="66"/>
      <c r="F116" s="48"/>
      <c r="G116" s="48"/>
      <c r="H116" s="48"/>
      <c r="I116" s="48"/>
      <c r="J116" s="48"/>
      <c r="K116" s="48"/>
      <c r="L116" s="66"/>
      <c r="M116" s="66"/>
      <c r="N116" s="66"/>
      <c r="O116" s="66"/>
      <c r="P116" s="48"/>
      <c r="Q116" s="69"/>
      <c r="R116" s="69"/>
      <c r="S116" s="66"/>
      <c r="T116" s="66"/>
      <c r="U116" s="72"/>
      <c r="V116" s="60"/>
      <c r="W116" s="63"/>
    </row>
    <row r="117" spans="1:23" ht="15" customHeight="1" x14ac:dyDescent="0.25">
      <c r="A117" s="94"/>
      <c r="B117" s="82">
        <f t="shared" ref="B117" si="105">_xlfn.ISOWEEKNUM(A117)</f>
        <v>52</v>
      </c>
      <c r="C117" s="82"/>
      <c r="D117" s="82"/>
      <c r="E117" s="82"/>
      <c r="F117" s="49"/>
      <c r="G117" s="49"/>
      <c r="H117" s="49"/>
      <c r="I117" s="49"/>
      <c r="J117" s="49"/>
      <c r="K117" s="49"/>
      <c r="L117" s="82"/>
      <c r="M117" s="82"/>
      <c r="N117" s="82"/>
      <c r="O117" s="82"/>
      <c r="P117" s="49"/>
      <c r="Q117" s="85"/>
      <c r="R117" s="85"/>
      <c r="S117" s="82"/>
      <c r="T117" s="88"/>
      <c r="U117" s="91">
        <f t="shared" ref="U117" si="106">IF(E117="Journée WE",(T117-S117)/5400,(T117-S117)/3600)</f>
        <v>0</v>
      </c>
      <c r="V117" s="73">
        <f t="shared" ref="V117" si="107">IF(E117="Journée WE",(T117-S117)/(7.5*(720-W117)),(T117-S117)/(7.5*(480-W117)))</f>
        <v>0</v>
      </c>
      <c r="W117" s="76" cm="1">
        <f t="array" ref="W117">SUM(F117:F119,H117:H119,J117:J119,L117:O119*5)</f>
        <v>0</v>
      </c>
    </row>
    <row r="118" spans="1:23" ht="15" customHeight="1" x14ac:dyDescent="0.25">
      <c r="A118" s="95"/>
      <c r="B118" s="83"/>
      <c r="C118" s="83"/>
      <c r="D118" s="83"/>
      <c r="E118" s="83"/>
      <c r="F118" s="50"/>
      <c r="G118" s="50"/>
      <c r="H118" s="26"/>
      <c r="I118" s="26"/>
      <c r="J118" s="26"/>
      <c r="K118" s="26"/>
      <c r="L118" s="83"/>
      <c r="M118" s="83"/>
      <c r="N118" s="83"/>
      <c r="O118" s="83"/>
      <c r="P118" s="26"/>
      <c r="Q118" s="86"/>
      <c r="R118" s="86"/>
      <c r="S118" s="83"/>
      <c r="T118" s="89"/>
      <c r="U118" s="92"/>
      <c r="V118" s="74"/>
      <c r="W118" s="77"/>
    </row>
    <row r="119" spans="1:23" ht="15.75" customHeight="1" thickBot="1" x14ac:dyDescent="0.3">
      <c r="A119" s="96"/>
      <c r="B119" s="84"/>
      <c r="C119" s="84"/>
      <c r="D119" s="84"/>
      <c r="E119" s="84"/>
      <c r="F119" s="51"/>
      <c r="G119" s="51"/>
      <c r="H119" s="51"/>
      <c r="I119" s="51"/>
      <c r="J119" s="51"/>
      <c r="K119" s="51"/>
      <c r="L119" s="84"/>
      <c r="M119" s="84"/>
      <c r="N119" s="84"/>
      <c r="O119" s="84"/>
      <c r="P119" s="51"/>
      <c r="Q119" s="87"/>
      <c r="R119" s="87"/>
      <c r="S119" s="84"/>
      <c r="T119" s="90"/>
      <c r="U119" s="93"/>
      <c r="V119" s="75"/>
      <c r="W119" s="78"/>
    </row>
    <row r="120" spans="1:23" ht="15" customHeight="1" x14ac:dyDescent="0.25">
      <c r="A120" s="79"/>
      <c r="B120" s="64">
        <f t="shared" ref="B120" si="108">_xlfn.ISOWEEKNUM(A120)</f>
        <v>52</v>
      </c>
      <c r="C120" s="64"/>
      <c r="D120" s="64"/>
      <c r="E120" s="64"/>
      <c r="F120" s="47"/>
      <c r="G120" s="47"/>
      <c r="H120" s="47"/>
      <c r="I120" s="47"/>
      <c r="J120" s="47"/>
      <c r="K120" s="47"/>
      <c r="L120" s="64"/>
      <c r="M120" s="64"/>
      <c r="N120" s="64"/>
      <c r="O120" s="64"/>
      <c r="P120" s="47"/>
      <c r="Q120" s="67"/>
      <c r="R120" s="67"/>
      <c r="S120" s="64"/>
      <c r="T120" s="64"/>
      <c r="U120" s="70">
        <f t="shared" ref="U120" si="109">IF(E120="Journée WE",(T120-S120)/5400,(T120-S120)/3600)</f>
        <v>0</v>
      </c>
      <c r="V120" s="58">
        <f t="shared" ref="V120" si="110">IF(E120="Journée WE",(T120-S120)/(7.5*(720-W120)),(T120-S120)/(7.5*(480-W120)))</f>
        <v>0</v>
      </c>
      <c r="W120" s="61" cm="1">
        <f t="array" ref="W120">SUM(F120:F122,H120:H122,J120:J122,L120:O122*5)</f>
        <v>0</v>
      </c>
    </row>
    <row r="121" spans="1:23" ht="15" customHeight="1" x14ac:dyDescent="0.25">
      <c r="A121" s="80"/>
      <c r="B121" s="65"/>
      <c r="C121" s="65"/>
      <c r="D121" s="65"/>
      <c r="E121" s="65"/>
      <c r="F121" s="24"/>
      <c r="G121" s="24"/>
      <c r="H121" s="24"/>
      <c r="I121" s="24"/>
      <c r="J121" s="24"/>
      <c r="K121" s="24"/>
      <c r="L121" s="65"/>
      <c r="M121" s="65"/>
      <c r="N121" s="65"/>
      <c r="O121" s="65"/>
      <c r="P121" s="24"/>
      <c r="Q121" s="68"/>
      <c r="R121" s="68"/>
      <c r="S121" s="65"/>
      <c r="T121" s="65"/>
      <c r="U121" s="71"/>
      <c r="V121" s="59"/>
      <c r="W121" s="62"/>
    </row>
    <row r="122" spans="1:23" ht="15.75" customHeight="1" thickBot="1" x14ac:dyDescent="0.3">
      <c r="A122" s="81"/>
      <c r="B122" s="66"/>
      <c r="C122" s="66"/>
      <c r="D122" s="66"/>
      <c r="E122" s="66"/>
      <c r="F122" s="48"/>
      <c r="G122" s="48"/>
      <c r="H122" s="48"/>
      <c r="I122" s="48"/>
      <c r="J122" s="48"/>
      <c r="K122" s="48"/>
      <c r="L122" s="66"/>
      <c r="M122" s="66"/>
      <c r="N122" s="66"/>
      <c r="O122" s="66"/>
      <c r="P122" s="48"/>
      <c r="Q122" s="69"/>
      <c r="R122" s="69"/>
      <c r="S122" s="66"/>
      <c r="T122" s="66"/>
      <c r="U122" s="72"/>
      <c r="V122" s="60"/>
      <c r="W122" s="63"/>
    </row>
    <row r="123" spans="1:23" ht="15" customHeight="1" x14ac:dyDescent="0.25">
      <c r="A123" s="94"/>
      <c r="B123" s="82">
        <f t="shared" ref="B123" si="111">_xlfn.ISOWEEKNUM(A123)</f>
        <v>52</v>
      </c>
      <c r="C123" s="82"/>
      <c r="D123" s="82"/>
      <c r="E123" s="82"/>
      <c r="F123" s="49"/>
      <c r="G123" s="49"/>
      <c r="H123" s="49"/>
      <c r="I123" s="49"/>
      <c r="J123" s="49"/>
      <c r="K123" s="49"/>
      <c r="L123" s="82"/>
      <c r="M123" s="82"/>
      <c r="N123" s="82"/>
      <c r="O123" s="82"/>
      <c r="P123" s="49"/>
      <c r="Q123" s="85"/>
      <c r="R123" s="85"/>
      <c r="S123" s="82"/>
      <c r="T123" s="88"/>
      <c r="U123" s="91">
        <f t="shared" ref="U123" si="112">IF(E123="Journée WE",(T123-S123)/5400,(T123-S123)/3600)</f>
        <v>0</v>
      </c>
      <c r="V123" s="73">
        <f t="shared" ref="V123" si="113">IF(E123="Journée WE",(T123-S123)/(7.5*(720-W123)),(T123-S123)/(7.5*(480-W123)))</f>
        <v>0</v>
      </c>
      <c r="W123" s="76" cm="1">
        <f t="array" ref="W123">SUM(F123:F125,H123:H125,J123:J125,L123:O125*5)</f>
        <v>0</v>
      </c>
    </row>
    <row r="124" spans="1:23" ht="15" customHeight="1" x14ac:dyDescent="0.25">
      <c r="A124" s="95"/>
      <c r="B124" s="83"/>
      <c r="C124" s="83"/>
      <c r="D124" s="83"/>
      <c r="E124" s="83"/>
      <c r="F124" s="50"/>
      <c r="G124" s="50"/>
      <c r="H124" s="26"/>
      <c r="I124" s="26"/>
      <c r="J124" s="26"/>
      <c r="K124" s="26"/>
      <c r="L124" s="83"/>
      <c r="M124" s="83"/>
      <c r="N124" s="83"/>
      <c r="O124" s="83"/>
      <c r="P124" s="26"/>
      <c r="Q124" s="86"/>
      <c r="R124" s="86"/>
      <c r="S124" s="83"/>
      <c r="T124" s="89"/>
      <c r="U124" s="92"/>
      <c r="V124" s="74"/>
      <c r="W124" s="77"/>
    </row>
    <row r="125" spans="1:23" ht="15.75" customHeight="1" thickBot="1" x14ac:dyDescent="0.3">
      <c r="A125" s="96"/>
      <c r="B125" s="84"/>
      <c r="C125" s="84"/>
      <c r="D125" s="84"/>
      <c r="E125" s="84"/>
      <c r="F125" s="51"/>
      <c r="G125" s="51"/>
      <c r="H125" s="51"/>
      <c r="I125" s="51"/>
      <c r="J125" s="51"/>
      <c r="K125" s="51"/>
      <c r="L125" s="84"/>
      <c r="M125" s="84"/>
      <c r="N125" s="84"/>
      <c r="O125" s="84"/>
      <c r="P125" s="51"/>
      <c r="Q125" s="87"/>
      <c r="R125" s="87"/>
      <c r="S125" s="84"/>
      <c r="T125" s="90"/>
      <c r="U125" s="93"/>
      <c r="V125" s="75"/>
      <c r="W125" s="78"/>
    </row>
    <row r="126" spans="1:23" ht="15" customHeight="1" x14ac:dyDescent="0.25">
      <c r="A126" s="79"/>
      <c r="B126" s="64">
        <f t="shared" ref="B126" si="114">_xlfn.ISOWEEKNUM(A126)</f>
        <v>52</v>
      </c>
      <c r="C126" s="64"/>
      <c r="D126" s="64"/>
      <c r="E126" s="64"/>
      <c r="F126" s="47"/>
      <c r="G126" s="47"/>
      <c r="H126" s="47"/>
      <c r="I126" s="47"/>
      <c r="J126" s="47"/>
      <c r="K126" s="47"/>
      <c r="L126" s="64"/>
      <c r="M126" s="64"/>
      <c r="N126" s="64"/>
      <c r="O126" s="64"/>
      <c r="P126" s="47"/>
      <c r="Q126" s="67"/>
      <c r="R126" s="67"/>
      <c r="S126" s="64"/>
      <c r="T126" s="64"/>
      <c r="U126" s="70">
        <f t="shared" ref="U126" si="115">IF(E126="Journée WE",(T126-S126)/5400,(T126-S126)/3600)</f>
        <v>0</v>
      </c>
      <c r="V126" s="58">
        <f t="shared" ref="V126" si="116">IF(E126="Journée WE",(T126-S126)/(7.5*(720-W126)),(T126-S126)/(7.5*(480-W126)))</f>
        <v>0</v>
      </c>
      <c r="W126" s="61" cm="1">
        <f t="array" ref="W126">SUM(F126:F128,H126:H128,J126:J128,L126:O128*5)</f>
        <v>0</v>
      </c>
    </row>
    <row r="127" spans="1:23" ht="15" customHeight="1" x14ac:dyDescent="0.25">
      <c r="A127" s="80"/>
      <c r="B127" s="65"/>
      <c r="C127" s="65"/>
      <c r="D127" s="65"/>
      <c r="E127" s="65"/>
      <c r="F127" s="24"/>
      <c r="G127" s="24"/>
      <c r="H127" s="24"/>
      <c r="I127" s="24"/>
      <c r="J127" s="24"/>
      <c r="K127" s="24"/>
      <c r="L127" s="65"/>
      <c r="M127" s="65"/>
      <c r="N127" s="65"/>
      <c r="O127" s="65"/>
      <c r="P127" s="24"/>
      <c r="Q127" s="68"/>
      <c r="R127" s="68"/>
      <c r="S127" s="65"/>
      <c r="T127" s="65"/>
      <c r="U127" s="71"/>
      <c r="V127" s="59"/>
      <c r="W127" s="62"/>
    </row>
    <row r="128" spans="1:23" ht="15.75" customHeight="1" thickBot="1" x14ac:dyDescent="0.3">
      <c r="A128" s="81"/>
      <c r="B128" s="66"/>
      <c r="C128" s="66"/>
      <c r="D128" s="66"/>
      <c r="E128" s="66"/>
      <c r="F128" s="48"/>
      <c r="G128" s="48"/>
      <c r="H128" s="48"/>
      <c r="I128" s="48"/>
      <c r="J128" s="48"/>
      <c r="K128" s="48"/>
      <c r="L128" s="66"/>
      <c r="M128" s="66"/>
      <c r="N128" s="66"/>
      <c r="O128" s="66"/>
      <c r="P128" s="48"/>
      <c r="Q128" s="69"/>
      <c r="R128" s="69"/>
      <c r="S128" s="66"/>
      <c r="T128" s="66"/>
      <c r="U128" s="72"/>
      <c r="V128" s="60"/>
      <c r="W128" s="63"/>
    </row>
    <row r="129" spans="1:23" ht="15" customHeight="1" x14ac:dyDescent="0.25">
      <c r="A129" s="94"/>
      <c r="B129" s="82">
        <f t="shared" ref="B129" si="117">_xlfn.ISOWEEKNUM(A129)</f>
        <v>52</v>
      </c>
      <c r="C129" s="82"/>
      <c r="D129" s="82"/>
      <c r="E129" s="82"/>
      <c r="F129" s="49"/>
      <c r="G129" s="49"/>
      <c r="H129" s="49"/>
      <c r="I129" s="49"/>
      <c r="J129" s="49"/>
      <c r="K129" s="49"/>
      <c r="L129" s="82"/>
      <c r="M129" s="82"/>
      <c r="N129" s="82"/>
      <c r="O129" s="82"/>
      <c r="P129" s="49"/>
      <c r="Q129" s="85"/>
      <c r="R129" s="85"/>
      <c r="S129" s="82"/>
      <c r="T129" s="88"/>
      <c r="U129" s="91">
        <f t="shared" ref="U129" si="118">IF(E129="Journée WE",(T129-S129)/5400,(T129-S129)/3600)</f>
        <v>0</v>
      </c>
      <c r="V129" s="73">
        <f t="shared" ref="V129" si="119">IF(E129="Journée WE",(T129-S129)/(7.5*(720-W129)),(T129-S129)/(7.5*(480-W129)))</f>
        <v>0</v>
      </c>
      <c r="W129" s="76" cm="1">
        <f t="array" ref="W129">SUM(F129:F131,H129:H131,J129:J131,L129:O131*5)</f>
        <v>0</v>
      </c>
    </row>
    <row r="130" spans="1:23" ht="15" customHeight="1" x14ac:dyDescent="0.25">
      <c r="A130" s="95"/>
      <c r="B130" s="83"/>
      <c r="C130" s="83"/>
      <c r="D130" s="83"/>
      <c r="E130" s="83"/>
      <c r="F130" s="50"/>
      <c r="G130" s="50"/>
      <c r="H130" s="26"/>
      <c r="I130" s="26"/>
      <c r="J130" s="26"/>
      <c r="K130" s="26"/>
      <c r="L130" s="83"/>
      <c r="M130" s="83"/>
      <c r="N130" s="83"/>
      <c r="O130" s="83"/>
      <c r="P130" s="26"/>
      <c r="Q130" s="86"/>
      <c r="R130" s="86"/>
      <c r="S130" s="83"/>
      <c r="T130" s="89"/>
      <c r="U130" s="92"/>
      <c r="V130" s="74"/>
      <c r="W130" s="77"/>
    </row>
    <row r="131" spans="1:23" ht="15.75" customHeight="1" thickBot="1" x14ac:dyDescent="0.3">
      <c r="A131" s="96"/>
      <c r="B131" s="84"/>
      <c r="C131" s="84"/>
      <c r="D131" s="84"/>
      <c r="E131" s="84"/>
      <c r="F131" s="51"/>
      <c r="G131" s="51"/>
      <c r="H131" s="51"/>
      <c r="I131" s="51"/>
      <c r="J131" s="51"/>
      <c r="K131" s="51"/>
      <c r="L131" s="84"/>
      <c r="M131" s="84"/>
      <c r="N131" s="84"/>
      <c r="O131" s="84"/>
      <c r="P131" s="51"/>
      <c r="Q131" s="87"/>
      <c r="R131" s="87"/>
      <c r="S131" s="84"/>
      <c r="T131" s="90"/>
      <c r="U131" s="93"/>
      <c r="V131" s="75"/>
      <c r="W131" s="78"/>
    </row>
    <row r="132" spans="1:23" ht="15" customHeight="1" x14ac:dyDescent="0.25">
      <c r="A132" s="79"/>
      <c r="B132" s="64">
        <f t="shared" ref="B132" si="120">_xlfn.ISOWEEKNUM(A132)</f>
        <v>52</v>
      </c>
      <c r="C132" s="64"/>
      <c r="D132" s="64"/>
      <c r="E132" s="64"/>
      <c r="F132" s="47"/>
      <c r="G132" s="47"/>
      <c r="H132" s="47"/>
      <c r="I132" s="47"/>
      <c r="J132" s="47"/>
      <c r="K132" s="47"/>
      <c r="L132" s="64"/>
      <c r="M132" s="64"/>
      <c r="N132" s="64"/>
      <c r="O132" s="64"/>
      <c r="P132" s="47"/>
      <c r="Q132" s="67"/>
      <c r="R132" s="67"/>
      <c r="S132" s="64"/>
      <c r="T132" s="64"/>
      <c r="U132" s="70">
        <f t="shared" ref="U132" si="121">IF(E132="Journée WE",(T132-S132)/5400,(T132-S132)/3600)</f>
        <v>0</v>
      </c>
      <c r="V132" s="58">
        <f t="shared" ref="V132" si="122">IF(E132="Journée WE",(T132-S132)/(7.5*(720-W132)),(T132-S132)/(7.5*(480-W132)))</f>
        <v>0</v>
      </c>
      <c r="W132" s="61" cm="1">
        <f t="array" ref="W132">SUM(F132:F134,H132:H134,J132:J134,L132:O134*5)</f>
        <v>0</v>
      </c>
    </row>
    <row r="133" spans="1:23" ht="15" customHeight="1" x14ac:dyDescent="0.25">
      <c r="A133" s="80"/>
      <c r="B133" s="65"/>
      <c r="C133" s="65"/>
      <c r="D133" s="65"/>
      <c r="E133" s="65"/>
      <c r="F133" s="24"/>
      <c r="G133" s="24"/>
      <c r="H133" s="24"/>
      <c r="I133" s="24"/>
      <c r="J133" s="24"/>
      <c r="K133" s="24"/>
      <c r="L133" s="65"/>
      <c r="M133" s="65"/>
      <c r="N133" s="65"/>
      <c r="O133" s="65"/>
      <c r="P133" s="24"/>
      <c r="Q133" s="68"/>
      <c r="R133" s="68"/>
      <c r="S133" s="65"/>
      <c r="T133" s="65"/>
      <c r="U133" s="71"/>
      <c r="V133" s="59"/>
      <c r="W133" s="62"/>
    </row>
    <row r="134" spans="1:23" ht="15.75" customHeight="1" thickBot="1" x14ac:dyDescent="0.3">
      <c r="A134" s="81"/>
      <c r="B134" s="66"/>
      <c r="C134" s="66"/>
      <c r="D134" s="66"/>
      <c r="E134" s="66"/>
      <c r="F134" s="48"/>
      <c r="G134" s="48"/>
      <c r="H134" s="48"/>
      <c r="I134" s="48"/>
      <c r="J134" s="48"/>
      <c r="K134" s="48"/>
      <c r="L134" s="66"/>
      <c r="M134" s="66"/>
      <c r="N134" s="66"/>
      <c r="O134" s="66"/>
      <c r="P134" s="48"/>
      <c r="Q134" s="69"/>
      <c r="R134" s="69"/>
      <c r="S134" s="66"/>
      <c r="T134" s="66"/>
      <c r="U134" s="72"/>
      <c r="V134" s="60"/>
      <c r="W134" s="63"/>
    </row>
    <row r="135" spans="1:23" ht="15" customHeight="1" x14ac:dyDescent="0.25">
      <c r="A135" s="94"/>
      <c r="B135" s="82">
        <f t="shared" ref="B135" si="123">_xlfn.ISOWEEKNUM(A135)</f>
        <v>52</v>
      </c>
      <c r="C135" s="82"/>
      <c r="D135" s="82"/>
      <c r="E135" s="82"/>
      <c r="F135" s="49"/>
      <c r="G135" s="49"/>
      <c r="H135" s="49"/>
      <c r="I135" s="49"/>
      <c r="J135" s="49"/>
      <c r="K135" s="49"/>
      <c r="L135" s="82"/>
      <c r="M135" s="82"/>
      <c r="N135" s="82"/>
      <c r="O135" s="82"/>
      <c r="P135" s="49"/>
      <c r="Q135" s="85"/>
      <c r="R135" s="85"/>
      <c r="S135" s="82"/>
      <c r="T135" s="88"/>
      <c r="U135" s="91">
        <f t="shared" ref="U135" si="124">IF(E135="Journée WE",(T135-S135)/5400,(T135-S135)/3600)</f>
        <v>0</v>
      </c>
      <c r="V135" s="73">
        <f t="shared" ref="V135" si="125">IF(E135="Journée WE",(T135-S135)/(7.5*(720-W135)),(T135-S135)/(7.5*(480-W135)))</f>
        <v>0</v>
      </c>
      <c r="W135" s="76" cm="1">
        <f t="array" ref="W135">SUM(F135:F137,H135:H137,J135:J137,L135:O137*5)</f>
        <v>0</v>
      </c>
    </row>
    <row r="136" spans="1:23" ht="15" customHeight="1" x14ac:dyDescent="0.25">
      <c r="A136" s="95"/>
      <c r="B136" s="83"/>
      <c r="C136" s="83"/>
      <c r="D136" s="83"/>
      <c r="E136" s="83"/>
      <c r="F136" s="50"/>
      <c r="G136" s="50"/>
      <c r="H136" s="26"/>
      <c r="I136" s="26"/>
      <c r="J136" s="26"/>
      <c r="K136" s="26"/>
      <c r="L136" s="83"/>
      <c r="M136" s="83"/>
      <c r="N136" s="83"/>
      <c r="O136" s="83"/>
      <c r="P136" s="26"/>
      <c r="Q136" s="86"/>
      <c r="R136" s="86"/>
      <c r="S136" s="83"/>
      <c r="T136" s="89"/>
      <c r="U136" s="92"/>
      <c r="V136" s="74"/>
      <c r="W136" s="77"/>
    </row>
    <row r="137" spans="1:23" ht="15.75" customHeight="1" thickBot="1" x14ac:dyDescent="0.3">
      <c r="A137" s="96"/>
      <c r="B137" s="84"/>
      <c r="C137" s="84"/>
      <c r="D137" s="84"/>
      <c r="E137" s="84"/>
      <c r="F137" s="51"/>
      <c r="G137" s="51"/>
      <c r="H137" s="51"/>
      <c r="I137" s="51"/>
      <c r="J137" s="51"/>
      <c r="K137" s="51"/>
      <c r="L137" s="84"/>
      <c r="M137" s="84"/>
      <c r="N137" s="84"/>
      <c r="O137" s="84"/>
      <c r="P137" s="51"/>
      <c r="Q137" s="87"/>
      <c r="R137" s="87"/>
      <c r="S137" s="84"/>
      <c r="T137" s="90"/>
      <c r="U137" s="93"/>
      <c r="V137" s="75"/>
      <c r="W137" s="78"/>
    </row>
    <row r="138" spans="1:23" ht="15" customHeight="1" x14ac:dyDescent="0.25">
      <c r="A138" s="79"/>
      <c r="B138" s="64">
        <f t="shared" ref="B138" si="126">_xlfn.ISOWEEKNUM(A138)</f>
        <v>52</v>
      </c>
      <c r="C138" s="64"/>
      <c r="D138" s="64"/>
      <c r="E138" s="64"/>
      <c r="F138" s="47"/>
      <c r="G138" s="47"/>
      <c r="H138" s="47"/>
      <c r="I138" s="47"/>
      <c r="J138" s="47"/>
      <c r="K138" s="47"/>
      <c r="L138" s="64"/>
      <c r="M138" s="64"/>
      <c r="N138" s="64"/>
      <c r="O138" s="64"/>
      <c r="P138" s="47"/>
      <c r="Q138" s="67"/>
      <c r="R138" s="67"/>
      <c r="S138" s="64"/>
      <c r="T138" s="64"/>
      <c r="U138" s="70">
        <f t="shared" ref="U138" si="127">IF(E138="Journée WE",(T138-S138)/5400,(T138-S138)/3600)</f>
        <v>0</v>
      </c>
      <c r="V138" s="58">
        <f t="shared" ref="V138" si="128">IF(E138="Journée WE",(T138-S138)/(7.5*(720-W138)),(T138-S138)/(7.5*(480-W138)))</f>
        <v>0</v>
      </c>
      <c r="W138" s="61" cm="1">
        <f t="array" ref="W138">SUM(F138:F140,H138:H140,J138:J140,L138:O140*5)</f>
        <v>0</v>
      </c>
    </row>
    <row r="139" spans="1:23" ht="15" customHeight="1" x14ac:dyDescent="0.25">
      <c r="A139" s="80"/>
      <c r="B139" s="65"/>
      <c r="C139" s="65"/>
      <c r="D139" s="65"/>
      <c r="E139" s="65"/>
      <c r="F139" s="24"/>
      <c r="G139" s="24"/>
      <c r="H139" s="24"/>
      <c r="I139" s="24"/>
      <c r="J139" s="24"/>
      <c r="K139" s="24"/>
      <c r="L139" s="65"/>
      <c r="M139" s="65"/>
      <c r="N139" s="65"/>
      <c r="O139" s="65"/>
      <c r="P139" s="24"/>
      <c r="Q139" s="68"/>
      <c r="R139" s="68"/>
      <c r="S139" s="65"/>
      <c r="T139" s="65"/>
      <c r="U139" s="71"/>
      <c r="V139" s="59"/>
      <c r="W139" s="62"/>
    </row>
    <row r="140" spans="1:23" ht="15.75" customHeight="1" thickBot="1" x14ac:dyDescent="0.3">
      <c r="A140" s="81"/>
      <c r="B140" s="66"/>
      <c r="C140" s="66"/>
      <c r="D140" s="66"/>
      <c r="E140" s="66"/>
      <c r="F140" s="48"/>
      <c r="G140" s="48"/>
      <c r="H140" s="48"/>
      <c r="I140" s="48"/>
      <c r="J140" s="48"/>
      <c r="K140" s="48"/>
      <c r="L140" s="66"/>
      <c r="M140" s="66"/>
      <c r="N140" s="66"/>
      <c r="O140" s="66"/>
      <c r="P140" s="48"/>
      <c r="Q140" s="69"/>
      <c r="R140" s="69"/>
      <c r="S140" s="66"/>
      <c r="T140" s="66"/>
      <c r="U140" s="72"/>
      <c r="V140" s="60"/>
      <c r="W140" s="63"/>
    </row>
    <row r="141" spans="1:23" ht="15" customHeight="1" x14ac:dyDescent="0.25">
      <c r="A141" s="94"/>
      <c r="B141" s="82">
        <f t="shared" ref="B141" si="129">_xlfn.ISOWEEKNUM(A141)</f>
        <v>52</v>
      </c>
      <c r="C141" s="82"/>
      <c r="D141" s="82"/>
      <c r="E141" s="82"/>
      <c r="F141" s="49"/>
      <c r="G141" s="49"/>
      <c r="H141" s="49"/>
      <c r="I141" s="49"/>
      <c r="J141" s="49"/>
      <c r="K141" s="49"/>
      <c r="L141" s="82"/>
      <c r="M141" s="82"/>
      <c r="N141" s="82"/>
      <c r="O141" s="82"/>
      <c r="P141" s="49"/>
      <c r="Q141" s="85"/>
      <c r="R141" s="85"/>
      <c r="S141" s="82"/>
      <c r="T141" s="88"/>
      <c r="U141" s="91">
        <f t="shared" ref="U141" si="130">IF(E141="Journée WE",(T141-S141)/5400,(T141-S141)/3600)</f>
        <v>0</v>
      </c>
      <c r="V141" s="73">
        <f t="shared" ref="V141" si="131">IF(E141="Journée WE",(T141-S141)/(7.5*(720-W141)),(T141-S141)/(7.5*(480-W141)))</f>
        <v>0</v>
      </c>
      <c r="W141" s="76" cm="1">
        <f t="array" ref="W141">SUM(F141:F143,H141:H143,J141:J143,L141:O143*5)</f>
        <v>0</v>
      </c>
    </row>
    <row r="142" spans="1:23" ht="15" customHeight="1" x14ac:dyDescent="0.25">
      <c r="A142" s="95"/>
      <c r="B142" s="83"/>
      <c r="C142" s="83"/>
      <c r="D142" s="83"/>
      <c r="E142" s="83"/>
      <c r="F142" s="50"/>
      <c r="G142" s="50"/>
      <c r="H142" s="26"/>
      <c r="I142" s="26"/>
      <c r="J142" s="26"/>
      <c r="K142" s="26"/>
      <c r="L142" s="83"/>
      <c r="M142" s="83"/>
      <c r="N142" s="83"/>
      <c r="O142" s="83"/>
      <c r="P142" s="26"/>
      <c r="Q142" s="86"/>
      <c r="R142" s="86"/>
      <c r="S142" s="83"/>
      <c r="T142" s="89"/>
      <c r="U142" s="92"/>
      <c r="V142" s="74"/>
      <c r="W142" s="77"/>
    </row>
    <row r="143" spans="1:23" ht="15.75" customHeight="1" thickBot="1" x14ac:dyDescent="0.3">
      <c r="A143" s="96"/>
      <c r="B143" s="84"/>
      <c r="C143" s="84"/>
      <c r="D143" s="84"/>
      <c r="E143" s="84"/>
      <c r="F143" s="51"/>
      <c r="G143" s="51"/>
      <c r="H143" s="51"/>
      <c r="I143" s="51"/>
      <c r="J143" s="51"/>
      <c r="K143" s="51"/>
      <c r="L143" s="84"/>
      <c r="M143" s="84"/>
      <c r="N143" s="84"/>
      <c r="O143" s="84"/>
      <c r="P143" s="51"/>
      <c r="Q143" s="87"/>
      <c r="R143" s="87"/>
      <c r="S143" s="84"/>
      <c r="T143" s="90"/>
      <c r="U143" s="93"/>
      <c r="V143" s="75"/>
      <c r="W143" s="78"/>
    </row>
    <row r="144" spans="1:23" ht="15" customHeight="1" x14ac:dyDescent="0.25">
      <c r="A144" s="79"/>
      <c r="B144" s="64">
        <f t="shared" ref="B144" si="132">_xlfn.ISOWEEKNUM(A144)</f>
        <v>52</v>
      </c>
      <c r="C144" s="64"/>
      <c r="D144" s="64"/>
      <c r="E144" s="64"/>
      <c r="F144" s="47"/>
      <c r="G144" s="47"/>
      <c r="H144" s="47"/>
      <c r="I144" s="47"/>
      <c r="J144" s="47"/>
      <c r="K144" s="47"/>
      <c r="L144" s="64"/>
      <c r="M144" s="64"/>
      <c r="N144" s="64"/>
      <c r="O144" s="64"/>
      <c r="P144" s="47"/>
      <c r="Q144" s="67"/>
      <c r="R144" s="67"/>
      <c r="S144" s="64"/>
      <c r="T144" s="64"/>
      <c r="U144" s="70">
        <f t="shared" ref="U144" si="133">IF(E144="Journée WE",(T144-S144)/5400,(T144-S144)/3600)</f>
        <v>0</v>
      </c>
      <c r="V144" s="58">
        <f t="shared" ref="V144" si="134">IF(E144="Journée WE",(T144-S144)/(7.5*(720-W144)),(T144-S144)/(7.5*(480-W144)))</f>
        <v>0</v>
      </c>
      <c r="W144" s="61" cm="1">
        <f t="array" ref="W144">SUM(F144:F146,H144:H146,J144:J146,L144:O146*5)</f>
        <v>0</v>
      </c>
    </row>
    <row r="145" spans="1:23" ht="15" customHeight="1" x14ac:dyDescent="0.25">
      <c r="A145" s="80"/>
      <c r="B145" s="65"/>
      <c r="C145" s="65"/>
      <c r="D145" s="65"/>
      <c r="E145" s="65"/>
      <c r="F145" s="24"/>
      <c r="G145" s="24"/>
      <c r="H145" s="24"/>
      <c r="I145" s="24"/>
      <c r="J145" s="24"/>
      <c r="K145" s="24"/>
      <c r="L145" s="65"/>
      <c r="M145" s="65"/>
      <c r="N145" s="65"/>
      <c r="O145" s="65"/>
      <c r="P145" s="24"/>
      <c r="Q145" s="68"/>
      <c r="R145" s="68"/>
      <c r="S145" s="65"/>
      <c r="T145" s="65"/>
      <c r="U145" s="71"/>
      <c r="V145" s="59"/>
      <c r="W145" s="62"/>
    </row>
    <row r="146" spans="1:23" ht="15.75" customHeight="1" thickBot="1" x14ac:dyDescent="0.3">
      <c r="A146" s="81"/>
      <c r="B146" s="66"/>
      <c r="C146" s="66"/>
      <c r="D146" s="66"/>
      <c r="E146" s="66"/>
      <c r="F146" s="48"/>
      <c r="G146" s="48"/>
      <c r="H146" s="48"/>
      <c r="I146" s="48"/>
      <c r="J146" s="48"/>
      <c r="K146" s="48"/>
      <c r="L146" s="66"/>
      <c r="M146" s="66"/>
      <c r="N146" s="66"/>
      <c r="O146" s="66"/>
      <c r="P146" s="48"/>
      <c r="Q146" s="69"/>
      <c r="R146" s="69"/>
      <c r="S146" s="66"/>
      <c r="T146" s="66"/>
      <c r="U146" s="72"/>
      <c r="V146" s="60"/>
      <c r="W146" s="63"/>
    </row>
    <row r="147" spans="1:23" ht="15" customHeight="1" x14ac:dyDescent="0.25">
      <c r="A147" s="94"/>
      <c r="B147" s="82">
        <f t="shared" ref="B147" si="135">_xlfn.ISOWEEKNUM(A147)</f>
        <v>52</v>
      </c>
      <c r="C147" s="82"/>
      <c r="D147" s="82"/>
      <c r="E147" s="82"/>
      <c r="F147" s="49"/>
      <c r="G147" s="49"/>
      <c r="H147" s="49"/>
      <c r="I147" s="49"/>
      <c r="J147" s="49"/>
      <c r="K147" s="49"/>
      <c r="L147" s="82"/>
      <c r="M147" s="82"/>
      <c r="N147" s="82"/>
      <c r="O147" s="82"/>
      <c r="P147" s="49"/>
      <c r="Q147" s="85"/>
      <c r="R147" s="85"/>
      <c r="S147" s="82"/>
      <c r="T147" s="88"/>
      <c r="U147" s="91">
        <f t="shared" ref="U147" si="136">IF(E147="Journée WE",(T147-S147)/5400,(T147-S147)/3600)</f>
        <v>0</v>
      </c>
      <c r="V147" s="73">
        <f t="shared" ref="V147" si="137">IF(E147="Journée WE",(T147-S147)/(7.5*(720-W147)),(T147-S147)/(7.5*(480-W147)))</f>
        <v>0</v>
      </c>
      <c r="W147" s="76" cm="1">
        <f t="array" ref="W147">SUM(F147:F149,H147:H149,J147:J149,L147:O149*5)</f>
        <v>0</v>
      </c>
    </row>
    <row r="148" spans="1:23" ht="15" customHeight="1" x14ac:dyDescent="0.25">
      <c r="A148" s="95"/>
      <c r="B148" s="83"/>
      <c r="C148" s="83"/>
      <c r="D148" s="83"/>
      <c r="E148" s="83"/>
      <c r="F148" s="50"/>
      <c r="G148" s="50"/>
      <c r="H148" s="26"/>
      <c r="I148" s="26"/>
      <c r="J148" s="26"/>
      <c r="K148" s="26"/>
      <c r="L148" s="83"/>
      <c r="M148" s="83"/>
      <c r="N148" s="83"/>
      <c r="O148" s="83"/>
      <c r="P148" s="26"/>
      <c r="Q148" s="86"/>
      <c r="R148" s="86"/>
      <c r="S148" s="83"/>
      <c r="T148" s="89"/>
      <c r="U148" s="92"/>
      <c r="V148" s="74"/>
      <c r="W148" s="77"/>
    </row>
    <row r="149" spans="1:23" ht="15.75" customHeight="1" thickBot="1" x14ac:dyDescent="0.3">
      <c r="A149" s="96"/>
      <c r="B149" s="84"/>
      <c r="C149" s="84"/>
      <c r="D149" s="84"/>
      <c r="E149" s="84"/>
      <c r="F149" s="51"/>
      <c r="G149" s="51"/>
      <c r="H149" s="51"/>
      <c r="I149" s="51"/>
      <c r="J149" s="51"/>
      <c r="K149" s="51"/>
      <c r="L149" s="84"/>
      <c r="M149" s="84"/>
      <c r="N149" s="84"/>
      <c r="O149" s="84"/>
      <c r="P149" s="51"/>
      <c r="Q149" s="87"/>
      <c r="R149" s="87"/>
      <c r="S149" s="84"/>
      <c r="T149" s="90"/>
      <c r="U149" s="93"/>
      <c r="V149" s="75"/>
      <c r="W149" s="78"/>
    </row>
    <row r="150" spans="1:23" ht="15" customHeight="1" x14ac:dyDescent="0.25">
      <c r="A150" s="79"/>
      <c r="B150" s="64">
        <f t="shared" ref="B150" si="138">_xlfn.ISOWEEKNUM(A150)</f>
        <v>52</v>
      </c>
      <c r="C150" s="64"/>
      <c r="D150" s="64"/>
      <c r="E150" s="64"/>
      <c r="F150" s="47"/>
      <c r="G150" s="47"/>
      <c r="H150" s="47"/>
      <c r="I150" s="47"/>
      <c r="J150" s="47"/>
      <c r="K150" s="47"/>
      <c r="L150" s="64"/>
      <c r="M150" s="64"/>
      <c r="N150" s="64"/>
      <c r="O150" s="64"/>
      <c r="P150" s="47"/>
      <c r="Q150" s="67"/>
      <c r="R150" s="67"/>
      <c r="S150" s="64"/>
      <c r="T150" s="64"/>
      <c r="U150" s="70">
        <f t="shared" ref="U150" si="139">IF(E150="Journée WE",(T150-S150)/5400,(T150-S150)/3600)</f>
        <v>0</v>
      </c>
      <c r="V150" s="58">
        <f t="shared" ref="V150" si="140">IF(E150="Journée WE",(T150-S150)/(7.5*(720-W150)),(T150-S150)/(7.5*(480-W150)))</f>
        <v>0</v>
      </c>
      <c r="W150" s="61" cm="1">
        <f t="array" ref="W150">SUM(F150:F152,H150:H152,J150:J152,L150:O152*5)</f>
        <v>0</v>
      </c>
    </row>
    <row r="151" spans="1:23" ht="15" customHeight="1" x14ac:dyDescent="0.25">
      <c r="A151" s="80"/>
      <c r="B151" s="65"/>
      <c r="C151" s="65"/>
      <c r="D151" s="65"/>
      <c r="E151" s="65"/>
      <c r="F151" s="24"/>
      <c r="G151" s="24"/>
      <c r="H151" s="24"/>
      <c r="I151" s="24"/>
      <c r="J151" s="24"/>
      <c r="K151" s="24"/>
      <c r="L151" s="65"/>
      <c r="M151" s="65"/>
      <c r="N151" s="65"/>
      <c r="O151" s="65"/>
      <c r="P151" s="24"/>
      <c r="Q151" s="68"/>
      <c r="R151" s="68"/>
      <c r="S151" s="65"/>
      <c r="T151" s="65"/>
      <c r="U151" s="71"/>
      <c r="V151" s="59"/>
      <c r="W151" s="62"/>
    </row>
    <row r="152" spans="1:23" ht="15.75" customHeight="1" thickBot="1" x14ac:dyDescent="0.3">
      <c r="A152" s="81"/>
      <c r="B152" s="66"/>
      <c r="C152" s="66"/>
      <c r="D152" s="66"/>
      <c r="E152" s="66"/>
      <c r="F152" s="48"/>
      <c r="G152" s="48"/>
      <c r="H152" s="48"/>
      <c r="I152" s="48"/>
      <c r="J152" s="48"/>
      <c r="K152" s="48"/>
      <c r="L152" s="66"/>
      <c r="M152" s="66"/>
      <c r="N152" s="66"/>
      <c r="O152" s="66"/>
      <c r="P152" s="48"/>
      <c r="Q152" s="69"/>
      <c r="R152" s="69"/>
      <c r="S152" s="66"/>
      <c r="T152" s="66"/>
      <c r="U152" s="72"/>
      <c r="V152" s="60"/>
      <c r="W152" s="63"/>
    </row>
    <row r="153" spans="1:23" ht="15" customHeight="1" x14ac:dyDescent="0.25">
      <c r="A153" s="94"/>
      <c r="B153" s="82">
        <f t="shared" ref="B153" si="141">_xlfn.ISOWEEKNUM(A153)</f>
        <v>52</v>
      </c>
      <c r="C153" s="82"/>
      <c r="D153" s="82"/>
      <c r="E153" s="82"/>
      <c r="F153" s="49"/>
      <c r="G153" s="49"/>
      <c r="H153" s="49"/>
      <c r="I153" s="49"/>
      <c r="J153" s="49"/>
      <c r="K153" s="49"/>
      <c r="L153" s="82"/>
      <c r="M153" s="82"/>
      <c r="N153" s="82"/>
      <c r="O153" s="82"/>
      <c r="P153" s="49"/>
      <c r="Q153" s="85"/>
      <c r="R153" s="85"/>
      <c r="S153" s="82"/>
      <c r="T153" s="88"/>
      <c r="U153" s="91">
        <f t="shared" ref="U153" si="142">IF(E153="Journée WE",(T153-S153)/5400,(T153-S153)/3600)</f>
        <v>0</v>
      </c>
      <c r="V153" s="73">
        <f t="shared" ref="V153" si="143">IF(E153="Journée WE",(T153-S153)/(7.5*(720-W153)),(T153-S153)/(7.5*(480-W153)))</f>
        <v>0</v>
      </c>
      <c r="W153" s="76" cm="1">
        <f t="array" ref="W153">SUM(F153:F155,H153:H155,J153:J155,L153:O155*5)</f>
        <v>0</v>
      </c>
    </row>
    <row r="154" spans="1:23" ht="15" customHeight="1" x14ac:dyDescent="0.25">
      <c r="A154" s="95"/>
      <c r="B154" s="83"/>
      <c r="C154" s="83"/>
      <c r="D154" s="83"/>
      <c r="E154" s="83"/>
      <c r="F154" s="50"/>
      <c r="G154" s="50"/>
      <c r="H154" s="26"/>
      <c r="I154" s="26"/>
      <c r="J154" s="26"/>
      <c r="K154" s="26"/>
      <c r="L154" s="83"/>
      <c r="M154" s="83"/>
      <c r="N154" s="83"/>
      <c r="O154" s="83"/>
      <c r="P154" s="26"/>
      <c r="Q154" s="86"/>
      <c r="R154" s="86"/>
      <c r="S154" s="83"/>
      <c r="T154" s="89"/>
      <c r="U154" s="92"/>
      <c r="V154" s="74"/>
      <c r="W154" s="77"/>
    </row>
    <row r="155" spans="1:23" ht="15.75" customHeight="1" thickBot="1" x14ac:dyDescent="0.3">
      <c r="A155" s="96"/>
      <c r="B155" s="84"/>
      <c r="C155" s="84"/>
      <c r="D155" s="84"/>
      <c r="E155" s="84"/>
      <c r="F155" s="51"/>
      <c r="G155" s="51"/>
      <c r="H155" s="51"/>
      <c r="I155" s="51"/>
      <c r="J155" s="51"/>
      <c r="K155" s="51"/>
      <c r="L155" s="84"/>
      <c r="M155" s="84"/>
      <c r="N155" s="84"/>
      <c r="O155" s="84"/>
      <c r="P155" s="51"/>
      <c r="Q155" s="87"/>
      <c r="R155" s="87"/>
      <c r="S155" s="84"/>
      <c r="T155" s="90"/>
      <c r="U155" s="93"/>
      <c r="V155" s="75"/>
      <c r="W155" s="78"/>
    </row>
    <row r="156" spans="1:23" ht="15" customHeight="1" x14ac:dyDescent="0.25">
      <c r="A156" s="79"/>
      <c r="B156" s="64">
        <f t="shared" ref="B156" si="144">_xlfn.ISOWEEKNUM(A156)</f>
        <v>52</v>
      </c>
      <c r="C156" s="64"/>
      <c r="D156" s="64"/>
      <c r="E156" s="64"/>
      <c r="F156" s="47"/>
      <c r="G156" s="47"/>
      <c r="H156" s="47"/>
      <c r="I156" s="47"/>
      <c r="J156" s="47"/>
      <c r="K156" s="47"/>
      <c r="L156" s="64"/>
      <c r="M156" s="64"/>
      <c r="N156" s="64"/>
      <c r="O156" s="64"/>
      <c r="P156" s="47"/>
      <c r="Q156" s="67"/>
      <c r="R156" s="67"/>
      <c r="S156" s="64"/>
      <c r="T156" s="64"/>
      <c r="U156" s="70">
        <f t="shared" ref="U156" si="145">IF(E156="Journée WE",(T156-S156)/5400,(T156-S156)/3600)</f>
        <v>0</v>
      </c>
      <c r="V156" s="58">
        <f t="shared" ref="V156" si="146">IF(E156="Journée WE",(T156-S156)/(7.5*(720-W156)),(T156-S156)/(7.5*(480-W156)))</f>
        <v>0</v>
      </c>
      <c r="W156" s="61" cm="1">
        <f t="array" ref="W156">SUM(F156:F158,H156:H158,J156:J158,L156:O158*5)</f>
        <v>0</v>
      </c>
    </row>
    <row r="157" spans="1:23" ht="15" customHeight="1" x14ac:dyDescent="0.25">
      <c r="A157" s="80"/>
      <c r="B157" s="65"/>
      <c r="C157" s="65"/>
      <c r="D157" s="65"/>
      <c r="E157" s="65"/>
      <c r="F157" s="24"/>
      <c r="G157" s="24"/>
      <c r="H157" s="24"/>
      <c r="I157" s="24"/>
      <c r="J157" s="24"/>
      <c r="K157" s="24"/>
      <c r="L157" s="65"/>
      <c r="M157" s="65"/>
      <c r="N157" s="65"/>
      <c r="O157" s="65"/>
      <c r="P157" s="24"/>
      <c r="Q157" s="68"/>
      <c r="R157" s="68"/>
      <c r="S157" s="65"/>
      <c r="T157" s="65"/>
      <c r="U157" s="71"/>
      <c r="V157" s="59"/>
      <c r="W157" s="62"/>
    </row>
    <row r="158" spans="1:23" ht="15.75" customHeight="1" thickBot="1" x14ac:dyDescent="0.3">
      <c r="A158" s="81"/>
      <c r="B158" s="66"/>
      <c r="C158" s="66"/>
      <c r="D158" s="66"/>
      <c r="E158" s="66"/>
      <c r="F158" s="48"/>
      <c r="G158" s="48"/>
      <c r="H158" s="48"/>
      <c r="I158" s="48"/>
      <c r="J158" s="48"/>
      <c r="K158" s="48"/>
      <c r="L158" s="66"/>
      <c r="M158" s="66"/>
      <c r="N158" s="66"/>
      <c r="O158" s="66"/>
      <c r="P158" s="48"/>
      <c r="Q158" s="69"/>
      <c r="R158" s="69"/>
      <c r="S158" s="66"/>
      <c r="T158" s="66"/>
      <c r="U158" s="72"/>
      <c r="V158" s="60"/>
      <c r="W158" s="63"/>
    </row>
    <row r="159" spans="1:23" ht="15" customHeight="1" x14ac:dyDescent="0.25">
      <c r="A159" s="94"/>
      <c r="B159" s="82">
        <f t="shared" ref="B159" si="147">_xlfn.ISOWEEKNUM(A159)</f>
        <v>52</v>
      </c>
      <c r="C159" s="82"/>
      <c r="D159" s="82"/>
      <c r="E159" s="82"/>
      <c r="F159" s="49"/>
      <c r="G159" s="49"/>
      <c r="H159" s="49"/>
      <c r="I159" s="49"/>
      <c r="J159" s="49"/>
      <c r="K159" s="49"/>
      <c r="L159" s="82"/>
      <c r="M159" s="82"/>
      <c r="N159" s="82"/>
      <c r="O159" s="82"/>
      <c r="P159" s="49"/>
      <c r="Q159" s="85"/>
      <c r="R159" s="85"/>
      <c r="S159" s="82"/>
      <c r="T159" s="88"/>
      <c r="U159" s="91">
        <f t="shared" ref="U159" si="148">IF(E159="Journée WE",(T159-S159)/5400,(T159-S159)/3600)</f>
        <v>0</v>
      </c>
      <c r="V159" s="73">
        <f t="shared" ref="V159" si="149">IF(E159="Journée WE",(T159-S159)/(7.5*(720-W159)),(T159-S159)/(7.5*(480-W159)))</f>
        <v>0</v>
      </c>
      <c r="W159" s="76" cm="1">
        <f t="array" ref="W159">SUM(F159:F161,H159:H161,J159:J161,L159:O161*5)</f>
        <v>0</v>
      </c>
    </row>
    <row r="160" spans="1:23" ht="15" customHeight="1" x14ac:dyDescent="0.25">
      <c r="A160" s="95"/>
      <c r="B160" s="83"/>
      <c r="C160" s="83"/>
      <c r="D160" s="83"/>
      <c r="E160" s="83"/>
      <c r="F160" s="50"/>
      <c r="G160" s="50"/>
      <c r="H160" s="26"/>
      <c r="I160" s="26"/>
      <c r="J160" s="26"/>
      <c r="K160" s="26"/>
      <c r="L160" s="83"/>
      <c r="M160" s="83"/>
      <c r="N160" s="83"/>
      <c r="O160" s="83"/>
      <c r="P160" s="26"/>
      <c r="Q160" s="86"/>
      <c r="R160" s="86"/>
      <c r="S160" s="83"/>
      <c r="T160" s="89"/>
      <c r="U160" s="92"/>
      <c r="V160" s="74"/>
      <c r="W160" s="77"/>
    </row>
    <row r="161" spans="1:23" ht="15.75" customHeight="1" thickBot="1" x14ac:dyDescent="0.3">
      <c r="A161" s="96"/>
      <c r="B161" s="84"/>
      <c r="C161" s="84"/>
      <c r="D161" s="84"/>
      <c r="E161" s="84"/>
      <c r="F161" s="51"/>
      <c r="G161" s="51"/>
      <c r="H161" s="51"/>
      <c r="I161" s="51"/>
      <c r="J161" s="51"/>
      <c r="K161" s="51"/>
      <c r="L161" s="84"/>
      <c r="M161" s="84"/>
      <c r="N161" s="84"/>
      <c r="O161" s="84"/>
      <c r="P161" s="51"/>
      <c r="Q161" s="87"/>
      <c r="R161" s="87"/>
      <c r="S161" s="84"/>
      <c r="T161" s="90"/>
      <c r="U161" s="93"/>
      <c r="V161" s="75"/>
      <c r="W161" s="78"/>
    </row>
    <row r="162" spans="1:23" ht="15" customHeight="1" x14ac:dyDescent="0.25">
      <c r="A162" s="79"/>
      <c r="B162" s="64">
        <f t="shared" ref="B162" si="150">_xlfn.ISOWEEKNUM(A162)</f>
        <v>52</v>
      </c>
      <c r="C162" s="64"/>
      <c r="D162" s="64"/>
      <c r="E162" s="64"/>
      <c r="F162" s="47"/>
      <c r="G162" s="47"/>
      <c r="H162" s="47"/>
      <c r="I162" s="47"/>
      <c r="J162" s="47"/>
      <c r="K162" s="47"/>
      <c r="L162" s="64"/>
      <c r="M162" s="64"/>
      <c r="N162" s="64"/>
      <c r="O162" s="64"/>
      <c r="P162" s="47"/>
      <c r="Q162" s="67"/>
      <c r="R162" s="67"/>
      <c r="S162" s="64"/>
      <c r="T162" s="64"/>
      <c r="U162" s="70">
        <f t="shared" ref="U162" si="151">IF(E162="Journée WE",(T162-S162)/5400,(T162-S162)/3600)</f>
        <v>0</v>
      </c>
      <c r="V162" s="58">
        <f t="shared" ref="V162" si="152">IF(E162="Journée WE",(T162-S162)/(7.5*(720-W162)),(T162-S162)/(7.5*(480-W162)))</f>
        <v>0</v>
      </c>
      <c r="W162" s="61" cm="1">
        <f t="array" ref="W162">SUM(F162:F164,H162:H164,J162:J164,L162:O164*5)</f>
        <v>0</v>
      </c>
    </row>
    <row r="163" spans="1:23" ht="15" customHeight="1" x14ac:dyDescent="0.25">
      <c r="A163" s="80"/>
      <c r="B163" s="65"/>
      <c r="C163" s="65"/>
      <c r="D163" s="65"/>
      <c r="E163" s="65"/>
      <c r="F163" s="24"/>
      <c r="G163" s="24"/>
      <c r="H163" s="24"/>
      <c r="I163" s="24"/>
      <c r="J163" s="24"/>
      <c r="K163" s="24"/>
      <c r="L163" s="65"/>
      <c r="M163" s="65"/>
      <c r="N163" s="65"/>
      <c r="O163" s="65"/>
      <c r="P163" s="24"/>
      <c r="Q163" s="68"/>
      <c r="R163" s="68"/>
      <c r="S163" s="65"/>
      <c r="T163" s="65"/>
      <c r="U163" s="71"/>
      <c r="V163" s="59"/>
      <c r="W163" s="62"/>
    </row>
    <row r="164" spans="1:23" ht="15.75" customHeight="1" thickBot="1" x14ac:dyDescent="0.3">
      <c r="A164" s="81"/>
      <c r="B164" s="66"/>
      <c r="C164" s="66"/>
      <c r="D164" s="66"/>
      <c r="E164" s="66"/>
      <c r="F164" s="48"/>
      <c r="G164" s="48"/>
      <c r="H164" s="48"/>
      <c r="I164" s="48"/>
      <c r="J164" s="48"/>
      <c r="K164" s="48"/>
      <c r="L164" s="66"/>
      <c r="M164" s="66"/>
      <c r="N164" s="66"/>
      <c r="O164" s="66"/>
      <c r="P164" s="48"/>
      <c r="Q164" s="69"/>
      <c r="R164" s="69"/>
      <c r="S164" s="66"/>
      <c r="T164" s="66"/>
      <c r="U164" s="72"/>
      <c r="V164" s="60"/>
      <c r="W164" s="63"/>
    </row>
    <row r="165" spans="1:23" ht="15" customHeight="1" x14ac:dyDescent="0.25">
      <c r="A165" s="94"/>
      <c r="B165" s="82">
        <f t="shared" ref="B165" si="153">_xlfn.ISOWEEKNUM(A165)</f>
        <v>52</v>
      </c>
      <c r="C165" s="82"/>
      <c r="D165" s="82"/>
      <c r="E165" s="82"/>
      <c r="F165" s="49"/>
      <c r="G165" s="49"/>
      <c r="H165" s="49"/>
      <c r="I165" s="49"/>
      <c r="J165" s="49"/>
      <c r="K165" s="49"/>
      <c r="L165" s="82"/>
      <c r="M165" s="82"/>
      <c r="N165" s="82"/>
      <c r="O165" s="82"/>
      <c r="P165" s="49"/>
      <c r="Q165" s="85"/>
      <c r="R165" s="85"/>
      <c r="S165" s="82"/>
      <c r="T165" s="88"/>
      <c r="U165" s="91">
        <f t="shared" ref="U165" si="154">IF(E165="Journée WE",(T165-S165)/5400,(T165-S165)/3600)</f>
        <v>0</v>
      </c>
      <c r="V165" s="73">
        <f t="shared" ref="V165" si="155">IF(E165="Journée WE",(T165-S165)/(7.5*(720-W165)),(T165-S165)/(7.5*(480-W165)))</f>
        <v>0</v>
      </c>
      <c r="W165" s="76" cm="1">
        <f t="array" ref="W165">SUM(F165:F167,H165:H167,J165:J167,L165:O167*5)</f>
        <v>0</v>
      </c>
    </row>
    <row r="166" spans="1:23" ht="15" customHeight="1" x14ac:dyDescent="0.25">
      <c r="A166" s="95"/>
      <c r="B166" s="83"/>
      <c r="C166" s="83"/>
      <c r="D166" s="83"/>
      <c r="E166" s="83"/>
      <c r="F166" s="50"/>
      <c r="G166" s="50"/>
      <c r="H166" s="26"/>
      <c r="I166" s="26"/>
      <c r="J166" s="26"/>
      <c r="K166" s="26"/>
      <c r="L166" s="83"/>
      <c r="M166" s="83"/>
      <c r="N166" s="83"/>
      <c r="O166" s="83"/>
      <c r="P166" s="26"/>
      <c r="Q166" s="86"/>
      <c r="R166" s="86"/>
      <c r="S166" s="83"/>
      <c r="T166" s="89"/>
      <c r="U166" s="92"/>
      <c r="V166" s="74"/>
      <c r="W166" s="77"/>
    </row>
    <row r="167" spans="1:23" ht="15.75" customHeight="1" thickBot="1" x14ac:dyDescent="0.3">
      <c r="A167" s="96"/>
      <c r="B167" s="84"/>
      <c r="C167" s="84"/>
      <c r="D167" s="84"/>
      <c r="E167" s="84"/>
      <c r="F167" s="51"/>
      <c r="G167" s="51"/>
      <c r="H167" s="51"/>
      <c r="I167" s="51"/>
      <c r="J167" s="51"/>
      <c r="K167" s="51"/>
      <c r="L167" s="84"/>
      <c r="M167" s="84"/>
      <c r="N167" s="84"/>
      <c r="O167" s="84"/>
      <c r="P167" s="51"/>
      <c r="Q167" s="87"/>
      <c r="R167" s="87"/>
      <c r="S167" s="84"/>
      <c r="T167" s="90"/>
      <c r="U167" s="93"/>
      <c r="V167" s="75"/>
      <c r="W167" s="78"/>
    </row>
    <row r="168" spans="1:23" ht="15" customHeight="1" x14ac:dyDescent="0.25">
      <c r="A168" s="79"/>
      <c r="B168" s="64">
        <f t="shared" ref="B168" si="156">_xlfn.ISOWEEKNUM(A168)</f>
        <v>52</v>
      </c>
      <c r="C168" s="64"/>
      <c r="D168" s="64"/>
      <c r="E168" s="64"/>
      <c r="F168" s="47"/>
      <c r="G168" s="47"/>
      <c r="H168" s="47"/>
      <c r="I168" s="47"/>
      <c r="J168" s="47"/>
      <c r="K168" s="47"/>
      <c r="L168" s="64"/>
      <c r="M168" s="64"/>
      <c r="N168" s="64"/>
      <c r="O168" s="64"/>
      <c r="P168" s="47"/>
      <c r="Q168" s="67"/>
      <c r="R168" s="67"/>
      <c r="S168" s="64"/>
      <c r="T168" s="64"/>
      <c r="U168" s="70">
        <f t="shared" ref="U168" si="157">IF(E168="Journée WE",(T168-S168)/5400,(T168-S168)/3600)</f>
        <v>0</v>
      </c>
      <c r="V168" s="58">
        <f t="shared" ref="V168" si="158">IF(E168="Journée WE",(T168-S168)/(7.5*(720-W168)),(T168-S168)/(7.5*(480-W168)))</f>
        <v>0</v>
      </c>
      <c r="W168" s="61" cm="1">
        <f t="array" ref="W168">SUM(F168:F170,H168:H170,J168:J170,L168:O170*5)</f>
        <v>0</v>
      </c>
    </row>
    <row r="169" spans="1:23" ht="15" customHeight="1" x14ac:dyDescent="0.25">
      <c r="A169" s="80"/>
      <c r="B169" s="65"/>
      <c r="C169" s="65"/>
      <c r="D169" s="65"/>
      <c r="E169" s="65"/>
      <c r="F169" s="24"/>
      <c r="G169" s="24"/>
      <c r="H169" s="24"/>
      <c r="I169" s="24"/>
      <c r="J169" s="24"/>
      <c r="K169" s="24"/>
      <c r="L169" s="65"/>
      <c r="M169" s="65"/>
      <c r="N169" s="65"/>
      <c r="O169" s="65"/>
      <c r="P169" s="24"/>
      <c r="Q169" s="68"/>
      <c r="R169" s="68"/>
      <c r="S169" s="65"/>
      <c r="T169" s="65"/>
      <c r="U169" s="71"/>
      <c r="V169" s="59"/>
      <c r="W169" s="62"/>
    </row>
    <row r="170" spans="1:23" ht="15.75" customHeight="1" thickBot="1" x14ac:dyDescent="0.3">
      <c r="A170" s="81"/>
      <c r="B170" s="66"/>
      <c r="C170" s="66"/>
      <c r="D170" s="66"/>
      <c r="E170" s="66"/>
      <c r="F170" s="48"/>
      <c r="G170" s="48"/>
      <c r="H170" s="48"/>
      <c r="I170" s="48"/>
      <c r="J170" s="48"/>
      <c r="K170" s="48"/>
      <c r="L170" s="66"/>
      <c r="M170" s="66"/>
      <c r="N170" s="66"/>
      <c r="O170" s="66"/>
      <c r="P170" s="48"/>
      <c r="Q170" s="69"/>
      <c r="R170" s="69"/>
      <c r="S170" s="66"/>
      <c r="T170" s="66"/>
      <c r="U170" s="72"/>
      <c r="V170" s="60"/>
      <c r="W170" s="63"/>
    </row>
    <row r="171" spans="1:23" ht="15" customHeight="1" x14ac:dyDescent="0.25">
      <c r="A171" s="94"/>
      <c r="B171" s="82">
        <f t="shared" ref="B171" si="159">_xlfn.ISOWEEKNUM(A171)</f>
        <v>52</v>
      </c>
      <c r="C171" s="82"/>
      <c r="D171" s="82"/>
      <c r="E171" s="82"/>
      <c r="F171" s="49"/>
      <c r="G171" s="49"/>
      <c r="H171" s="49"/>
      <c r="I171" s="49"/>
      <c r="J171" s="49"/>
      <c r="K171" s="49"/>
      <c r="L171" s="82"/>
      <c r="M171" s="82"/>
      <c r="N171" s="82"/>
      <c r="O171" s="82"/>
      <c r="P171" s="49"/>
      <c r="Q171" s="85"/>
      <c r="R171" s="85"/>
      <c r="S171" s="82"/>
      <c r="T171" s="88"/>
      <c r="U171" s="91">
        <f t="shared" ref="U171" si="160">IF(E171="Journée WE",(T171-S171)/5400,(T171-S171)/3600)</f>
        <v>0</v>
      </c>
      <c r="V171" s="73">
        <f t="shared" ref="V171" si="161">IF(E171="Journée WE",(T171-S171)/(7.5*(720-W171)),(T171-S171)/(7.5*(480-W171)))</f>
        <v>0</v>
      </c>
      <c r="W171" s="76" cm="1">
        <f t="array" ref="W171">SUM(F171:F173,H171:H173,J171:J173,L171:O173*5)</f>
        <v>0</v>
      </c>
    </row>
    <row r="172" spans="1:23" ht="15" customHeight="1" x14ac:dyDescent="0.25">
      <c r="A172" s="95"/>
      <c r="B172" s="83"/>
      <c r="C172" s="83"/>
      <c r="D172" s="83"/>
      <c r="E172" s="83"/>
      <c r="F172" s="50"/>
      <c r="G172" s="50"/>
      <c r="H172" s="26"/>
      <c r="I172" s="26"/>
      <c r="J172" s="26"/>
      <c r="K172" s="26"/>
      <c r="L172" s="83"/>
      <c r="M172" s="83"/>
      <c r="N172" s="83"/>
      <c r="O172" s="83"/>
      <c r="P172" s="26"/>
      <c r="Q172" s="86"/>
      <c r="R172" s="86"/>
      <c r="S172" s="83"/>
      <c r="T172" s="89"/>
      <c r="U172" s="92"/>
      <c r="V172" s="74"/>
      <c r="W172" s="77"/>
    </row>
    <row r="173" spans="1:23" ht="15.75" customHeight="1" thickBot="1" x14ac:dyDescent="0.3">
      <c r="A173" s="96"/>
      <c r="B173" s="84"/>
      <c r="C173" s="84"/>
      <c r="D173" s="84"/>
      <c r="E173" s="84"/>
      <c r="F173" s="51"/>
      <c r="G173" s="51"/>
      <c r="H173" s="51"/>
      <c r="I173" s="51"/>
      <c r="J173" s="51"/>
      <c r="K173" s="51"/>
      <c r="L173" s="84"/>
      <c r="M173" s="84"/>
      <c r="N173" s="84"/>
      <c r="O173" s="84"/>
      <c r="P173" s="51"/>
      <c r="Q173" s="87"/>
      <c r="R173" s="87"/>
      <c r="S173" s="84"/>
      <c r="T173" s="90"/>
      <c r="U173" s="93"/>
      <c r="V173" s="75"/>
      <c r="W173" s="78"/>
    </row>
    <row r="174" spans="1:23" ht="15" customHeight="1" x14ac:dyDescent="0.25">
      <c r="A174" s="79"/>
      <c r="B174" s="64">
        <f t="shared" ref="B174" si="162">_xlfn.ISOWEEKNUM(A174)</f>
        <v>52</v>
      </c>
      <c r="C174" s="64"/>
      <c r="D174" s="64"/>
      <c r="E174" s="64"/>
      <c r="F174" s="47"/>
      <c r="G174" s="47"/>
      <c r="H174" s="47"/>
      <c r="I174" s="47"/>
      <c r="J174" s="47"/>
      <c r="K174" s="47"/>
      <c r="L174" s="64"/>
      <c r="M174" s="64"/>
      <c r="N174" s="64"/>
      <c r="O174" s="64"/>
      <c r="P174" s="47"/>
      <c r="Q174" s="67"/>
      <c r="R174" s="67"/>
      <c r="S174" s="64"/>
      <c r="T174" s="64"/>
      <c r="U174" s="70">
        <f t="shared" ref="U174" si="163">IF(E174="Journée WE",(T174-S174)/5400,(T174-S174)/3600)</f>
        <v>0</v>
      </c>
      <c r="V174" s="58">
        <f t="shared" ref="V174" si="164">IF(E174="Journée WE",(T174-S174)/(7.5*(720-W174)),(T174-S174)/(7.5*(480-W174)))</f>
        <v>0</v>
      </c>
      <c r="W174" s="61" cm="1">
        <f t="array" ref="W174">SUM(F174:F176,H174:H176,J174:J176,L174:O176*5)</f>
        <v>0</v>
      </c>
    </row>
    <row r="175" spans="1:23" ht="15" customHeight="1" x14ac:dyDescent="0.25">
      <c r="A175" s="80"/>
      <c r="B175" s="65"/>
      <c r="C175" s="65"/>
      <c r="D175" s="65"/>
      <c r="E175" s="65"/>
      <c r="F175" s="24"/>
      <c r="G175" s="24"/>
      <c r="H175" s="24"/>
      <c r="I175" s="24"/>
      <c r="J175" s="24"/>
      <c r="K175" s="24"/>
      <c r="L175" s="65"/>
      <c r="M175" s="65"/>
      <c r="N175" s="65"/>
      <c r="O175" s="65"/>
      <c r="P175" s="24"/>
      <c r="Q175" s="68"/>
      <c r="R175" s="68"/>
      <c r="S175" s="65"/>
      <c r="T175" s="65"/>
      <c r="U175" s="71"/>
      <c r="V175" s="59"/>
      <c r="W175" s="62"/>
    </row>
    <row r="176" spans="1:23" ht="15.75" customHeight="1" thickBot="1" x14ac:dyDescent="0.3">
      <c r="A176" s="81"/>
      <c r="B176" s="66"/>
      <c r="C176" s="66"/>
      <c r="D176" s="66"/>
      <c r="E176" s="66"/>
      <c r="F176" s="48"/>
      <c r="G176" s="48"/>
      <c r="H176" s="48"/>
      <c r="I176" s="48"/>
      <c r="J176" s="48"/>
      <c r="K176" s="48"/>
      <c r="L176" s="66"/>
      <c r="M176" s="66"/>
      <c r="N176" s="66"/>
      <c r="O176" s="66"/>
      <c r="P176" s="48"/>
      <c r="Q176" s="69"/>
      <c r="R176" s="69"/>
      <c r="S176" s="66"/>
      <c r="T176" s="66"/>
      <c r="U176" s="72"/>
      <c r="V176" s="60"/>
      <c r="W176" s="63"/>
    </row>
    <row r="177" spans="1:23" ht="15" customHeight="1" x14ac:dyDescent="0.25">
      <c r="A177" s="94"/>
      <c r="B177" s="82">
        <f t="shared" ref="B177" si="165">_xlfn.ISOWEEKNUM(A177)</f>
        <v>52</v>
      </c>
      <c r="C177" s="82"/>
      <c r="D177" s="82"/>
      <c r="E177" s="82"/>
      <c r="F177" s="49"/>
      <c r="G177" s="49"/>
      <c r="H177" s="49"/>
      <c r="I177" s="49"/>
      <c r="J177" s="49"/>
      <c r="K177" s="49"/>
      <c r="L177" s="82"/>
      <c r="M177" s="82"/>
      <c r="N177" s="82"/>
      <c r="O177" s="82"/>
      <c r="P177" s="49"/>
      <c r="Q177" s="85"/>
      <c r="R177" s="85"/>
      <c r="S177" s="82"/>
      <c r="T177" s="88"/>
      <c r="U177" s="91">
        <f t="shared" ref="U177" si="166">IF(E177="Journée WE",(T177-S177)/5400,(T177-S177)/3600)</f>
        <v>0</v>
      </c>
      <c r="V177" s="73">
        <f t="shared" ref="V177" si="167">IF(E177="Journée WE",(T177-S177)/(7.5*(720-W177)),(T177-S177)/(7.5*(480-W177)))</f>
        <v>0</v>
      </c>
      <c r="W177" s="76" cm="1">
        <f t="array" ref="W177">SUM(F177:F179,H177:H179,J177:J179,L177:O179*5)</f>
        <v>0</v>
      </c>
    </row>
    <row r="178" spans="1:23" ht="15" customHeight="1" x14ac:dyDescent="0.25">
      <c r="A178" s="95"/>
      <c r="B178" s="83"/>
      <c r="C178" s="83"/>
      <c r="D178" s="83"/>
      <c r="E178" s="83"/>
      <c r="F178" s="50"/>
      <c r="G178" s="50"/>
      <c r="H178" s="26"/>
      <c r="I178" s="26"/>
      <c r="J178" s="26"/>
      <c r="K178" s="26"/>
      <c r="L178" s="83"/>
      <c r="M178" s="83"/>
      <c r="N178" s="83"/>
      <c r="O178" s="83"/>
      <c r="P178" s="26"/>
      <c r="Q178" s="86"/>
      <c r="R178" s="86"/>
      <c r="S178" s="83"/>
      <c r="T178" s="89"/>
      <c r="U178" s="92"/>
      <c r="V178" s="74"/>
      <c r="W178" s="77"/>
    </row>
    <row r="179" spans="1:23" ht="15.75" customHeight="1" thickBot="1" x14ac:dyDescent="0.3">
      <c r="A179" s="96"/>
      <c r="B179" s="84"/>
      <c r="C179" s="84"/>
      <c r="D179" s="84"/>
      <c r="E179" s="84"/>
      <c r="F179" s="51"/>
      <c r="G179" s="51"/>
      <c r="H179" s="51"/>
      <c r="I179" s="51"/>
      <c r="J179" s="51"/>
      <c r="K179" s="51"/>
      <c r="L179" s="84"/>
      <c r="M179" s="84"/>
      <c r="N179" s="84"/>
      <c r="O179" s="84"/>
      <c r="P179" s="51"/>
      <c r="Q179" s="87"/>
      <c r="R179" s="87"/>
      <c r="S179" s="84"/>
      <c r="T179" s="90"/>
      <c r="U179" s="93"/>
      <c r="V179" s="75"/>
      <c r="W179" s="78"/>
    </row>
    <row r="180" spans="1:23" ht="15" customHeight="1" x14ac:dyDescent="0.25">
      <c r="A180" s="79"/>
      <c r="B180" s="64">
        <f t="shared" ref="B180" si="168">_xlfn.ISOWEEKNUM(A180)</f>
        <v>52</v>
      </c>
      <c r="C180" s="64"/>
      <c r="D180" s="64"/>
      <c r="E180" s="64"/>
      <c r="F180" s="47"/>
      <c r="G180" s="47"/>
      <c r="H180" s="47"/>
      <c r="I180" s="47"/>
      <c r="J180" s="47"/>
      <c r="K180" s="47"/>
      <c r="L180" s="64"/>
      <c r="M180" s="64"/>
      <c r="N180" s="64"/>
      <c r="O180" s="64"/>
      <c r="P180" s="47"/>
      <c r="Q180" s="67"/>
      <c r="R180" s="67"/>
      <c r="S180" s="64"/>
      <c r="T180" s="64"/>
      <c r="U180" s="70">
        <f t="shared" ref="U180" si="169">IF(E180="Journée WE",(T180-S180)/5400,(T180-S180)/3600)</f>
        <v>0</v>
      </c>
      <c r="V180" s="58">
        <f t="shared" ref="V180" si="170">IF(E180="Journée WE",(T180-S180)/(7.5*(720-W180)),(T180-S180)/(7.5*(480-W180)))</f>
        <v>0</v>
      </c>
      <c r="W180" s="61" cm="1">
        <f t="array" ref="W180">SUM(F180:F182,H180:H182,J180:J182,L180:O182*5)</f>
        <v>0</v>
      </c>
    </row>
    <row r="181" spans="1:23" ht="15" customHeight="1" x14ac:dyDescent="0.25">
      <c r="A181" s="80"/>
      <c r="B181" s="65"/>
      <c r="C181" s="65"/>
      <c r="D181" s="65"/>
      <c r="E181" s="65"/>
      <c r="F181" s="24"/>
      <c r="G181" s="24"/>
      <c r="H181" s="24"/>
      <c r="I181" s="24"/>
      <c r="J181" s="24"/>
      <c r="K181" s="24"/>
      <c r="L181" s="65"/>
      <c r="M181" s="65"/>
      <c r="N181" s="65"/>
      <c r="O181" s="65"/>
      <c r="P181" s="24"/>
      <c r="Q181" s="68"/>
      <c r="R181" s="68"/>
      <c r="S181" s="65"/>
      <c r="T181" s="65"/>
      <c r="U181" s="71"/>
      <c r="V181" s="59"/>
      <c r="W181" s="62"/>
    </row>
    <row r="182" spans="1:23" ht="15.75" customHeight="1" thickBot="1" x14ac:dyDescent="0.3">
      <c r="A182" s="81"/>
      <c r="B182" s="66"/>
      <c r="C182" s="66"/>
      <c r="D182" s="66"/>
      <c r="E182" s="66"/>
      <c r="F182" s="48"/>
      <c r="G182" s="48"/>
      <c r="H182" s="48"/>
      <c r="I182" s="48"/>
      <c r="J182" s="48"/>
      <c r="K182" s="48"/>
      <c r="L182" s="66"/>
      <c r="M182" s="66"/>
      <c r="N182" s="66"/>
      <c r="O182" s="66"/>
      <c r="P182" s="48"/>
      <c r="Q182" s="69"/>
      <c r="R182" s="69"/>
      <c r="S182" s="66"/>
      <c r="T182" s="66"/>
      <c r="U182" s="72"/>
      <c r="V182" s="60"/>
      <c r="W182" s="63"/>
    </row>
    <row r="183" spans="1:23" ht="15" customHeight="1" x14ac:dyDescent="0.25">
      <c r="A183" s="94"/>
      <c r="B183" s="82">
        <f t="shared" ref="B183" si="171">_xlfn.ISOWEEKNUM(A183)</f>
        <v>52</v>
      </c>
      <c r="C183" s="82"/>
      <c r="D183" s="82"/>
      <c r="E183" s="82"/>
      <c r="F183" s="49"/>
      <c r="G183" s="49"/>
      <c r="H183" s="49"/>
      <c r="I183" s="49"/>
      <c r="J183" s="49"/>
      <c r="K183" s="49"/>
      <c r="L183" s="82"/>
      <c r="M183" s="82"/>
      <c r="N183" s="82"/>
      <c r="O183" s="82"/>
      <c r="P183" s="49"/>
      <c r="Q183" s="85"/>
      <c r="R183" s="85"/>
      <c r="S183" s="82"/>
      <c r="T183" s="88"/>
      <c r="U183" s="91">
        <f t="shared" ref="U183" si="172">IF(E183="Journée WE",(T183-S183)/5400,(T183-S183)/3600)</f>
        <v>0</v>
      </c>
      <c r="V183" s="73">
        <f t="shared" ref="V183" si="173">IF(E183="Journée WE",(T183-S183)/(7.5*(720-W183)),(T183-S183)/(7.5*(480-W183)))</f>
        <v>0</v>
      </c>
      <c r="W183" s="76" cm="1">
        <f t="array" ref="W183">SUM(F183:F185,H183:H185,J183:J185,L183:O185*5)</f>
        <v>0</v>
      </c>
    </row>
    <row r="184" spans="1:23" ht="15" customHeight="1" x14ac:dyDescent="0.25">
      <c r="A184" s="95"/>
      <c r="B184" s="83"/>
      <c r="C184" s="83"/>
      <c r="D184" s="83"/>
      <c r="E184" s="83"/>
      <c r="F184" s="50"/>
      <c r="G184" s="50"/>
      <c r="H184" s="26"/>
      <c r="I184" s="26"/>
      <c r="J184" s="26"/>
      <c r="K184" s="26"/>
      <c r="L184" s="83"/>
      <c r="M184" s="83"/>
      <c r="N184" s="83"/>
      <c r="O184" s="83"/>
      <c r="P184" s="26"/>
      <c r="Q184" s="86"/>
      <c r="R184" s="86"/>
      <c r="S184" s="83"/>
      <c r="T184" s="89"/>
      <c r="U184" s="92"/>
      <c r="V184" s="74"/>
      <c r="W184" s="77"/>
    </row>
    <row r="185" spans="1:23" ht="15.75" customHeight="1" thickBot="1" x14ac:dyDescent="0.3">
      <c r="A185" s="96"/>
      <c r="B185" s="84"/>
      <c r="C185" s="84"/>
      <c r="D185" s="84"/>
      <c r="E185" s="84"/>
      <c r="F185" s="51"/>
      <c r="G185" s="51"/>
      <c r="H185" s="51"/>
      <c r="I185" s="51"/>
      <c r="J185" s="51"/>
      <c r="K185" s="51"/>
      <c r="L185" s="84"/>
      <c r="M185" s="84"/>
      <c r="N185" s="84"/>
      <c r="O185" s="84"/>
      <c r="P185" s="51"/>
      <c r="Q185" s="87"/>
      <c r="R185" s="87"/>
      <c r="S185" s="84"/>
      <c r="T185" s="90"/>
      <c r="U185" s="93"/>
      <c r="V185" s="75"/>
      <c r="W185" s="78"/>
    </row>
    <row r="186" spans="1:23" ht="15" customHeight="1" x14ac:dyDescent="0.25">
      <c r="A186" s="79"/>
      <c r="B186" s="64">
        <f t="shared" ref="B186" si="174">_xlfn.ISOWEEKNUM(A186)</f>
        <v>52</v>
      </c>
      <c r="C186" s="64"/>
      <c r="D186" s="64"/>
      <c r="E186" s="64"/>
      <c r="F186" s="47"/>
      <c r="G186" s="47"/>
      <c r="H186" s="47"/>
      <c r="I186" s="47"/>
      <c r="J186" s="47"/>
      <c r="K186" s="47"/>
      <c r="L186" s="64"/>
      <c r="M186" s="64"/>
      <c r="N186" s="64"/>
      <c r="O186" s="64"/>
      <c r="P186" s="47"/>
      <c r="Q186" s="67"/>
      <c r="R186" s="67"/>
      <c r="S186" s="64"/>
      <c r="T186" s="64"/>
      <c r="U186" s="70">
        <f t="shared" ref="U186" si="175">IF(E186="Journée WE",(T186-S186)/5400,(T186-S186)/3600)</f>
        <v>0</v>
      </c>
      <c r="V186" s="58">
        <f t="shared" ref="V186" si="176">IF(E186="Journée WE",(T186-S186)/(7.5*(720-W186)),(T186-S186)/(7.5*(480-W186)))</f>
        <v>0</v>
      </c>
      <c r="W186" s="61" cm="1">
        <f t="array" ref="W186">SUM(F186:F188,H186:H188,J186:J188,L186:O188*5)</f>
        <v>0</v>
      </c>
    </row>
    <row r="187" spans="1:23" ht="15" customHeight="1" x14ac:dyDescent="0.25">
      <c r="A187" s="80"/>
      <c r="B187" s="65"/>
      <c r="C187" s="65"/>
      <c r="D187" s="65"/>
      <c r="E187" s="65"/>
      <c r="F187" s="24"/>
      <c r="G187" s="24"/>
      <c r="H187" s="24"/>
      <c r="I187" s="24"/>
      <c r="J187" s="24"/>
      <c r="K187" s="24"/>
      <c r="L187" s="65"/>
      <c r="M187" s="65"/>
      <c r="N187" s="65"/>
      <c r="O187" s="65"/>
      <c r="P187" s="24"/>
      <c r="Q187" s="68"/>
      <c r="R187" s="68"/>
      <c r="S187" s="65"/>
      <c r="T187" s="65"/>
      <c r="U187" s="71"/>
      <c r="V187" s="59"/>
      <c r="W187" s="62"/>
    </row>
    <row r="188" spans="1:23" ht="15.75" customHeight="1" thickBot="1" x14ac:dyDescent="0.3">
      <c r="A188" s="81"/>
      <c r="B188" s="66"/>
      <c r="C188" s="66"/>
      <c r="D188" s="66"/>
      <c r="E188" s="66"/>
      <c r="F188" s="48"/>
      <c r="G188" s="48"/>
      <c r="H188" s="48"/>
      <c r="I188" s="48"/>
      <c r="J188" s="48"/>
      <c r="K188" s="48"/>
      <c r="L188" s="66"/>
      <c r="M188" s="66"/>
      <c r="N188" s="66"/>
      <c r="O188" s="66"/>
      <c r="P188" s="48"/>
      <c r="Q188" s="69"/>
      <c r="R188" s="69"/>
      <c r="S188" s="66"/>
      <c r="T188" s="66"/>
      <c r="U188" s="72"/>
      <c r="V188" s="60"/>
      <c r="W188" s="63"/>
    </row>
    <row r="189" spans="1:23" ht="15" customHeight="1" x14ac:dyDescent="0.25">
      <c r="A189" s="94"/>
      <c r="B189" s="82">
        <f t="shared" ref="B189" si="177">_xlfn.ISOWEEKNUM(A189)</f>
        <v>52</v>
      </c>
      <c r="C189" s="82"/>
      <c r="D189" s="82"/>
      <c r="E189" s="82"/>
      <c r="F189" s="49"/>
      <c r="G189" s="49"/>
      <c r="H189" s="49"/>
      <c r="I189" s="49"/>
      <c r="J189" s="49"/>
      <c r="K189" s="49"/>
      <c r="L189" s="82"/>
      <c r="M189" s="82"/>
      <c r="N189" s="82"/>
      <c r="O189" s="82"/>
      <c r="P189" s="49"/>
      <c r="Q189" s="85"/>
      <c r="R189" s="85"/>
      <c r="S189" s="82"/>
      <c r="T189" s="88"/>
      <c r="U189" s="91">
        <f t="shared" ref="U189" si="178">IF(E189="Journée WE",(T189-S189)/5400,(T189-S189)/3600)</f>
        <v>0</v>
      </c>
      <c r="V189" s="73">
        <f t="shared" ref="V189" si="179">IF(E189="Journée WE",(T189-S189)/(7.5*(720-W189)),(T189-S189)/(7.5*(480-W189)))</f>
        <v>0</v>
      </c>
      <c r="W189" s="76" cm="1">
        <f t="array" ref="W189">SUM(F189:F191,H189:H191,J189:J191,L189:O191*5)</f>
        <v>0</v>
      </c>
    </row>
    <row r="190" spans="1:23" ht="15" customHeight="1" x14ac:dyDescent="0.25">
      <c r="A190" s="95"/>
      <c r="B190" s="83"/>
      <c r="C190" s="83"/>
      <c r="D190" s="83"/>
      <c r="E190" s="83"/>
      <c r="F190" s="50"/>
      <c r="G190" s="50"/>
      <c r="H190" s="26"/>
      <c r="I190" s="26"/>
      <c r="J190" s="26"/>
      <c r="K190" s="26"/>
      <c r="L190" s="83"/>
      <c r="M190" s="83"/>
      <c r="N190" s="83"/>
      <c r="O190" s="83"/>
      <c r="P190" s="26"/>
      <c r="Q190" s="86"/>
      <c r="R190" s="86"/>
      <c r="S190" s="83"/>
      <c r="T190" s="89"/>
      <c r="U190" s="92"/>
      <c r="V190" s="74"/>
      <c r="W190" s="77"/>
    </row>
    <row r="191" spans="1:23" ht="15.75" customHeight="1" thickBot="1" x14ac:dyDescent="0.3">
      <c r="A191" s="96"/>
      <c r="B191" s="84"/>
      <c r="C191" s="84"/>
      <c r="D191" s="84"/>
      <c r="E191" s="84"/>
      <c r="F191" s="51"/>
      <c r="G191" s="51"/>
      <c r="H191" s="51"/>
      <c r="I191" s="51"/>
      <c r="J191" s="51"/>
      <c r="K191" s="51"/>
      <c r="L191" s="84"/>
      <c r="M191" s="84"/>
      <c r="N191" s="84"/>
      <c r="O191" s="84"/>
      <c r="P191" s="51"/>
      <c r="Q191" s="87"/>
      <c r="R191" s="87"/>
      <c r="S191" s="84"/>
      <c r="T191" s="90"/>
      <c r="U191" s="93"/>
      <c r="V191" s="75"/>
      <c r="W191" s="78"/>
    </row>
    <row r="192" spans="1:23" ht="15" customHeight="1" x14ac:dyDescent="0.25">
      <c r="A192" s="79"/>
      <c r="B192" s="64">
        <f t="shared" ref="B192" si="180">_xlfn.ISOWEEKNUM(A192)</f>
        <v>52</v>
      </c>
      <c r="C192" s="64"/>
      <c r="D192" s="64"/>
      <c r="E192" s="64"/>
      <c r="F192" s="47"/>
      <c r="G192" s="47"/>
      <c r="H192" s="47"/>
      <c r="I192" s="47"/>
      <c r="J192" s="47"/>
      <c r="K192" s="47"/>
      <c r="L192" s="64"/>
      <c r="M192" s="64"/>
      <c r="N192" s="64"/>
      <c r="O192" s="64"/>
      <c r="P192" s="47"/>
      <c r="Q192" s="67"/>
      <c r="R192" s="67"/>
      <c r="S192" s="64"/>
      <c r="T192" s="64"/>
      <c r="U192" s="70">
        <f t="shared" ref="U192" si="181">IF(E192="Journée WE",(T192-S192)/5400,(T192-S192)/3600)</f>
        <v>0</v>
      </c>
      <c r="V192" s="58">
        <f t="shared" ref="V192" si="182">IF(E192="Journée WE",(T192-S192)/(7.5*(720-W192)),(T192-S192)/(7.5*(480-W192)))</f>
        <v>0</v>
      </c>
      <c r="W192" s="61" cm="1">
        <f t="array" ref="W192">SUM(F192:F194,H192:H194,J192:J194,L192:O194*5)</f>
        <v>0</v>
      </c>
    </row>
    <row r="193" spans="1:23" ht="15" customHeight="1" x14ac:dyDescent="0.25">
      <c r="A193" s="80"/>
      <c r="B193" s="65"/>
      <c r="C193" s="65"/>
      <c r="D193" s="65"/>
      <c r="E193" s="65"/>
      <c r="F193" s="24"/>
      <c r="G193" s="24"/>
      <c r="H193" s="24"/>
      <c r="I193" s="24"/>
      <c r="J193" s="24"/>
      <c r="K193" s="24"/>
      <c r="L193" s="65"/>
      <c r="M193" s="65"/>
      <c r="N193" s="65"/>
      <c r="O193" s="65"/>
      <c r="P193" s="24"/>
      <c r="Q193" s="68"/>
      <c r="R193" s="68"/>
      <c r="S193" s="65"/>
      <c r="T193" s="65"/>
      <c r="U193" s="71"/>
      <c r="V193" s="59"/>
      <c r="W193" s="62"/>
    </row>
    <row r="194" spans="1:23" ht="15.75" customHeight="1" thickBot="1" x14ac:dyDescent="0.3">
      <c r="A194" s="81"/>
      <c r="B194" s="66"/>
      <c r="C194" s="66"/>
      <c r="D194" s="66"/>
      <c r="E194" s="66"/>
      <c r="F194" s="48"/>
      <c r="G194" s="48"/>
      <c r="H194" s="48"/>
      <c r="I194" s="48"/>
      <c r="J194" s="48"/>
      <c r="K194" s="48"/>
      <c r="L194" s="66"/>
      <c r="M194" s="66"/>
      <c r="N194" s="66"/>
      <c r="O194" s="66"/>
      <c r="P194" s="48"/>
      <c r="Q194" s="69"/>
      <c r="R194" s="69"/>
      <c r="S194" s="66"/>
      <c r="T194" s="66"/>
      <c r="U194" s="72"/>
      <c r="V194" s="60"/>
      <c r="W194" s="63"/>
    </row>
    <row r="195" spans="1:23" ht="15" customHeight="1" x14ac:dyDescent="0.25">
      <c r="A195" s="94"/>
      <c r="B195" s="82">
        <f t="shared" ref="B195" si="183">_xlfn.ISOWEEKNUM(A195)</f>
        <v>52</v>
      </c>
      <c r="C195" s="82"/>
      <c r="D195" s="82"/>
      <c r="E195" s="82"/>
      <c r="F195" s="49"/>
      <c r="G195" s="49"/>
      <c r="H195" s="49"/>
      <c r="I195" s="49"/>
      <c r="J195" s="49"/>
      <c r="K195" s="49"/>
      <c r="L195" s="82"/>
      <c r="M195" s="82"/>
      <c r="N195" s="82"/>
      <c r="O195" s="82"/>
      <c r="P195" s="49"/>
      <c r="Q195" s="85"/>
      <c r="R195" s="85"/>
      <c r="S195" s="82"/>
      <c r="T195" s="88"/>
      <c r="U195" s="91">
        <f t="shared" ref="U195" si="184">IF(E195="Journée WE",(T195-S195)/5400,(T195-S195)/3600)</f>
        <v>0</v>
      </c>
      <c r="V195" s="73">
        <f t="shared" ref="V195" si="185">IF(E195="Journée WE",(T195-S195)/(7.5*(720-W195)),(T195-S195)/(7.5*(480-W195)))</f>
        <v>0</v>
      </c>
      <c r="W195" s="76" cm="1">
        <f t="array" ref="W195">SUM(F195:F197,H195:H197,J195:J197,L195:O197*5)</f>
        <v>0</v>
      </c>
    </row>
    <row r="196" spans="1:23" ht="15" customHeight="1" x14ac:dyDescent="0.25">
      <c r="A196" s="95"/>
      <c r="B196" s="83"/>
      <c r="C196" s="83"/>
      <c r="D196" s="83"/>
      <c r="E196" s="83"/>
      <c r="F196" s="50"/>
      <c r="G196" s="50"/>
      <c r="H196" s="26"/>
      <c r="I196" s="26"/>
      <c r="J196" s="26"/>
      <c r="K196" s="26"/>
      <c r="L196" s="83"/>
      <c r="M196" s="83"/>
      <c r="N196" s="83"/>
      <c r="O196" s="83"/>
      <c r="P196" s="26"/>
      <c r="Q196" s="86"/>
      <c r="R196" s="86"/>
      <c r="S196" s="83"/>
      <c r="T196" s="89"/>
      <c r="U196" s="92"/>
      <c r="V196" s="74"/>
      <c r="W196" s="77"/>
    </row>
    <row r="197" spans="1:23" ht="15.75" customHeight="1" thickBot="1" x14ac:dyDescent="0.3">
      <c r="A197" s="96"/>
      <c r="B197" s="84"/>
      <c r="C197" s="84"/>
      <c r="D197" s="84"/>
      <c r="E197" s="84"/>
      <c r="F197" s="51"/>
      <c r="G197" s="51"/>
      <c r="H197" s="51"/>
      <c r="I197" s="51"/>
      <c r="J197" s="51"/>
      <c r="K197" s="51"/>
      <c r="L197" s="84"/>
      <c r="M197" s="84"/>
      <c r="N197" s="84"/>
      <c r="O197" s="84"/>
      <c r="P197" s="51"/>
      <c r="Q197" s="87"/>
      <c r="R197" s="87"/>
      <c r="S197" s="84"/>
      <c r="T197" s="90"/>
      <c r="U197" s="93"/>
      <c r="V197" s="75"/>
      <c r="W197" s="78"/>
    </row>
    <row r="198" spans="1:23" ht="15" customHeight="1" x14ac:dyDescent="0.25">
      <c r="A198" s="79"/>
      <c r="B198" s="64">
        <f t="shared" ref="B198" si="186">_xlfn.ISOWEEKNUM(A198)</f>
        <v>52</v>
      </c>
      <c r="C198" s="64"/>
      <c r="D198" s="64"/>
      <c r="E198" s="64"/>
      <c r="F198" s="47"/>
      <c r="G198" s="47"/>
      <c r="H198" s="47"/>
      <c r="I198" s="47"/>
      <c r="J198" s="47"/>
      <c r="K198" s="47"/>
      <c r="L198" s="64"/>
      <c r="M198" s="64"/>
      <c r="N198" s="64"/>
      <c r="O198" s="64"/>
      <c r="P198" s="47"/>
      <c r="Q198" s="67"/>
      <c r="R198" s="67"/>
      <c r="S198" s="64"/>
      <c r="T198" s="64"/>
      <c r="U198" s="70">
        <f t="shared" ref="U198" si="187">IF(E198="Journée WE",(T198-S198)/5400,(T198-S198)/3600)</f>
        <v>0</v>
      </c>
      <c r="V198" s="58">
        <f t="shared" ref="V198" si="188">IF(E198="Journée WE",(T198-S198)/(7.5*(720-W198)),(T198-S198)/(7.5*(480-W198)))</f>
        <v>0</v>
      </c>
      <c r="W198" s="61" cm="1">
        <f t="array" ref="W198">SUM(F198:F200,H198:H200,J198:J200,L198:O200*5)</f>
        <v>0</v>
      </c>
    </row>
    <row r="199" spans="1:23" ht="15" customHeight="1" x14ac:dyDescent="0.25">
      <c r="A199" s="80"/>
      <c r="B199" s="65"/>
      <c r="C199" s="65"/>
      <c r="D199" s="65"/>
      <c r="E199" s="65"/>
      <c r="F199" s="24"/>
      <c r="G199" s="24"/>
      <c r="H199" s="24"/>
      <c r="I199" s="24"/>
      <c r="J199" s="24"/>
      <c r="K199" s="24"/>
      <c r="L199" s="65"/>
      <c r="M199" s="65"/>
      <c r="N199" s="65"/>
      <c r="O199" s="65"/>
      <c r="P199" s="24"/>
      <c r="Q199" s="68"/>
      <c r="R199" s="68"/>
      <c r="S199" s="65"/>
      <c r="T199" s="65"/>
      <c r="U199" s="71"/>
      <c r="V199" s="59"/>
      <c r="W199" s="62"/>
    </row>
    <row r="200" spans="1:23" ht="15.75" customHeight="1" thickBot="1" x14ac:dyDescent="0.3">
      <c r="A200" s="81"/>
      <c r="B200" s="66"/>
      <c r="C200" s="66"/>
      <c r="D200" s="66"/>
      <c r="E200" s="66"/>
      <c r="F200" s="48"/>
      <c r="G200" s="48"/>
      <c r="H200" s="48"/>
      <c r="I200" s="48"/>
      <c r="J200" s="48"/>
      <c r="K200" s="48"/>
      <c r="L200" s="66"/>
      <c r="M200" s="66"/>
      <c r="N200" s="66"/>
      <c r="O200" s="66"/>
      <c r="P200" s="48"/>
      <c r="Q200" s="69"/>
      <c r="R200" s="69"/>
      <c r="S200" s="66"/>
      <c r="T200" s="66"/>
      <c r="U200" s="72"/>
      <c r="V200" s="60"/>
      <c r="W200" s="63"/>
    </row>
    <row r="201" spans="1:23" ht="15" customHeight="1" x14ac:dyDescent="0.25">
      <c r="A201" s="94"/>
      <c r="B201" s="82">
        <f t="shared" ref="B201" si="189">_xlfn.ISOWEEKNUM(A201)</f>
        <v>52</v>
      </c>
      <c r="C201" s="82"/>
      <c r="D201" s="82"/>
      <c r="E201" s="82"/>
      <c r="F201" s="53"/>
      <c r="G201" s="53"/>
      <c r="H201" s="53"/>
      <c r="I201" s="53"/>
      <c r="J201" s="53"/>
      <c r="K201" s="53"/>
      <c r="L201" s="82"/>
      <c r="M201" s="82"/>
      <c r="N201" s="82"/>
      <c r="O201" s="82"/>
      <c r="P201" s="53"/>
      <c r="Q201" s="85"/>
      <c r="R201" s="85"/>
      <c r="S201" s="82"/>
      <c r="T201" s="88"/>
      <c r="U201" s="91">
        <f t="shared" ref="U201" si="190">IF(E201="Journée WE",(T201-S201)/5400,(T201-S201)/3600)</f>
        <v>0</v>
      </c>
      <c r="V201" s="73">
        <f t="shared" ref="V201" si="191">IF(E201="Journée WE",(T201-S201)/(7.5*(720-W201)),(T201-S201)/(7.5*(480-W201)))</f>
        <v>0</v>
      </c>
      <c r="W201" s="76" cm="1">
        <f t="array" ref="W201">SUM(F201:F203,H201:H203,J201:J203,L201:O203*5)</f>
        <v>0</v>
      </c>
    </row>
    <row r="202" spans="1:23" ht="15" customHeight="1" x14ac:dyDescent="0.25">
      <c r="A202" s="95"/>
      <c r="B202" s="83"/>
      <c r="C202" s="83"/>
      <c r="D202" s="83"/>
      <c r="E202" s="83"/>
      <c r="F202" s="54"/>
      <c r="G202" s="54"/>
      <c r="H202" s="26"/>
      <c r="I202" s="26"/>
      <c r="J202" s="26"/>
      <c r="K202" s="26"/>
      <c r="L202" s="83"/>
      <c r="M202" s="83"/>
      <c r="N202" s="83"/>
      <c r="O202" s="83"/>
      <c r="P202" s="26"/>
      <c r="Q202" s="86"/>
      <c r="R202" s="86"/>
      <c r="S202" s="83"/>
      <c r="T202" s="89"/>
      <c r="U202" s="92"/>
      <c r="V202" s="74"/>
      <c r="W202" s="77"/>
    </row>
    <row r="203" spans="1:23" ht="15.75" customHeight="1" thickBot="1" x14ac:dyDescent="0.3">
      <c r="A203" s="96"/>
      <c r="B203" s="84"/>
      <c r="C203" s="84"/>
      <c r="D203" s="84"/>
      <c r="E203" s="84"/>
      <c r="F203" s="55"/>
      <c r="G203" s="55"/>
      <c r="H203" s="55"/>
      <c r="I203" s="55"/>
      <c r="J203" s="55"/>
      <c r="K203" s="55"/>
      <c r="L203" s="84"/>
      <c r="M203" s="84"/>
      <c r="N203" s="84"/>
      <c r="O203" s="84"/>
      <c r="P203" s="55"/>
      <c r="Q203" s="87"/>
      <c r="R203" s="87"/>
      <c r="S203" s="84"/>
      <c r="T203" s="90"/>
      <c r="U203" s="93"/>
      <c r="V203" s="75"/>
      <c r="W203" s="78"/>
    </row>
    <row r="204" spans="1:23" ht="15" customHeight="1" x14ac:dyDescent="0.25">
      <c r="A204" s="79"/>
      <c r="B204" s="64">
        <f t="shared" ref="B204" si="192">_xlfn.ISOWEEKNUM(A204)</f>
        <v>52</v>
      </c>
      <c r="C204" s="64"/>
      <c r="D204" s="64"/>
      <c r="E204" s="64"/>
      <c r="F204" s="56"/>
      <c r="G204" s="56"/>
      <c r="H204" s="56"/>
      <c r="I204" s="56"/>
      <c r="J204" s="56"/>
      <c r="K204" s="56"/>
      <c r="L204" s="64"/>
      <c r="M204" s="64"/>
      <c r="N204" s="64"/>
      <c r="O204" s="64"/>
      <c r="P204" s="56"/>
      <c r="Q204" s="67"/>
      <c r="R204" s="67"/>
      <c r="S204" s="64"/>
      <c r="T204" s="64"/>
      <c r="U204" s="70">
        <f t="shared" ref="U204" si="193">IF(E204="Journée WE",(T204-S204)/5400,(T204-S204)/3600)</f>
        <v>0</v>
      </c>
      <c r="V204" s="58">
        <f t="shared" ref="V204" si="194">IF(E204="Journée WE",(T204-S204)/(7.5*(720-W204)),(T204-S204)/(7.5*(480-W204)))</f>
        <v>0</v>
      </c>
      <c r="W204" s="61" cm="1">
        <f t="array" ref="W204">SUM(F204:F206,H204:H206,J204:J206,L204:O206*5)</f>
        <v>0</v>
      </c>
    </row>
    <row r="205" spans="1:23" ht="15" customHeight="1" x14ac:dyDescent="0.25">
      <c r="A205" s="80"/>
      <c r="B205" s="65"/>
      <c r="C205" s="65"/>
      <c r="D205" s="65"/>
      <c r="E205" s="65"/>
      <c r="F205" s="24"/>
      <c r="G205" s="24"/>
      <c r="H205" s="24"/>
      <c r="I205" s="24"/>
      <c r="J205" s="24"/>
      <c r="K205" s="24"/>
      <c r="L205" s="65"/>
      <c r="M205" s="65"/>
      <c r="N205" s="65"/>
      <c r="O205" s="65"/>
      <c r="P205" s="24"/>
      <c r="Q205" s="68"/>
      <c r="R205" s="68"/>
      <c r="S205" s="65"/>
      <c r="T205" s="65"/>
      <c r="U205" s="71"/>
      <c r="V205" s="59"/>
      <c r="W205" s="62"/>
    </row>
    <row r="206" spans="1:23" ht="15.75" customHeight="1" thickBot="1" x14ac:dyDescent="0.3">
      <c r="A206" s="81"/>
      <c r="B206" s="66"/>
      <c r="C206" s="66"/>
      <c r="D206" s="66"/>
      <c r="E206" s="66"/>
      <c r="F206" s="57"/>
      <c r="G206" s="57"/>
      <c r="H206" s="57"/>
      <c r="I206" s="57"/>
      <c r="J206" s="57"/>
      <c r="K206" s="57"/>
      <c r="L206" s="66"/>
      <c r="M206" s="66"/>
      <c r="N206" s="66"/>
      <c r="O206" s="66"/>
      <c r="P206" s="57"/>
      <c r="Q206" s="69"/>
      <c r="R206" s="69"/>
      <c r="S206" s="66"/>
      <c r="T206" s="66"/>
      <c r="U206" s="72"/>
      <c r="V206" s="60"/>
      <c r="W206" s="63"/>
    </row>
    <row r="207" spans="1:23" ht="15" customHeight="1" x14ac:dyDescent="0.25">
      <c r="A207" s="94"/>
      <c r="B207" s="82">
        <f t="shared" ref="B207" si="195">_xlfn.ISOWEEKNUM(A207)</f>
        <v>52</v>
      </c>
      <c r="C207" s="82"/>
      <c r="D207" s="82"/>
      <c r="E207" s="82"/>
      <c r="F207" s="53"/>
      <c r="G207" s="53"/>
      <c r="H207" s="53"/>
      <c r="I207" s="53"/>
      <c r="J207" s="53"/>
      <c r="K207" s="53"/>
      <c r="L207" s="82"/>
      <c r="M207" s="82"/>
      <c r="N207" s="82"/>
      <c r="O207" s="82"/>
      <c r="P207" s="53"/>
      <c r="Q207" s="85"/>
      <c r="R207" s="85"/>
      <c r="S207" s="82"/>
      <c r="T207" s="88"/>
      <c r="U207" s="91">
        <f t="shared" ref="U207" si="196">IF(E207="Journée WE",(T207-S207)/5400,(T207-S207)/3600)</f>
        <v>0</v>
      </c>
      <c r="V207" s="73">
        <f t="shared" ref="V207" si="197">IF(E207="Journée WE",(T207-S207)/(7.5*(720-W207)),(T207-S207)/(7.5*(480-W207)))</f>
        <v>0</v>
      </c>
      <c r="W207" s="76" cm="1">
        <f t="array" ref="W207">SUM(F207:F209,H207:H209,J207:J209,L207:O209*5)</f>
        <v>0</v>
      </c>
    </row>
    <row r="208" spans="1:23" ht="15" customHeight="1" x14ac:dyDescent="0.25">
      <c r="A208" s="95"/>
      <c r="B208" s="83"/>
      <c r="C208" s="83"/>
      <c r="D208" s="83"/>
      <c r="E208" s="83"/>
      <c r="F208" s="54"/>
      <c r="G208" s="54"/>
      <c r="H208" s="26"/>
      <c r="I208" s="26"/>
      <c r="J208" s="26"/>
      <c r="K208" s="26"/>
      <c r="L208" s="83"/>
      <c r="M208" s="83"/>
      <c r="N208" s="83"/>
      <c r="O208" s="83"/>
      <c r="P208" s="26"/>
      <c r="Q208" s="86"/>
      <c r="R208" s="86"/>
      <c r="S208" s="83"/>
      <c r="T208" s="89"/>
      <c r="U208" s="92"/>
      <c r="V208" s="74"/>
      <c r="W208" s="77"/>
    </row>
    <row r="209" spans="1:23" ht="15.75" customHeight="1" thickBot="1" x14ac:dyDescent="0.3">
      <c r="A209" s="96"/>
      <c r="B209" s="84"/>
      <c r="C209" s="84"/>
      <c r="D209" s="84"/>
      <c r="E209" s="84"/>
      <c r="F209" s="55"/>
      <c r="G209" s="55"/>
      <c r="H209" s="55"/>
      <c r="I209" s="55"/>
      <c r="J209" s="55"/>
      <c r="K209" s="55"/>
      <c r="L209" s="84"/>
      <c r="M209" s="84"/>
      <c r="N209" s="84"/>
      <c r="O209" s="84"/>
      <c r="P209" s="55"/>
      <c r="Q209" s="87"/>
      <c r="R209" s="87"/>
      <c r="S209" s="84"/>
      <c r="T209" s="90"/>
      <c r="U209" s="93"/>
      <c r="V209" s="75"/>
      <c r="W209" s="78"/>
    </row>
    <row r="210" spans="1:23" ht="15" customHeight="1" x14ac:dyDescent="0.25">
      <c r="A210" s="79"/>
      <c r="B210" s="64">
        <f t="shared" ref="B210" si="198">_xlfn.ISOWEEKNUM(A210)</f>
        <v>52</v>
      </c>
      <c r="C210" s="64"/>
      <c r="D210" s="64"/>
      <c r="E210" s="64"/>
      <c r="F210" s="56"/>
      <c r="G210" s="56"/>
      <c r="H210" s="56"/>
      <c r="I210" s="56"/>
      <c r="J210" s="56"/>
      <c r="K210" s="56"/>
      <c r="L210" s="64"/>
      <c r="M210" s="64"/>
      <c r="N210" s="64"/>
      <c r="O210" s="64"/>
      <c r="P210" s="56"/>
      <c r="Q210" s="67"/>
      <c r="R210" s="67"/>
      <c r="S210" s="64"/>
      <c r="T210" s="64"/>
      <c r="U210" s="70">
        <f t="shared" ref="U210" si="199">IF(E210="Journée WE",(T210-S210)/5400,(T210-S210)/3600)</f>
        <v>0</v>
      </c>
      <c r="V210" s="58">
        <f t="shared" ref="V210" si="200">IF(E210="Journée WE",(T210-S210)/(7.5*(720-W210)),(T210-S210)/(7.5*(480-W210)))</f>
        <v>0</v>
      </c>
      <c r="W210" s="61" cm="1">
        <f t="array" ref="W210">SUM(F210:F212,H210:H212,J210:J212,L210:O212*5)</f>
        <v>0</v>
      </c>
    </row>
    <row r="211" spans="1:23" ht="15" customHeight="1" x14ac:dyDescent="0.25">
      <c r="A211" s="80"/>
      <c r="B211" s="65"/>
      <c r="C211" s="65"/>
      <c r="D211" s="65"/>
      <c r="E211" s="65"/>
      <c r="F211" s="24"/>
      <c r="G211" s="24"/>
      <c r="H211" s="24"/>
      <c r="I211" s="24"/>
      <c r="J211" s="24"/>
      <c r="K211" s="24"/>
      <c r="L211" s="65"/>
      <c r="M211" s="65"/>
      <c r="N211" s="65"/>
      <c r="O211" s="65"/>
      <c r="P211" s="24"/>
      <c r="Q211" s="68"/>
      <c r="R211" s="68"/>
      <c r="S211" s="65"/>
      <c r="T211" s="65"/>
      <c r="U211" s="71"/>
      <c r="V211" s="59"/>
      <c r="W211" s="62"/>
    </row>
    <row r="212" spans="1:23" ht="15.75" customHeight="1" thickBot="1" x14ac:dyDescent="0.3">
      <c r="A212" s="81"/>
      <c r="B212" s="66"/>
      <c r="C212" s="66"/>
      <c r="D212" s="66"/>
      <c r="E212" s="66"/>
      <c r="F212" s="57"/>
      <c r="G212" s="57"/>
      <c r="H212" s="57"/>
      <c r="I212" s="57"/>
      <c r="J212" s="57"/>
      <c r="K212" s="57"/>
      <c r="L212" s="66"/>
      <c r="M212" s="66"/>
      <c r="N212" s="66"/>
      <c r="O212" s="66"/>
      <c r="P212" s="57"/>
      <c r="Q212" s="69"/>
      <c r="R212" s="69"/>
      <c r="S212" s="66"/>
      <c r="T212" s="66"/>
      <c r="U212" s="72"/>
      <c r="V212" s="60"/>
      <c r="W212" s="63"/>
    </row>
    <row r="213" spans="1:23" ht="15" customHeight="1" x14ac:dyDescent="0.25">
      <c r="A213" s="94"/>
      <c r="B213" s="82">
        <f t="shared" ref="B213" si="201">_xlfn.ISOWEEKNUM(A213)</f>
        <v>52</v>
      </c>
      <c r="C213" s="82"/>
      <c r="D213" s="82"/>
      <c r="E213" s="82"/>
      <c r="F213" s="53"/>
      <c r="G213" s="53"/>
      <c r="H213" s="53"/>
      <c r="I213" s="53"/>
      <c r="J213" s="53"/>
      <c r="K213" s="53"/>
      <c r="L213" s="82"/>
      <c r="M213" s="82"/>
      <c r="N213" s="82"/>
      <c r="O213" s="82"/>
      <c r="P213" s="53"/>
      <c r="Q213" s="85"/>
      <c r="R213" s="85"/>
      <c r="S213" s="82"/>
      <c r="T213" s="88"/>
      <c r="U213" s="91">
        <f t="shared" ref="U213" si="202">IF(E213="Journée WE",(T213-S213)/5400,(T213-S213)/3600)</f>
        <v>0</v>
      </c>
      <c r="V213" s="73">
        <f t="shared" ref="V213" si="203">IF(E213="Journée WE",(T213-S213)/(7.5*(720-W213)),(T213-S213)/(7.5*(480-W213)))</f>
        <v>0</v>
      </c>
      <c r="W213" s="76" cm="1">
        <f t="array" ref="W213">SUM(F213:F215,H213:H215,J213:J215,L213:O215*5)</f>
        <v>0</v>
      </c>
    </row>
    <row r="214" spans="1:23" ht="15" customHeight="1" x14ac:dyDescent="0.25">
      <c r="A214" s="95"/>
      <c r="B214" s="83"/>
      <c r="C214" s="83"/>
      <c r="D214" s="83"/>
      <c r="E214" s="83"/>
      <c r="F214" s="54"/>
      <c r="G214" s="54"/>
      <c r="H214" s="26"/>
      <c r="I214" s="26"/>
      <c r="J214" s="26"/>
      <c r="K214" s="26"/>
      <c r="L214" s="83"/>
      <c r="M214" s="83"/>
      <c r="N214" s="83"/>
      <c r="O214" s="83"/>
      <c r="P214" s="26"/>
      <c r="Q214" s="86"/>
      <c r="R214" s="86"/>
      <c r="S214" s="83"/>
      <c r="T214" s="89"/>
      <c r="U214" s="92"/>
      <c r="V214" s="74"/>
      <c r="W214" s="77"/>
    </row>
    <row r="215" spans="1:23" ht="15.75" customHeight="1" thickBot="1" x14ac:dyDescent="0.3">
      <c r="A215" s="96"/>
      <c r="B215" s="84"/>
      <c r="C215" s="84"/>
      <c r="D215" s="84"/>
      <c r="E215" s="84"/>
      <c r="F215" s="55"/>
      <c r="G215" s="55"/>
      <c r="H215" s="55"/>
      <c r="I215" s="55"/>
      <c r="J215" s="55"/>
      <c r="K215" s="55"/>
      <c r="L215" s="84"/>
      <c r="M215" s="84"/>
      <c r="N215" s="84"/>
      <c r="O215" s="84"/>
      <c r="P215" s="55"/>
      <c r="Q215" s="87"/>
      <c r="R215" s="87"/>
      <c r="S215" s="84"/>
      <c r="T215" s="90"/>
      <c r="U215" s="93"/>
      <c r="V215" s="75"/>
      <c r="W215" s="78"/>
    </row>
    <row r="216" spans="1:23" ht="15" customHeight="1" x14ac:dyDescent="0.25">
      <c r="A216" s="79"/>
      <c r="B216" s="64">
        <f t="shared" ref="B216" si="204">_xlfn.ISOWEEKNUM(A216)</f>
        <v>52</v>
      </c>
      <c r="C216" s="64"/>
      <c r="D216" s="64"/>
      <c r="E216" s="64"/>
      <c r="F216" s="56"/>
      <c r="G216" s="56"/>
      <c r="H216" s="56"/>
      <c r="I216" s="56"/>
      <c r="J216" s="56"/>
      <c r="K216" s="56"/>
      <c r="L216" s="64"/>
      <c r="M216" s="64"/>
      <c r="N216" s="64"/>
      <c r="O216" s="64"/>
      <c r="P216" s="56"/>
      <c r="Q216" s="67"/>
      <c r="R216" s="67"/>
      <c r="S216" s="64"/>
      <c r="T216" s="64"/>
      <c r="U216" s="70">
        <f t="shared" ref="U216" si="205">IF(E216="Journée WE",(T216-S216)/5400,(T216-S216)/3600)</f>
        <v>0</v>
      </c>
      <c r="V216" s="58">
        <f t="shared" ref="V216" si="206">IF(E216="Journée WE",(T216-S216)/(7.5*(720-W216)),(T216-S216)/(7.5*(480-W216)))</f>
        <v>0</v>
      </c>
      <c r="W216" s="61" cm="1">
        <f t="array" ref="W216">SUM(F216:F218,H216:H218,J216:J218,L216:O218*5)</f>
        <v>0</v>
      </c>
    </row>
    <row r="217" spans="1:23" ht="15" customHeight="1" x14ac:dyDescent="0.25">
      <c r="A217" s="80"/>
      <c r="B217" s="65"/>
      <c r="C217" s="65"/>
      <c r="D217" s="65"/>
      <c r="E217" s="65"/>
      <c r="F217" s="24"/>
      <c r="G217" s="24"/>
      <c r="H217" s="24"/>
      <c r="I217" s="24"/>
      <c r="J217" s="24"/>
      <c r="K217" s="24"/>
      <c r="L217" s="65"/>
      <c r="M217" s="65"/>
      <c r="N217" s="65"/>
      <c r="O217" s="65"/>
      <c r="P217" s="24"/>
      <c r="Q217" s="68"/>
      <c r="R217" s="68"/>
      <c r="S217" s="65"/>
      <c r="T217" s="65"/>
      <c r="U217" s="71"/>
      <c r="V217" s="59"/>
      <c r="W217" s="62"/>
    </row>
    <row r="218" spans="1:23" ht="15.75" customHeight="1" thickBot="1" x14ac:dyDescent="0.3">
      <c r="A218" s="81"/>
      <c r="B218" s="66"/>
      <c r="C218" s="66"/>
      <c r="D218" s="66"/>
      <c r="E218" s="66"/>
      <c r="F218" s="57"/>
      <c r="G218" s="57"/>
      <c r="H218" s="57"/>
      <c r="I218" s="57"/>
      <c r="J218" s="57"/>
      <c r="K218" s="57"/>
      <c r="L218" s="66"/>
      <c r="M218" s="66"/>
      <c r="N218" s="66"/>
      <c r="O218" s="66"/>
      <c r="P218" s="57"/>
      <c r="Q218" s="69"/>
      <c r="R218" s="69"/>
      <c r="S218" s="66"/>
      <c r="T218" s="66"/>
      <c r="U218" s="72"/>
      <c r="V218" s="60"/>
      <c r="W218" s="63"/>
    </row>
    <row r="219" spans="1:23" ht="15" customHeight="1" x14ac:dyDescent="0.25">
      <c r="A219" s="94"/>
      <c r="B219" s="82">
        <f t="shared" ref="B219" si="207">_xlfn.ISOWEEKNUM(A219)</f>
        <v>52</v>
      </c>
      <c r="C219" s="82"/>
      <c r="D219" s="82"/>
      <c r="E219" s="82"/>
      <c r="F219" s="53"/>
      <c r="G219" s="53"/>
      <c r="H219" s="53"/>
      <c r="I219" s="53"/>
      <c r="J219" s="53"/>
      <c r="K219" s="53"/>
      <c r="L219" s="82"/>
      <c r="M219" s="82"/>
      <c r="N219" s="82"/>
      <c r="O219" s="82"/>
      <c r="P219" s="53"/>
      <c r="Q219" s="85"/>
      <c r="R219" s="85"/>
      <c r="S219" s="82"/>
      <c r="T219" s="88"/>
      <c r="U219" s="91">
        <f t="shared" ref="U219" si="208">IF(E219="Journée WE",(T219-S219)/5400,(T219-S219)/3600)</f>
        <v>0</v>
      </c>
      <c r="V219" s="73">
        <f t="shared" ref="V219" si="209">IF(E219="Journée WE",(T219-S219)/(7.5*(720-W219)),(T219-S219)/(7.5*(480-W219)))</f>
        <v>0</v>
      </c>
      <c r="W219" s="76" cm="1">
        <f t="array" ref="W219">SUM(F219:F221,H219:H221,J219:J221,L219:O221*5)</f>
        <v>0</v>
      </c>
    </row>
    <row r="220" spans="1:23" ht="15" customHeight="1" x14ac:dyDescent="0.25">
      <c r="A220" s="95"/>
      <c r="B220" s="83"/>
      <c r="C220" s="83"/>
      <c r="D220" s="83"/>
      <c r="E220" s="83"/>
      <c r="F220" s="54"/>
      <c r="G220" s="54"/>
      <c r="H220" s="26"/>
      <c r="I220" s="26"/>
      <c r="J220" s="26"/>
      <c r="K220" s="26"/>
      <c r="L220" s="83"/>
      <c r="M220" s="83"/>
      <c r="N220" s="83"/>
      <c r="O220" s="83"/>
      <c r="P220" s="26"/>
      <c r="Q220" s="86"/>
      <c r="R220" s="86"/>
      <c r="S220" s="83"/>
      <c r="T220" s="89"/>
      <c r="U220" s="92"/>
      <c r="V220" s="74"/>
      <c r="W220" s="77"/>
    </row>
    <row r="221" spans="1:23" ht="15.75" customHeight="1" thickBot="1" x14ac:dyDescent="0.3">
      <c r="A221" s="96"/>
      <c r="B221" s="84"/>
      <c r="C221" s="84"/>
      <c r="D221" s="84"/>
      <c r="E221" s="84"/>
      <c r="F221" s="55"/>
      <c r="G221" s="55"/>
      <c r="H221" s="55"/>
      <c r="I221" s="55"/>
      <c r="J221" s="55"/>
      <c r="K221" s="55"/>
      <c r="L221" s="84"/>
      <c r="M221" s="84"/>
      <c r="N221" s="84"/>
      <c r="O221" s="84"/>
      <c r="P221" s="55"/>
      <c r="Q221" s="87"/>
      <c r="R221" s="87"/>
      <c r="S221" s="84"/>
      <c r="T221" s="90"/>
      <c r="U221" s="93"/>
      <c r="V221" s="75"/>
      <c r="W221" s="78"/>
    </row>
    <row r="222" spans="1:23" ht="15" customHeight="1" x14ac:dyDescent="0.25">
      <c r="A222" s="79"/>
      <c r="B222" s="64">
        <f t="shared" ref="B222" si="210">_xlfn.ISOWEEKNUM(A222)</f>
        <v>52</v>
      </c>
      <c r="C222" s="64"/>
      <c r="D222" s="64"/>
      <c r="E222" s="64"/>
      <c r="F222" s="56"/>
      <c r="G222" s="56"/>
      <c r="H222" s="56"/>
      <c r="I222" s="56"/>
      <c r="J222" s="56"/>
      <c r="K222" s="56"/>
      <c r="L222" s="64"/>
      <c r="M222" s="64"/>
      <c r="N222" s="64"/>
      <c r="O222" s="64"/>
      <c r="P222" s="56"/>
      <c r="Q222" s="67"/>
      <c r="R222" s="67"/>
      <c r="S222" s="64"/>
      <c r="T222" s="64"/>
      <c r="U222" s="70">
        <f t="shared" ref="U222" si="211">IF(E222="Journée WE",(T222-S222)/5400,(T222-S222)/3600)</f>
        <v>0</v>
      </c>
      <c r="V222" s="58">
        <f t="shared" ref="V222" si="212">IF(E222="Journée WE",(T222-S222)/(7.5*(720-W222)),(T222-S222)/(7.5*(480-W222)))</f>
        <v>0</v>
      </c>
      <c r="W222" s="61" cm="1">
        <f t="array" ref="W222">SUM(F222:F224,H222:H224,J222:J224,L222:O224*5)</f>
        <v>0</v>
      </c>
    </row>
    <row r="223" spans="1:23" ht="15" customHeight="1" x14ac:dyDescent="0.25">
      <c r="A223" s="80"/>
      <c r="B223" s="65"/>
      <c r="C223" s="65"/>
      <c r="D223" s="65"/>
      <c r="E223" s="65"/>
      <c r="F223" s="24"/>
      <c r="G223" s="24"/>
      <c r="H223" s="24"/>
      <c r="I223" s="24"/>
      <c r="J223" s="24"/>
      <c r="K223" s="24"/>
      <c r="L223" s="65"/>
      <c r="M223" s="65"/>
      <c r="N223" s="65"/>
      <c r="O223" s="65"/>
      <c r="P223" s="24"/>
      <c r="Q223" s="68"/>
      <c r="R223" s="68"/>
      <c r="S223" s="65"/>
      <c r="T223" s="65"/>
      <c r="U223" s="71"/>
      <c r="V223" s="59"/>
      <c r="W223" s="62"/>
    </row>
    <row r="224" spans="1:23" ht="15.75" customHeight="1" thickBot="1" x14ac:dyDescent="0.3">
      <c r="A224" s="81"/>
      <c r="B224" s="66"/>
      <c r="C224" s="66"/>
      <c r="D224" s="66"/>
      <c r="E224" s="66"/>
      <c r="F224" s="57"/>
      <c r="G224" s="57"/>
      <c r="H224" s="57"/>
      <c r="I224" s="57"/>
      <c r="J224" s="57"/>
      <c r="K224" s="57"/>
      <c r="L224" s="66"/>
      <c r="M224" s="66"/>
      <c r="N224" s="66"/>
      <c r="O224" s="66"/>
      <c r="P224" s="57"/>
      <c r="Q224" s="69"/>
      <c r="R224" s="69"/>
      <c r="S224" s="66"/>
      <c r="T224" s="66"/>
      <c r="U224" s="72"/>
      <c r="V224" s="60"/>
      <c r="W224" s="63"/>
    </row>
    <row r="225" spans="1:23" ht="15" customHeight="1" x14ac:dyDescent="0.25">
      <c r="A225" s="94"/>
      <c r="B225" s="82">
        <f t="shared" ref="B225" si="213">_xlfn.ISOWEEKNUM(A225)</f>
        <v>52</v>
      </c>
      <c r="C225" s="82"/>
      <c r="D225" s="82"/>
      <c r="E225" s="82"/>
      <c r="F225" s="53"/>
      <c r="G225" s="53"/>
      <c r="H225" s="53"/>
      <c r="I225" s="53"/>
      <c r="J225" s="53"/>
      <c r="K225" s="53"/>
      <c r="L225" s="82"/>
      <c r="M225" s="82"/>
      <c r="N225" s="82"/>
      <c r="O225" s="82"/>
      <c r="P225" s="53"/>
      <c r="Q225" s="85"/>
      <c r="R225" s="85"/>
      <c r="S225" s="82"/>
      <c r="T225" s="88"/>
      <c r="U225" s="91">
        <f t="shared" ref="U225" si="214">IF(E225="Journée WE",(T225-S225)/5400,(T225-S225)/3600)</f>
        <v>0</v>
      </c>
      <c r="V225" s="73">
        <f t="shared" ref="V225" si="215">IF(E225="Journée WE",(T225-S225)/(7.5*(720-W225)),(T225-S225)/(7.5*(480-W225)))</f>
        <v>0</v>
      </c>
      <c r="W225" s="76" cm="1">
        <f t="array" ref="W225">SUM(F225:F227,H225:H227,J225:J227,L225:O227*5)</f>
        <v>0</v>
      </c>
    </row>
    <row r="226" spans="1:23" ht="15" customHeight="1" x14ac:dyDescent="0.25">
      <c r="A226" s="95"/>
      <c r="B226" s="83"/>
      <c r="C226" s="83"/>
      <c r="D226" s="83"/>
      <c r="E226" s="83"/>
      <c r="F226" s="54"/>
      <c r="G226" s="54"/>
      <c r="H226" s="26"/>
      <c r="I226" s="26"/>
      <c r="J226" s="26"/>
      <c r="K226" s="26"/>
      <c r="L226" s="83"/>
      <c r="M226" s="83"/>
      <c r="N226" s="83"/>
      <c r="O226" s="83"/>
      <c r="P226" s="26"/>
      <c r="Q226" s="86"/>
      <c r="R226" s="86"/>
      <c r="S226" s="83"/>
      <c r="T226" s="89"/>
      <c r="U226" s="92"/>
      <c r="V226" s="74"/>
      <c r="W226" s="77"/>
    </row>
    <row r="227" spans="1:23" ht="15.75" customHeight="1" thickBot="1" x14ac:dyDescent="0.3">
      <c r="A227" s="96"/>
      <c r="B227" s="84"/>
      <c r="C227" s="84"/>
      <c r="D227" s="84"/>
      <c r="E227" s="84"/>
      <c r="F227" s="55"/>
      <c r="G227" s="55"/>
      <c r="H227" s="55"/>
      <c r="I227" s="55"/>
      <c r="J227" s="55"/>
      <c r="K227" s="55"/>
      <c r="L227" s="84"/>
      <c r="M227" s="84"/>
      <c r="N227" s="84"/>
      <c r="O227" s="84"/>
      <c r="P227" s="55"/>
      <c r="Q227" s="87"/>
      <c r="R227" s="87"/>
      <c r="S227" s="84"/>
      <c r="T227" s="90"/>
      <c r="U227" s="93"/>
      <c r="V227" s="75"/>
      <c r="W227" s="78"/>
    </row>
    <row r="228" spans="1:23" ht="15" customHeight="1" x14ac:dyDescent="0.25">
      <c r="A228" s="79"/>
      <c r="B228" s="64">
        <f t="shared" ref="B228" si="216">_xlfn.ISOWEEKNUM(A228)</f>
        <v>52</v>
      </c>
      <c r="C228" s="64"/>
      <c r="D228" s="64"/>
      <c r="E228" s="64"/>
      <c r="F228" s="56"/>
      <c r="G228" s="56"/>
      <c r="H228" s="56"/>
      <c r="I228" s="56"/>
      <c r="J228" s="56"/>
      <c r="K228" s="56"/>
      <c r="L228" s="64"/>
      <c r="M228" s="64"/>
      <c r="N228" s="64"/>
      <c r="O228" s="64"/>
      <c r="P228" s="56"/>
      <c r="Q228" s="67"/>
      <c r="R228" s="67"/>
      <c r="S228" s="64"/>
      <c r="T228" s="64"/>
      <c r="U228" s="70">
        <f t="shared" ref="U228" si="217">IF(E228="Journée WE",(T228-S228)/5400,(T228-S228)/3600)</f>
        <v>0</v>
      </c>
      <c r="V228" s="58">
        <f t="shared" ref="V228" si="218">IF(E228="Journée WE",(T228-S228)/(7.5*(720-W228)),(T228-S228)/(7.5*(480-W228)))</f>
        <v>0</v>
      </c>
      <c r="W228" s="61" cm="1">
        <f t="array" ref="W228">SUM(F228:F230,H228:H230,J228:J230,L228:O230*5)</f>
        <v>0</v>
      </c>
    </row>
    <row r="229" spans="1:23" ht="15" customHeight="1" x14ac:dyDescent="0.25">
      <c r="A229" s="80"/>
      <c r="B229" s="65"/>
      <c r="C229" s="65"/>
      <c r="D229" s="65"/>
      <c r="E229" s="65"/>
      <c r="F229" s="24"/>
      <c r="G229" s="24"/>
      <c r="H229" s="24"/>
      <c r="I229" s="24"/>
      <c r="J229" s="24"/>
      <c r="K229" s="24"/>
      <c r="L229" s="65"/>
      <c r="M229" s="65"/>
      <c r="N229" s="65"/>
      <c r="O229" s="65"/>
      <c r="P229" s="24"/>
      <c r="Q229" s="68"/>
      <c r="R229" s="68"/>
      <c r="S229" s="65"/>
      <c r="T229" s="65"/>
      <c r="U229" s="71"/>
      <c r="V229" s="59"/>
      <c r="W229" s="62"/>
    </row>
    <row r="230" spans="1:23" ht="15.75" customHeight="1" thickBot="1" x14ac:dyDescent="0.3">
      <c r="A230" s="81"/>
      <c r="B230" s="66"/>
      <c r="C230" s="66"/>
      <c r="D230" s="66"/>
      <c r="E230" s="66"/>
      <c r="F230" s="57"/>
      <c r="G230" s="57"/>
      <c r="H230" s="57"/>
      <c r="I230" s="57"/>
      <c r="J230" s="57"/>
      <c r="K230" s="57"/>
      <c r="L230" s="66"/>
      <c r="M230" s="66"/>
      <c r="N230" s="66"/>
      <c r="O230" s="66"/>
      <c r="P230" s="57"/>
      <c r="Q230" s="69"/>
      <c r="R230" s="69"/>
      <c r="S230" s="66"/>
      <c r="T230" s="66"/>
      <c r="U230" s="72"/>
      <c r="V230" s="60"/>
      <c r="W230" s="63"/>
    </row>
    <row r="231" spans="1:23" ht="15" customHeight="1" x14ac:dyDescent="0.25">
      <c r="A231" s="94"/>
      <c r="B231" s="82">
        <f t="shared" ref="B231" si="219">_xlfn.ISOWEEKNUM(A231)</f>
        <v>52</v>
      </c>
      <c r="C231" s="82"/>
      <c r="D231" s="82"/>
      <c r="E231" s="82"/>
      <c r="F231" s="53"/>
      <c r="G231" s="53"/>
      <c r="H231" s="53"/>
      <c r="I231" s="53"/>
      <c r="J231" s="53"/>
      <c r="K231" s="53"/>
      <c r="L231" s="82"/>
      <c r="M231" s="82"/>
      <c r="N231" s="82"/>
      <c r="O231" s="82"/>
      <c r="P231" s="53"/>
      <c r="Q231" s="85"/>
      <c r="R231" s="85"/>
      <c r="S231" s="82"/>
      <c r="T231" s="88"/>
      <c r="U231" s="91">
        <f t="shared" ref="U231" si="220">IF(E231="Journée WE",(T231-S231)/5400,(T231-S231)/3600)</f>
        <v>0</v>
      </c>
      <c r="V231" s="73">
        <f t="shared" ref="V231" si="221">IF(E231="Journée WE",(T231-S231)/(7.5*(720-W231)),(T231-S231)/(7.5*(480-W231)))</f>
        <v>0</v>
      </c>
      <c r="W231" s="76" cm="1">
        <f t="array" ref="W231">SUM(F231:F233,H231:H233,J231:J233,L231:O233*5)</f>
        <v>0</v>
      </c>
    </row>
    <row r="232" spans="1:23" ht="15" customHeight="1" x14ac:dyDescent="0.25">
      <c r="A232" s="95"/>
      <c r="B232" s="83"/>
      <c r="C232" s="83"/>
      <c r="D232" s="83"/>
      <c r="E232" s="83"/>
      <c r="F232" s="54"/>
      <c r="G232" s="54"/>
      <c r="H232" s="26"/>
      <c r="I232" s="26"/>
      <c r="J232" s="26"/>
      <c r="K232" s="26"/>
      <c r="L232" s="83"/>
      <c r="M232" s="83"/>
      <c r="N232" s="83"/>
      <c r="O232" s="83"/>
      <c r="P232" s="26"/>
      <c r="Q232" s="86"/>
      <c r="R232" s="86"/>
      <c r="S232" s="83"/>
      <c r="T232" s="89"/>
      <c r="U232" s="92"/>
      <c r="V232" s="74"/>
      <c r="W232" s="77"/>
    </row>
    <row r="233" spans="1:23" ht="15.75" customHeight="1" thickBot="1" x14ac:dyDescent="0.3">
      <c r="A233" s="96"/>
      <c r="B233" s="84"/>
      <c r="C233" s="84"/>
      <c r="D233" s="84"/>
      <c r="E233" s="84"/>
      <c r="F233" s="55"/>
      <c r="G233" s="55"/>
      <c r="H233" s="55"/>
      <c r="I233" s="55"/>
      <c r="J233" s="55"/>
      <c r="K233" s="55"/>
      <c r="L233" s="84"/>
      <c r="M233" s="84"/>
      <c r="N233" s="84"/>
      <c r="O233" s="84"/>
      <c r="P233" s="55"/>
      <c r="Q233" s="87"/>
      <c r="R233" s="87"/>
      <c r="S233" s="84"/>
      <c r="T233" s="90"/>
      <c r="U233" s="93"/>
      <c r="V233" s="75"/>
      <c r="W233" s="78"/>
    </row>
    <row r="234" spans="1:23" ht="15" customHeight="1" x14ac:dyDescent="0.25">
      <c r="A234" s="79"/>
      <c r="B234" s="64">
        <f t="shared" ref="B234" si="222">_xlfn.ISOWEEKNUM(A234)</f>
        <v>52</v>
      </c>
      <c r="C234" s="64"/>
      <c r="D234" s="64"/>
      <c r="E234" s="64"/>
      <c r="F234" s="56"/>
      <c r="G234" s="56"/>
      <c r="H234" s="56"/>
      <c r="I234" s="56"/>
      <c r="J234" s="56"/>
      <c r="K234" s="56"/>
      <c r="L234" s="64"/>
      <c r="M234" s="64"/>
      <c r="N234" s="64"/>
      <c r="O234" s="64"/>
      <c r="P234" s="56"/>
      <c r="Q234" s="67"/>
      <c r="R234" s="67"/>
      <c r="S234" s="64"/>
      <c r="T234" s="64"/>
      <c r="U234" s="70">
        <f t="shared" ref="U234" si="223">IF(E234="Journée WE",(T234-S234)/5400,(T234-S234)/3600)</f>
        <v>0</v>
      </c>
      <c r="V234" s="58">
        <f t="shared" ref="V234" si="224">IF(E234="Journée WE",(T234-S234)/(7.5*(720-W234)),(T234-S234)/(7.5*(480-W234)))</f>
        <v>0</v>
      </c>
      <c r="W234" s="61" cm="1">
        <f t="array" ref="W234">SUM(F234:F236,H234:H236,J234:J236,L234:O236*5)</f>
        <v>0</v>
      </c>
    </row>
    <row r="235" spans="1:23" ht="15" customHeight="1" x14ac:dyDescent="0.25">
      <c r="A235" s="80"/>
      <c r="B235" s="65"/>
      <c r="C235" s="65"/>
      <c r="D235" s="65"/>
      <c r="E235" s="65"/>
      <c r="F235" s="24"/>
      <c r="G235" s="24"/>
      <c r="H235" s="24"/>
      <c r="I235" s="24"/>
      <c r="J235" s="24"/>
      <c r="K235" s="24"/>
      <c r="L235" s="65"/>
      <c r="M235" s="65"/>
      <c r="N235" s="65"/>
      <c r="O235" s="65"/>
      <c r="P235" s="24"/>
      <c r="Q235" s="68"/>
      <c r="R235" s="68"/>
      <c r="S235" s="65"/>
      <c r="T235" s="65"/>
      <c r="U235" s="71"/>
      <c r="V235" s="59"/>
      <c r="W235" s="62"/>
    </row>
    <row r="236" spans="1:23" ht="15.75" customHeight="1" thickBot="1" x14ac:dyDescent="0.3">
      <c r="A236" s="81"/>
      <c r="B236" s="66"/>
      <c r="C236" s="66"/>
      <c r="D236" s="66"/>
      <c r="E236" s="66"/>
      <c r="F236" s="57"/>
      <c r="G236" s="57"/>
      <c r="H236" s="57"/>
      <c r="I236" s="57"/>
      <c r="J236" s="57"/>
      <c r="K236" s="57"/>
      <c r="L236" s="66"/>
      <c r="M236" s="66"/>
      <c r="N236" s="66"/>
      <c r="O236" s="66"/>
      <c r="P236" s="57"/>
      <c r="Q236" s="69"/>
      <c r="R236" s="69"/>
      <c r="S236" s="66"/>
      <c r="T236" s="66"/>
      <c r="U236" s="72"/>
      <c r="V236" s="60"/>
      <c r="W236" s="63"/>
    </row>
    <row r="237" spans="1:23" ht="15" customHeight="1" x14ac:dyDescent="0.25">
      <c r="A237" s="94"/>
      <c r="B237" s="82">
        <f t="shared" ref="B237" si="225">_xlfn.ISOWEEKNUM(A237)</f>
        <v>52</v>
      </c>
      <c r="C237" s="82"/>
      <c r="D237" s="82"/>
      <c r="E237" s="82"/>
      <c r="F237" s="53"/>
      <c r="G237" s="53"/>
      <c r="H237" s="53"/>
      <c r="I237" s="53"/>
      <c r="J237" s="53"/>
      <c r="K237" s="53"/>
      <c r="L237" s="82"/>
      <c r="M237" s="82"/>
      <c r="N237" s="82"/>
      <c r="O237" s="82"/>
      <c r="P237" s="53"/>
      <c r="Q237" s="85"/>
      <c r="R237" s="85"/>
      <c r="S237" s="82"/>
      <c r="T237" s="88"/>
      <c r="U237" s="91">
        <f t="shared" ref="U237" si="226">IF(E237="Journée WE",(T237-S237)/5400,(T237-S237)/3600)</f>
        <v>0</v>
      </c>
      <c r="V237" s="73">
        <f t="shared" ref="V237" si="227">IF(E237="Journée WE",(T237-S237)/(7.5*(720-W237)),(T237-S237)/(7.5*(480-W237)))</f>
        <v>0</v>
      </c>
      <c r="W237" s="76" cm="1">
        <f t="array" ref="W237">SUM(F237:F239,H237:H239,J237:J239,L237:O239*5)</f>
        <v>0</v>
      </c>
    </row>
    <row r="238" spans="1:23" ht="15" customHeight="1" x14ac:dyDescent="0.25">
      <c r="A238" s="95"/>
      <c r="B238" s="83"/>
      <c r="C238" s="83"/>
      <c r="D238" s="83"/>
      <c r="E238" s="83"/>
      <c r="F238" s="54"/>
      <c r="G238" s="54"/>
      <c r="H238" s="26"/>
      <c r="I238" s="26"/>
      <c r="J238" s="26"/>
      <c r="K238" s="26"/>
      <c r="L238" s="83"/>
      <c r="M238" s="83"/>
      <c r="N238" s="83"/>
      <c r="O238" s="83"/>
      <c r="P238" s="26"/>
      <c r="Q238" s="86"/>
      <c r="R238" s="86"/>
      <c r="S238" s="83"/>
      <c r="T238" s="89"/>
      <c r="U238" s="92"/>
      <c r="V238" s="74"/>
      <c r="W238" s="77"/>
    </row>
    <row r="239" spans="1:23" ht="15.75" customHeight="1" thickBot="1" x14ac:dyDescent="0.3">
      <c r="A239" s="96"/>
      <c r="B239" s="84"/>
      <c r="C239" s="84"/>
      <c r="D239" s="84"/>
      <c r="E239" s="84"/>
      <c r="F239" s="55"/>
      <c r="G239" s="55"/>
      <c r="H239" s="55"/>
      <c r="I239" s="55"/>
      <c r="J239" s="55"/>
      <c r="K239" s="55"/>
      <c r="L239" s="84"/>
      <c r="M239" s="84"/>
      <c r="N239" s="84"/>
      <c r="O239" s="84"/>
      <c r="P239" s="55"/>
      <c r="Q239" s="87"/>
      <c r="R239" s="87"/>
      <c r="S239" s="84"/>
      <c r="T239" s="90"/>
      <c r="U239" s="93"/>
      <c r="V239" s="75"/>
      <c r="W239" s="78"/>
    </row>
    <row r="240" spans="1:23" ht="15" customHeight="1" x14ac:dyDescent="0.25">
      <c r="A240" s="79"/>
      <c r="B240" s="64">
        <f t="shared" ref="B240" si="228">_xlfn.ISOWEEKNUM(A240)</f>
        <v>52</v>
      </c>
      <c r="C240" s="64"/>
      <c r="D240" s="64"/>
      <c r="E240" s="64"/>
      <c r="F240" s="56"/>
      <c r="G240" s="56"/>
      <c r="H240" s="56"/>
      <c r="I240" s="56"/>
      <c r="J240" s="56"/>
      <c r="K240" s="56"/>
      <c r="L240" s="64"/>
      <c r="M240" s="64"/>
      <c r="N240" s="64"/>
      <c r="O240" s="64"/>
      <c r="P240" s="56"/>
      <c r="Q240" s="67"/>
      <c r="R240" s="67"/>
      <c r="S240" s="64"/>
      <c r="T240" s="64"/>
      <c r="U240" s="70">
        <f t="shared" ref="U240" si="229">IF(E240="Journée WE",(T240-S240)/5400,(T240-S240)/3600)</f>
        <v>0</v>
      </c>
      <c r="V240" s="58">
        <f t="shared" ref="V240" si="230">IF(E240="Journée WE",(T240-S240)/(7.5*(720-W240)),(T240-S240)/(7.5*(480-W240)))</f>
        <v>0</v>
      </c>
      <c r="W240" s="61" cm="1">
        <f t="array" ref="W240">SUM(F240:F242,H240:H242,J240:J242,L240:O242*5)</f>
        <v>0</v>
      </c>
    </row>
    <row r="241" spans="1:23" ht="15" customHeight="1" x14ac:dyDescent="0.25">
      <c r="A241" s="80"/>
      <c r="B241" s="65"/>
      <c r="C241" s="65"/>
      <c r="D241" s="65"/>
      <c r="E241" s="65"/>
      <c r="F241" s="24"/>
      <c r="G241" s="24"/>
      <c r="H241" s="24"/>
      <c r="I241" s="24"/>
      <c r="J241" s="24"/>
      <c r="K241" s="24"/>
      <c r="L241" s="65"/>
      <c r="M241" s="65"/>
      <c r="N241" s="65"/>
      <c r="O241" s="65"/>
      <c r="P241" s="24"/>
      <c r="Q241" s="68"/>
      <c r="R241" s="68"/>
      <c r="S241" s="65"/>
      <c r="T241" s="65"/>
      <c r="U241" s="71"/>
      <c r="V241" s="59"/>
      <c r="W241" s="62"/>
    </row>
    <row r="242" spans="1:23" ht="15.75" customHeight="1" thickBot="1" x14ac:dyDescent="0.3">
      <c r="A242" s="81"/>
      <c r="B242" s="66"/>
      <c r="C242" s="66"/>
      <c r="D242" s="66"/>
      <c r="E242" s="66"/>
      <c r="F242" s="57"/>
      <c r="G242" s="57"/>
      <c r="H242" s="57"/>
      <c r="I242" s="57"/>
      <c r="J242" s="57"/>
      <c r="K242" s="57"/>
      <c r="L242" s="66"/>
      <c r="M242" s="66"/>
      <c r="N242" s="66"/>
      <c r="O242" s="66"/>
      <c r="P242" s="57"/>
      <c r="Q242" s="69"/>
      <c r="R242" s="69"/>
      <c r="S242" s="66"/>
      <c r="T242" s="66"/>
      <c r="U242" s="72"/>
      <c r="V242" s="60"/>
      <c r="W242" s="63"/>
    </row>
    <row r="243" spans="1:23" ht="15" customHeight="1" x14ac:dyDescent="0.25">
      <c r="A243" s="94"/>
      <c r="B243" s="82">
        <f t="shared" ref="B243" si="231">_xlfn.ISOWEEKNUM(A243)</f>
        <v>52</v>
      </c>
      <c r="C243" s="82"/>
      <c r="D243" s="82"/>
      <c r="E243" s="82"/>
      <c r="F243" s="53"/>
      <c r="G243" s="53"/>
      <c r="H243" s="53"/>
      <c r="I243" s="53"/>
      <c r="J243" s="53"/>
      <c r="K243" s="53"/>
      <c r="L243" s="82"/>
      <c r="M243" s="82"/>
      <c r="N243" s="82"/>
      <c r="O243" s="82"/>
      <c r="P243" s="53"/>
      <c r="Q243" s="85"/>
      <c r="R243" s="85"/>
      <c r="S243" s="82"/>
      <c r="T243" s="88"/>
      <c r="U243" s="91">
        <f t="shared" ref="U243" si="232">IF(E243="Journée WE",(T243-S243)/5400,(T243-S243)/3600)</f>
        <v>0</v>
      </c>
      <c r="V243" s="73">
        <f t="shared" ref="V243" si="233">IF(E243="Journée WE",(T243-S243)/(7.5*(720-W243)),(T243-S243)/(7.5*(480-W243)))</f>
        <v>0</v>
      </c>
      <c r="W243" s="76" cm="1">
        <f t="array" ref="W243">SUM(F243:F245,H243:H245,J243:J245,L243:O245*5)</f>
        <v>0</v>
      </c>
    </row>
    <row r="244" spans="1:23" ht="15" customHeight="1" x14ac:dyDescent="0.25">
      <c r="A244" s="95"/>
      <c r="B244" s="83"/>
      <c r="C244" s="83"/>
      <c r="D244" s="83"/>
      <c r="E244" s="83"/>
      <c r="F244" s="54"/>
      <c r="G244" s="54"/>
      <c r="H244" s="26"/>
      <c r="I244" s="26"/>
      <c r="J244" s="26"/>
      <c r="K244" s="26"/>
      <c r="L244" s="83"/>
      <c r="M244" s="83"/>
      <c r="N244" s="83"/>
      <c r="O244" s="83"/>
      <c r="P244" s="26"/>
      <c r="Q244" s="86"/>
      <c r="R244" s="86"/>
      <c r="S244" s="83"/>
      <c r="T244" s="89"/>
      <c r="U244" s="92"/>
      <c r="V244" s="74"/>
      <c r="W244" s="77"/>
    </row>
    <row r="245" spans="1:23" ht="15.75" customHeight="1" thickBot="1" x14ac:dyDescent="0.3">
      <c r="A245" s="96"/>
      <c r="B245" s="84"/>
      <c r="C245" s="84"/>
      <c r="D245" s="84"/>
      <c r="E245" s="84"/>
      <c r="F245" s="55"/>
      <c r="G245" s="55"/>
      <c r="H245" s="55"/>
      <c r="I245" s="55"/>
      <c r="J245" s="55"/>
      <c r="K245" s="55"/>
      <c r="L245" s="84"/>
      <c r="M245" s="84"/>
      <c r="N245" s="84"/>
      <c r="O245" s="84"/>
      <c r="P245" s="55"/>
      <c r="Q245" s="87"/>
      <c r="R245" s="87"/>
      <c r="S245" s="84"/>
      <c r="T245" s="90"/>
      <c r="U245" s="93"/>
      <c r="V245" s="75"/>
      <c r="W245" s="78"/>
    </row>
    <row r="246" spans="1:23" ht="15" customHeight="1" x14ac:dyDescent="0.25">
      <c r="A246" s="79"/>
      <c r="B246" s="64">
        <f t="shared" ref="B246" si="234">_xlfn.ISOWEEKNUM(A246)</f>
        <v>52</v>
      </c>
      <c r="C246" s="64"/>
      <c r="D246" s="64"/>
      <c r="E246" s="64"/>
      <c r="F246" s="56"/>
      <c r="G246" s="56"/>
      <c r="H246" s="56"/>
      <c r="I246" s="56"/>
      <c r="J246" s="56"/>
      <c r="K246" s="56"/>
      <c r="L246" s="64"/>
      <c r="M246" s="64"/>
      <c r="N246" s="64"/>
      <c r="O246" s="64"/>
      <c r="P246" s="56"/>
      <c r="Q246" s="67"/>
      <c r="R246" s="67"/>
      <c r="S246" s="64"/>
      <c r="T246" s="64"/>
      <c r="U246" s="70">
        <f t="shared" ref="U246" si="235">IF(E246="Journée WE",(T246-S246)/5400,(T246-S246)/3600)</f>
        <v>0</v>
      </c>
      <c r="V246" s="58">
        <f t="shared" ref="V246" si="236">IF(E246="Journée WE",(T246-S246)/(7.5*(720-W246)),(T246-S246)/(7.5*(480-W246)))</f>
        <v>0</v>
      </c>
      <c r="W246" s="61" cm="1">
        <f t="array" ref="W246">SUM(F246:F248,H246:H248,J246:J248,L246:O248*5)</f>
        <v>0</v>
      </c>
    </row>
    <row r="247" spans="1:23" ht="15" customHeight="1" x14ac:dyDescent="0.25">
      <c r="A247" s="80"/>
      <c r="B247" s="65"/>
      <c r="C247" s="65"/>
      <c r="D247" s="65"/>
      <c r="E247" s="65"/>
      <c r="F247" s="24"/>
      <c r="G247" s="24"/>
      <c r="H247" s="24"/>
      <c r="I247" s="24"/>
      <c r="J247" s="24"/>
      <c r="K247" s="24"/>
      <c r="L247" s="65"/>
      <c r="M247" s="65"/>
      <c r="N247" s="65"/>
      <c r="O247" s="65"/>
      <c r="P247" s="24"/>
      <c r="Q247" s="68"/>
      <c r="R247" s="68"/>
      <c r="S247" s="65"/>
      <c r="T247" s="65"/>
      <c r="U247" s="71"/>
      <c r="V247" s="59"/>
      <c r="W247" s="62"/>
    </row>
    <row r="248" spans="1:23" ht="15.75" customHeight="1" thickBot="1" x14ac:dyDescent="0.3">
      <c r="A248" s="81"/>
      <c r="B248" s="66"/>
      <c r="C248" s="66"/>
      <c r="D248" s="66"/>
      <c r="E248" s="66"/>
      <c r="F248" s="57"/>
      <c r="G248" s="57"/>
      <c r="H248" s="57"/>
      <c r="I248" s="57"/>
      <c r="J248" s="57"/>
      <c r="K248" s="57"/>
      <c r="L248" s="66"/>
      <c r="M248" s="66"/>
      <c r="N248" s="66"/>
      <c r="O248" s="66"/>
      <c r="P248" s="57"/>
      <c r="Q248" s="69"/>
      <c r="R248" s="69"/>
      <c r="S248" s="66"/>
      <c r="T248" s="66"/>
      <c r="U248" s="72"/>
      <c r="V248" s="60"/>
      <c r="W248" s="63"/>
    </row>
    <row r="249" spans="1:23" ht="15" customHeight="1" x14ac:dyDescent="0.25">
      <c r="A249" s="94"/>
      <c r="B249" s="82">
        <f t="shared" ref="B249" si="237">_xlfn.ISOWEEKNUM(A249)</f>
        <v>52</v>
      </c>
      <c r="C249" s="82"/>
      <c r="D249" s="82"/>
      <c r="E249" s="82"/>
      <c r="F249" s="53"/>
      <c r="G249" s="53"/>
      <c r="H249" s="53"/>
      <c r="I249" s="53"/>
      <c r="J249" s="53"/>
      <c r="K249" s="53"/>
      <c r="L249" s="82"/>
      <c r="M249" s="82"/>
      <c r="N249" s="82"/>
      <c r="O249" s="82"/>
      <c r="P249" s="53"/>
      <c r="Q249" s="85"/>
      <c r="R249" s="85"/>
      <c r="S249" s="82"/>
      <c r="T249" s="88"/>
      <c r="U249" s="91">
        <f t="shared" ref="U249" si="238">IF(E249="Journée WE",(T249-S249)/5400,(T249-S249)/3600)</f>
        <v>0</v>
      </c>
      <c r="V249" s="73">
        <f t="shared" ref="V249" si="239">IF(E249="Journée WE",(T249-S249)/(7.5*(720-W249)),(T249-S249)/(7.5*(480-W249)))</f>
        <v>0</v>
      </c>
      <c r="W249" s="76" cm="1">
        <f t="array" ref="W249">SUM(F249:F251,H249:H251,J249:J251,L249:O251*5)</f>
        <v>0</v>
      </c>
    </row>
    <row r="250" spans="1:23" ht="15" customHeight="1" x14ac:dyDescent="0.25">
      <c r="A250" s="95"/>
      <c r="B250" s="83"/>
      <c r="C250" s="83"/>
      <c r="D250" s="83"/>
      <c r="E250" s="83"/>
      <c r="F250" s="54"/>
      <c r="G250" s="54"/>
      <c r="H250" s="26"/>
      <c r="I250" s="26"/>
      <c r="J250" s="26"/>
      <c r="K250" s="26"/>
      <c r="L250" s="83"/>
      <c r="M250" s="83"/>
      <c r="N250" s="83"/>
      <c r="O250" s="83"/>
      <c r="P250" s="26"/>
      <c r="Q250" s="86"/>
      <c r="R250" s="86"/>
      <c r="S250" s="83"/>
      <c r="T250" s="89"/>
      <c r="U250" s="92"/>
      <c r="V250" s="74"/>
      <c r="W250" s="77"/>
    </row>
    <row r="251" spans="1:23" ht="15.75" customHeight="1" thickBot="1" x14ac:dyDescent="0.3">
      <c r="A251" s="96"/>
      <c r="B251" s="84"/>
      <c r="C251" s="84"/>
      <c r="D251" s="84"/>
      <c r="E251" s="84"/>
      <c r="F251" s="55"/>
      <c r="G251" s="55"/>
      <c r="H251" s="55"/>
      <c r="I251" s="55"/>
      <c r="J251" s="55"/>
      <c r="K251" s="55"/>
      <c r="L251" s="84"/>
      <c r="M251" s="84"/>
      <c r="N251" s="84"/>
      <c r="O251" s="84"/>
      <c r="P251" s="55"/>
      <c r="Q251" s="87"/>
      <c r="R251" s="87"/>
      <c r="S251" s="84"/>
      <c r="T251" s="90"/>
      <c r="U251" s="93"/>
      <c r="V251" s="75"/>
      <c r="W251" s="78"/>
    </row>
    <row r="252" spans="1:23" ht="15" customHeight="1" x14ac:dyDescent="0.25">
      <c r="A252" s="79"/>
      <c r="B252" s="64">
        <f t="shared" ref="B252" si="240">_xlfn.ISOWEEKNUM(A252)</f>
        <v>52</v>
      </c>
      <c r="C252" s="64"/>
      <c r="D252" s="64"/>
      <c r="E252" s="64"/>
      <c r="F252" s="56"/>
      <c r="G252" s="56"/>
      <c r="H252" s="56"/>
      <c r="I252" s="56"/>
      <c r="J252" s="56"/>
      <c r="K252" s="56"/>
      <c r="L252" s="64"/>
      <c r="M252" s="64"/>
      <c r="N252" s="64"/>
      <c r="O252" s="64"/>
      <c r="P252" s="56"/>
      <c r="Q252" s="67"/>
      <c r="R252" s="67"/>
      <c r="S252" s="64"/>
      <c r="T252" s="64"/>
      <c r="U252" s="70">
        <f t="shared" ref="U252" si="241">IF(E252="Journée WE",(T252-S252)/5400,(T252-S252)/3600)</f>
        <v>0</v>
      </c>
      <c r="V252" s="58">
        <f t="shared" ref="V252" si="242">IF(E252="Journée WE",(T252-S252)/(7.5*(720-W252)),(T252-S252)/(7.5*(480-W252)))</f>
        <v>0</v>
      </c>
      <c r="W252" s="61" cm="1">
        <f t="array" ref="W252">SUM(F252:F254,H252:H254,J252:J254,L252:O254*5)</f>
        <v>0</v>
      </c>
    </row>
    <row r="253" spans="1:23" ht="15" customHeight="1" x14ac:dyDescent="0.25">
      <c r="A253" s="80"/>
      <c r="B253" s="65"/>
      <c r="C253" s="65"/>
      <c r="D253" s="65"/>
      <c r="E253" s="65"/>
      <c r="F253" s="24"/>
      <c r="G253" s="24"/>
      <c r="H253" s="24"/>
      <c r="I253" s="24"/>
      <c r="J253" s="24"/>
      <c r="K253" s="24"/>
      <c r="L253" s="65"/>
      <c r="M253" s="65"/>
      <c r="N253" s="65"/>
      <c r="O253" s="65"/>
      <c r="P253" s="24"/>
      <c r="Q253" s="68"/>
      <c r="R253" s="68"/>
      <c r="S253" s="65"/>
      <c r="T253" s="65"/>
      <c r="U253" s="71"/>
      <c r="V253" s="59"/>
      <c r="W253" s="62"/>
    </row>
    <row r="254" spans="1:23" ht="15.75" customHeight="1" thickBot="1" x14ac:dyDescent="0.3">
      <c r="A254" s="81"/>
      <c r="B254" s="66"/>
      <c r="C254" s="66"/>
      <c r="D254" s="66"/>
      <c r="E254" s="66"/>
      <c r="F254" s="57"/>
      <c r="G254" s="57"/>
      <c r="H254" s="57"/>
      <c r="I254" s="57"/>
      <c r="J254" s="57"/>
      <c r="K254" s="57"/>
      <c r="L254" s="66"/>
      <c r="M254" s="66"/>
      <c r="N254" s="66"/>
      <c r="O254" s="66"/>
      <c r="P254" s="57"/>
      <c r="Q254" s="69"/>
      <c r="R254" s="69"/>
      <c r="S254" s="66"/>
      <c r="T254" s="66"/>
      <c r="U254" s="72"/>
      <c r="V254" s="60"/>
      <c r="W254" s="63"/>
    </row>
    <row r="255" spans="1:23" ht="15" customHeight="1" x14ac:dyDescent="0.25">
      <c r="A255" s="94"/>
      <c r="B255" s="82">
        <f t="shared" ref="B255" si="243">_xlfn.ISOWEEKNUM(A255)</f>
        <v>52</v>
      </c>
      <c r="C255" s="82"/>
      <c r="D255" s="82"/>
      <c r="E255" s="82"/>
      <c r="F255" s="53"/>
      <c r="G255" s="53"/>
      <c r="H255" s="53"/>
      <c r="I255" s="53"/>
      <c r="J255" s="53"/>
      <c r="K255" s="53"/>
      <c r="L255" s="82"/>
      <c r="M255" s="82"/>
      <c r="N255" s="82"/>
      <c r="O255" s="82"/>
      <c r="P255" s="53"/>
      <c r="Q255" s="85"/>
      <c r="R255" s="85"/>
      <c r="S255" s="82"/>
      <c r="T255" s="88"/>
      <c r="U255" s="91">
        <f t="shared" ref="U255" si="244">IF(E255="Journée WE",(T255-S255)/5400,(T255-S255)/3600)</f>
        <v>0</v>
      </c>
      <c r="V255" s="73">
        <f t="shared" ref="V255" si="245">IF(E255="Journée WE",(T255-S255)/(7.5*(720-W255)),(T255-S255)/(7.5*(480-W255)))</f>
        <v>0</v>
      </c>
      <c r="W255" s="76" cm="1">
        <f t="array" ref="W255">SUM(F255:F257,H255:H257,J255:J257,L255:O257*5)</f>
        <v>0</v>
      </c>
    </row>
    <row r="256" spans="1:23" ht="15" customHeight="1" x14ac:dyDescent="0.25">
      <c r="A256" s="95"/>
      <c r="B256" s="83"/>
      <c r="C256" s="83"/>
      <c r="D256" s="83"/>
      <c r="E256" s="83"/>
      <c r="F256" s="54"/>
      <c r="G256" s="54"/>
      <c r="H256" s="26"/>
      <c r="I256" s="26"/>
      <c r="J256" s="26"/>
      <c r="K256" s="26"/>
      <c r="L256" s="83"/>
      <c r="M256" s="83"/>
      <c r="N256" s="83"/>
      <c r="O256" s="83"/>
      <c r="P256" s="26"/>
      <c r="Q256" s="86"/>
      <c r="R256" s="86"/>
      <c r="S256" s="83"/>
      <c r="T256" s="89"/>
      <c r="U256" s="92"/>
      <c r="V256" s="74"/>
      <c r="W256" s="77"/>
    </row>
    <row r="257" spans="1:23" ht="15.75" customHeight="1" thickBot="1" x14ac:dyDescent="0.3">
      <c r="A257" s="96"/>
      <c r="B257" s="84"/>
      <c r="C257" s="84"/>
      <c r="D257" s="84"/>
      <c r="E257" s="84"/>
      <c r="F257" s="55"/>
      <c r="G257" s="55"/>
      <c r="H257" s="55"/>
      <c r="I257" s="55"/>
      <c r="J257" s="55"/>
      <c r="K257" s="55"/>
      <c r="L257" s="84"/>
      <c r="M257" s="84"/>
      <c r="N257" s="84"/>
      <c r="O257" s="84"/>
      <c r="P257" s="55"/>
      <c r="Q257" s="87"/>
      <c r="R257" s="87"/>
      <c r="S257" s="84"/>
      <c r="T257" s="90"/>
      <c r="U257" s="93"/>
      <c r="V257" s="75"/>
      <c r="W257" s="78"/>
    </row>
    <row r="258" spans="1:23" ht="15" customHeight="1" x14ac:dyDescent="0.25">
      <c r="A258" s="79"/>
      <c r="B258" s="64">
        <f t="shared" ref="B258" si="246">_xlfn.ISOWEEKNUM(A258)</f>
        <v>52</v>
      </c>
      <c r="C258" s="64"/>
      <c r="D258" s="64"/>
      <c r="E258" s="64"/>
      <c r="F258" s="56"/>
      <c r="G258" s="56"/>
      <c r="H258" s="56"/>
      <c r="I258" s="56"/>
      <c r="J258" s="56"/>
      <c r="K258" s="56"/>
      <c r="L258" s="64"/>
      <c r="M258" s="64"/>
      <c r="N258" s="64"/>
      <c r="O258" s="64"/>
      <c r="P258" s="56"/>
      <c r="Q258" s="67"/>
      <c r="R258" s="67"/>
      <c r="S258" s="64"/>
      <c r="T258" s="64"/>
      <c r="U258" s="70">
        <f t="shared" ref="U258" si="247">IF(E258="Journée WE",(T258-S258)/5400,(T258-S258)/3600)</f>
        <v>0</v>
      </c>
      <c r="V258" s="58">
        <f t="shared" ref="V258" si="248">IF(E258="Journée WE",(T258-S258)/(7.5*(720-W258)),(T258-S258)/(7.5*(480-W258)))</f>
        <v>0</v>
      </c>
      <c r="W258" s="61" cm="1">
        <f t="array" ref="W258">SUM(F258:F260,H258:H260,J258:J260,L258:O260*5)</f>
        <v>0</v>
      </c>
    </row>
    <row r="259" spans="1:23" ht="15" customHeight="1" x14ac:dyDescent="0.25">
      <c r="A259" s="80"/>
      <c r="B259" s="65"/>
      <c r="C259" s="65"/>
      <c r="D259" s="65"/>
      <c r="E259" s="65"/>
      <c r="F259" s="24"/>
      <c r="G259" s="24"/>
      <c r="H259" s="24"/>
      <c r="I259" s="24"/>
      <c r="J259" s="24"/>
      <c r="K259" s="24"/>
      <c r="L259" s="65"/>
      <c r="M259" s="65"/>
      <c r="N259" s="65"/>
      <c r="O259" s="65"/>
      <c r="P259" s="24"/>
      <c r="Q259" s="68"/>
      <c r="R259" s="68"/>
      <c r="S259" s="65"/>
      <c r="T259" s="65"/>
      <c r="U259" s="71"/>
      <c r="V259" s="59"/>
      <c r="W259" s="62"/>
    </row>
    <row r="260" spans="1:23" ht="15.75" customHeight="1" thickBot="1" x14ac:dyDescent="0.3">
      <c r="A260" s="81"/>
      <c r="B260" s="66"/>
      <c r="C260" s="66"/>
      <c r="D260" s="66"/>
      <c r="E260" s="66"/>
      <c r="F260" s="57"/>
      <c r="G260" s="57"/>
      <c r="H260" s="57"/>
      <c r="I260" s="57"/>
      <c r="J260" s="57"/>
      <c r="K260" s="57"/>
      <c r="L260" s="66"/>
      <c r="M260" s="66"/>
      <c r="N260" s="66"/>
      <c r="O260" s="66"/>
      <c r="P260" s="57"/>
      <c r="Q260" s="69"/>
      <c r="R260" s="69"/>
      <c r="S260" s="66"/>
      <c r="T260" s="66"/>
      <c r="U260" s="72"/>
      <c r="V260" s="60"/>
      <c r="W260" s="63"/>
    </row>
    <row r="261" spans="1:23" ht="15" customHeight="1" x14ac:dyDescent="0.25">
      <c r="A261" s="94"/>
      <c r="B261" s="82">
        <f t="shared" ref="B261" si="249">_xlfn.ISOWEEKNUM(A261)</f>
        <v>52</v>
      </c>
      <c r="C261" s="82"/>
      <c r="D261" s="82"/>
      <c r="E261" s="82"/>
      <c r="F261" s="53"/>
      <c r="G261" s="53"/>
      <c r="H261" s="53"/>
      <c r="I261" s="53"/>
      <c r="J261" s="53"/>
      <c r="K261" s="53"/>
      <c r="L261" s="82"/>
      <c r="M261" s="82"/>
      <c r="N261" s="82"/>
      <c r="O261" s="82"/>
      <c r="P261" s="53"/>
      <c r="Q261" s="85"/>
      <c r="R261" s="85"/>
      <c r="S261" s="82"/>
      <c r="T261" s="88"/>
      <c r="U261" s="91">
        <f t="shared" ref="U261" si="250">IF(E261="Journée WE",(T261-S261)/5400,(T261-S261)/3600)</f>
        <v>0</v>
      </c>
      <c r="V261" s="73">
        <f t="shared" ref="V261" si="251">IF(E261="Journée WE",(T261-S261)/(7.5*(720-W261)),(T261-S261)/(7.5*(480-W261)))</f>
        <v>0</v>
      </c>
      <c r="W261" s="76" cm="1">
        <f t="array" ref="W261">SUM(F261:F263,H261:H263,J261:J263,L261:O263*5)</f>
        <v>0</v>
      </c>
    </row>
    <row r="262" spans="1:23" ht="15" customHeight="1" x14ac:dyDescent="0.25">
      <c r="A262" s="95"/>
      <c r="B262" s="83"/>
      <c r="C262" s="83"/>
      <c r="D262" s="83"/>
      <c r="E262" s="83"/>
      <c r="F262" s="54"/>
      <c r="G262" s="54"/>
      <c r="H262" s="26"/>
      <c r="I262" s="26"/>
      <c r="J262" s="26"/>
      <c r="K262" s="26"/>
      <c r="L262" s="83"/>
      <c r="M262" s="83"/>
      <c r="N262" s="83"/>
      <c r="O262" s="83"/>
      <c r="P262" s="26"/>
      <c r="Q262" s="86"/>
      <c r="R262" s="86"/>
      <c r="S262" s="83"/>
      <c r="T262" s="89"/>
      <c r="U262" s="92"/>
      <c r="V262" s="74"/>
      <c r="W262" s="77"/>
    </row>
    <row r="263" spans="1:23" ht="15.75" customHeight="1" thickBot="1" x14ac:dyDescent="0.3">
      <c r="A263" s="96"/>
      <c r="B263" s="84"/>
      <c r="C263" s="84"/>
      <c r="D263" s="84"/>
      <c r="E263" s="84"/>
      <c r="F263" s="55"/>
      <c r="G263" s="55"/>
      <c r="H263" s="55"/>
      <c r="I263" s="55"/>
      <c r="J263" s="55"/>
      <c r="K263" s="55"/>
      <c r="L263" s="84"/>
      <c r="M263" s="84"/>
      <c r="N263" s="84"/>
      <c r="O263" s="84"/>
      <c r="P263" s="55"/>
      <c r="Q263" s="87"/>
      <c r="R263" s="87"/>
      <c r="S263" s="84"/>
      <c r="T263" s="90"/>
      <c r="U263" s="93"/>
      <c r="V263" s="75"/>
      <c r="W263" s="78"/>
    </row>
    <row r="264" spans="1:23" ht="15" customHeight="1" x14ac:dyDescent="0.25">
      <c r="A264" s="79"/>
      <c r="B264" s="64">
        <f t="shared" ref="B264" si="252">_xlfn.ISOWEEKNUM(A264)</f>
        <v>52</v>
      </c>
      <c r="C264" s="64"/>
      <c r="D264" s="64"/>
      <c r="E264" s="64"/>
      <c r="F264" s="56"/>
      <c r="G264" s="56"/>
      <c r="H264" s="56"/>
      <c r="I264" s="56"/>
      <c r="J264" s="56"/>
      <c r="K264" s="56"/>
      <c r="L264" s="64"/>
      <c r="M264" s="64"/>
      <c r="N264" s="64"/>
      <c r="O264" s="64"/>
      <c r="P264" s="56"/>
      <c r="Q264" s="67"/>
      <c r="R264" s="67"/>
      <c r="S264" s="64"/>
      <c r="T264" s="64"/>
      <c r="U264" s="70">
        <f t="shared" ref="U264" si="253">IF(E264="Journée WE",(T264-S264)/5400,(T264-S264)/3600)</f>
        <v>0</v>
      </c>
      <c r="V264" s="58">
        <f t="shared" ref="V264" si="254">IF(E264="Journée WE",(T264-S264)/(7.5*(720-W264)),(T264-S264)/(7.5*(480-W264)))</f>
        <v>0</v>
      </c>
      <c r="W264" s="61" cm="1">
        <f t="array" ref="W264">SUM(F264:F266,H264:H266,J264:J266,L264:O266*5)</f>
        <v>0</v>
      </c>
    </row>
    <row r="265" spans="1:23" ht="15" customHeight="1" x14ac:dyDescent="0.25">
      <c r="A265" s="80"/>
      <c r="B265" s="65"/>
      <c r="C265" s="65"/>
      <c r="D265" s="65"/>
      <c r="E265" s="65"/>
      <c r="F265" s="24"/>
      <c r="G265" s="24"/>
      <c r="H265" s="24"/>
      <c r="I265" s="24"/>
      <c r="J265" s="24"/>
      <c r="K265" s="24"/>
      <c r="L265" s="65"/>
      <c r="M265" s="65"/>
      <c r="N265" s="65"/>
      <c r="O265" s="65"/>
      <c r="P265" s="24"/>
      <c r="Q265" s="68"/>
      <c r="R265" s="68"/>
      <c r="S265" s="65"/>
      <c r="T265" s="65"/>
      <c r="U265" s="71"/>
      <c r="V265" s="59"/>
      <c r="W265" s="62"/>
    </row>
    <row r="266" spans="1:23" ht="15.75" customHeight="1" thickBot="1" x14ac:dyDescent="0.3">
      <c r="A266" s="81"/>
      <c r="B266" s="66"/>
      <c r="C266" s="66"/>
      <c r="D266" s="66"/>
      <c r="E266" s="66"/>
      <c r="F266" s="57"/>
      <c r="G266" s="57"/>
      <c r="H266" s="57"/>
      <c r="I266" s="57"/>
      <c r="J266" s="57"/>
      <c r="K266" s="57"/>
      <c r="L266" s="66"/>
      <c r="M266" s="66"/>
      <c r="N266" s="66"/>
      <c r="O266" s="66"/>
      <c r="P266" s="57"/>
      <c r="Q266" s="69"/>
      <c r="R266" s="69"/>
      <c r="S266" s="66"/>
      <c r="T266" s="66"/>
      <c r="U266" s="72"/>
      <c r="V266" s="60"/>
      <c r="W266" s="63"/>
    </row>
    <row r="267" spans="1:23" ht="15" customHeight="1" x14ac:dyDescent="0.25">
      <c r="A267" s="94"/>
      <c r="B267" s="82">
        <f t="shared" ref="B267" si="255">_xlfn.ISOWEEKNUM(A267)</f>
        <v>52</v>
      </c>
      <c r="C267" s="82"/>
      <c r="D267" s="82"/>
      <c r="E267" s="82"/>
      <c r="F267" s="53"/>
      <c r="G267" s="53"/>
      <c r="H267" s="53"/>
      <c r="I267" s="53"/>
      <c r="J267" s="53"/>
      <c r="K267" s="53"/>
      <c r="L267" s="82"/>
      <c r="M267" s="82"/>
      <c r="N267" s="82"/>
      <c r="O267" s="82"/>
      <c r="P267" s="53"/>
      <c r="Q267" s="85"/>
      <c r="R267" s="85"/>
      <c r="S267" s="82"/>
      <c r="T267" s="88"/>
      <c r="U267" s="91">
        <f t="shared" ref="U267" si="256">IF(E267="Journée WE",(T267-S267)/5400,(T267-S267)/3600)</f>
        <v>0</v>
      </c>
      <c r="V267" s="73">
        <f t="shared" ref="V267" si="257">IF(E267="Journée WE",(T267-S267)/(7.5*(720-W267)),(T267-S267)/(7.5*(480-W267)))</f>
        <v>0</v>
      </c>
      <c r="W267" s="76" cm="1">
        <f t="array" ref="W267">SUM(F267:F269,H267:H269,J267:J269,L267:O269*5)</f>
        <v>0</v>
      </c>
    </row>
    <row r="268" spans="1:23" ht="15" customHeight="1" x14ac:dyDescent="0.25">
      <c r="A268" s="95"/>
      <c r="B268" s="83"/>
      <c r="C268" s="83"/>
      <c r="D268" s="83"/>
      <c r="E268" s="83"/>
      <c r="F268" s="54"/>
      <c r="G268" s="54"/>
      <c r="H268" s="26"/>
      <c r="I268" s="26"/>
      <c r="J268" s="26"/>
      <c r="K268" s="26"/>
      <c r="L268" s="83"/>
      <c r="M268" s="83"/>
      <c r="N268" s="83"/>
      <c r="O268" s="83"/>
      <c r="P268" s="26"/>
      <c r="Q268" s="86"/>
      <c r="R268" s="86"/>
      <c r="S268" s="83"/>
      <c r="T268" s="89"/>
      <c r="U268" s="92"/>
      <c r="V268" s="74"/>
      <c r="W268" s="77"/>
    </row>
    <row r="269" spans="1:23" ht="15.75" customHeight="1" thickBot="1" x14ac:dyDescent="0.3">
      <c r="A269" s="96"/>
      <c r="B269" s="84"/>
      <c r="C269" s="84"/>
      <c r="D269" s="84"/>
      <c r="E269" s="84"/>
      <c r="F269" s="55"/>
      <c r="G269" s="55"/>
      <c r="H269" s="55"/>
      <c r="I269" s="55"/>
      <c r="J269" s="55"/>
      <c r="K269" s="55"/>
      <c r="L269" s="84"/>
      <c r="M269" s="84"/>
      <c r="N269" s="84"/>
      <c r="O269" s="84"/>
      <c r="P269" s="55"/>
      <c r="Q269" s="87"/>
      <c r="R269" s="87"/>
      <c r="S269" s="84"/>
      <c r="T269" s="90"/>
      <c r="U269" s="93"/>
      <c r="V269" s="75"/>
      <c r="W269" s="78"/>
    </row>
    <row r="270" spans="1:23" ht="15" customHeight="1" x14ac:dyDescent="0.25">
      <c r="A270" s="79"/>
      <c r="B270" s="64">
        <f t="shared" ref="B270" si="258">_xlfn.ISOWEEKNUM(A270)</f>
        <v>52</v>
      </c>
      <c r="C270" s="64"/>
      <c r="D270" s="64"/>
      <c r="E270" s="64"/>
      <c r="F270" s="56"/>
      <c r="G270" s="56"/>
      <c r="H270" s="56"/>
      <c r="I270" s="56"/>
      <c r="J270" s="56"/>
      <c r="K270" s="56"/>
      <c r="L270" s="64"/>
      <c r="M270" s="64"/>
      <c r="N270" s="64"/>
      <c r="O270" s="64"/>
      <c r="P270" s="56"/>
      <c r="Q270" s="67"/>
      <c r="R270" s="67"/>
      <c r="S270" s="64"/>
      <c r="T270" s="64"/>
      <c r="U270" s="70">
        <f t="shared" ref="U270" si="259">IF(E270="Journée WE",(T270-S270)/5400,(T270-S270)/3600)</f>
        <v>0</v>
      </c>
      <c r="V270" s="58">
        <f t="shared" ref="V270" si="260">IF(E270="Journée WE",(T270-S270)/(7.5*(720-W270)),(T270-S270)/(7.5*(480-W270)))</f>
        <v>0</v>
      </c>
      <c r="W270" s="61" cm="1">
        <f t="array" ref="W270">SUM(F270:F272,H270:H272,J270:J272,L270:O272*5)</f>
        <v>0</v>
      </c>
    </row>
    <row r="271" spans="1:23" ht="15" customHeight="1" x14ac:dyDescent="0.25">
      <c r="A271" s="80"/>
      <c r="B271" s="65"/>
      <c r="C271" s="65"/>
      <c r="D271" s="65"/>
      <c r="E271" s="65"/>
      <c r="F271" s="24"/>
      <c r="G271" s="24"/>
      <c r="H271" s="24"/>
      <c r="I271" s="24"/>
      <c r="J271" s="24"/>
      <c r="K271" s="24"/>
      <c r="L271" s="65"/>
      <c r="M271" s="65"/>
      <c r="N271" s="65"/>
      <c r="O271" s="65"/>
      <c r="P271" s="24"/>
      <c r="Q271" s="68"/>
      <c r="R271" s="68"/>
      <c r="S271" s="65"/>
      <c r="T271" s="65"/>
      <c r="U271" s="71"/>
      <c r="V271" s="59"/>
      <c r="W271" s="62"/>
    </row>
    <row r="272" spans="1:23" ht="15.75" customHeight="1" thickBot="1" x14ac:dyDescent="0.3">
      <c r="A272" s="81"/>
      <c r="B272" s="66"/>
      <c r="C272" s="66"/>
      <c r="D272" s="66"/>
      <c r="E272" s="66"/>
      <c r="F272" s="57"/>
      <c r="G272" s="57"/>
      <c r="H272" s="57"/>
      <c r="I272" s="57"/>
      <c r="J272" s="57"/>
      <c r="K272" s="57"/>
      <c r="L272" s="66"/>
      <c r="M272" s="66"/>
      <c r="N272" s="66"/>
      <c r="O272" s="66"/>
      <c r="P272" s="57"/>
      <c r="Q272" s="69"/>
      <c r="R272" s="69"/>
      <c r="S272" s="66"/>
      <c r="T272" s="66"/>
      <c r="U272" s="72"/>
      <c r="V272" s="60"/>
      <c r="W272" s="63"/>
    </row>
    <row r="273" spans="1:23" ht="15" customHeight="1" x14ac:dyDescent="0.25">
      <c r="A273" s="94"/>
      <c r="B273" s="82">
        <f t="shared" ref="B273" si="261">_xlfn.ISOWEEKNUM(A273)</f>
        <v>52</v>
      </c>
      <c r="C273" s="82"/>
      <c r="D273" s="82"/>
      <c r="E273" s="82"/>
      <c r="F273" s="53"/>
      <c r="G273" s="53"/>
      <c r="H273" s="53"/>
      <c r="I273" s="53"/>
      <c r="J273" s="53"/>
      <c r="K273" s="53"/>
      <c r="L273" s="82"/>
      <c r="M273" s="82"/>
      <c r="N273" s="82"/>
      <c r="O273" s="82"/>
      <c r="P273" s="53"/>
      <c r="Q273" s="85"/>
      <c r="R273" s="85"/>
      <c r="S273" s="82"/>
      <c r="T273" s="88"/>
      <c r="U273" s="91">
        <f t="shared" ref="U273" si="262">IF(E273="Journée WE",(T273-S273)/5400,(T273-S273)/3600)</f>
        <v>0</v>
      </c>
      <c r="V273" s="73">
        <f t="shared" ref="V273" si="263">IF(E273="Journée WE",(T273-S273)/(7.5*(720-W273)),(T273-S273)/(7.5*(480-W273)))</f>
        <v>0</v>
      </c>
      <c r="W273" s="76" cm="1">
        <f t="array" ref="W273">SUM(F273:F275,H273:H275,J273:J275,L273:O275*5)</f>
        <v>0</v>
      </c>
    </row>
    <row r="274" spans="1:23" ht="15" customHeight="1" x14ac:dyDescent="0.25">
      <c r="A274" s="95"/>
      <c r="B274" s="83"/>
      <c r="C274" s="83"/>
      <c r="D274" s="83"/>
      <c r="E274" s="83"/>
      <c r="F274" s="54"/>
      <c r="G274" s="54"/>
      <c r="H274" s="26"/>
      <c r="I274" s="26"/>
      <c r="J274" s="26"/>
      <c r="K274" s="26"/>
      <c r="L274" s="83"/>
      <c r="M274" s="83"/>
      <c r="N274" s="83"/>
      <c r="O274" s="83"/>
      <c r="P274" s="26"/>
      <c r="Q274" s="86"/>
      <c r="R274" s="86"/>
      <c r="S274" s="83"/>
      <c r="T274" s="89"/>
      <c r="U274" s="92"/>
      <c r="V274" s="74"/>
      <c r="W274" s="77"/>
    </row>
    <row r="275" spans="1:23" ht="15.75" customHeight="1" thickBot="1" x14ac:dyDescent="0.3">
      <c r="A275" s="96"/>
      <c r="B275" s="84"/>
      <c r="C275" s="84"/>
      <c r="D275" s="84"/>
      <c r="E275" s="84"/>
      <c r="F275" s="55"/>
      <c r="G275" s="55"/>
      <c r="H275" s="55"/>
      <c r="I275" s="55"/>
      <c r="J275" s="55"/>
      <c r="K275" s="55"/>
      <c r="L275" s="84"/>
      <c r="M275" s="84"/>
      <c r="N275" s="84"/>
      <c r="O275" s="84"/>
      <c r="P275" s="55"/>
      <c r="Q275" s="87"/>
      <c r="R275" s="87"/>
      <c r="S275" s="84"/>
      <c r="T275" s="90"/>
      <c r="U275" s="93"/>
      <c r="V275" s="75"/>
      <c r="W275" s="78"/>
    </row>
    <row r="276" spans="1:23" ht="15" customHeight="1" x14ac:dyDescent="0.25">
      <c r="A276" s="79"/>
      <c r="B276" s="64">
        <f t="shared" ref="B276" si="264">_xlfn.ISOWEEKNUM(A276)</f>
        <v>52</v>
      </c>
      <c r="C276" s="64"/>
      <c r="D276" s="64"/>
      <c r="E276" s="64"/>
      <c r="F276" s="56"/>
      <c r="G276" s="56"/>
      <c r="H276" s="56"/>
      <c r="I276" s="56"/>
      <c r="J276" s="56"/>
      <c r="K276" s="56"/>
      <c r="L276" s="64"/>
      <c r="M276" s="64"/>
      <c r="N276" s="64"/>
      <c r="O276" s="64"/>
      <c r="P276" s="56"/>
      <c r="Q276" s="67"/>
      <c r="R276" s="67"/>
      <c r="S276" s="64"/>
      <c r="T276" s="64"/>
      <c r="U276" s="70">
        <f t="shared" ref="U276" si="265">IF(E276="Journée WE",(T276-S276)/5400,(T276-S276)/3600)</f>
        <v>0</v>
      </c>
      <c r="V276" s="58">
        <f t="shared" ref="V276" si="266">IF(E276="Journée WE",(T276-S276)/(7.5*(720-W276)),(T276-S276)/(7.5*(480-W276)))</f>
        <v>0</v>
      </c>
      <c r="W276" s="61" cm="1">
        <f t="array" ref="W276">SUM(F276:F278,H276:H278,J276:J278,L276:O278*5)</f>
        <v>0</v>
      </c>
    </row>
    <row r="277" spans="1:23" ht="15" customHeight="1" x14ac:dyDescent="0.25">
      <c r="A277" s="80"/>
      <c r="B277" s="65"/>
      <c r="C277" s="65"/>
      <c r="D277" s="65"/>
      <c r="E277" s="65"/>
      <c r="F277" s="24"/>
      <c r="G277" s="24"/>
      <c r="H277" s="24"/>
      <c r="I277" s="24"/>
      <c r="J277" s="24"/>
      <c r="K277" s="24"/>
      <c r="L277" s="65"/>
      <c r="M277" s="65"/>
      <c r="N277" s="65"/>
      <c r="O277" s="65"/>
      <c r="P277" s="24"/>
      <c r="Q277" s="68"/>
      <c r="R277" s="68"/>
      <c r="S277" s="65"/>
      <c r="T277" s="65"/>
      <c r="U277" s="71"/>
      <c r="V277" s="59"/>
      <c r="W277" s="62"/>
    </row>
    <row r="278" spans="1:23" ht="15.75" customHeight="1" thickBot="1" x14ac:dyDescent="0.3">
      <c r="A278" s="81"/>
      <c r="B278" s="66"/>
      <c r="C278" s="66"/>
      <c r="D278" s="66"/>
      <c r="E278" s="66"/>
      <c r="F278" s="57"/>
      <c r="G278" s="57"/>
      <c r="H278" s="57"/>
      <c r="I278" s="57"/>
      <c r="J278" s="57"/>
      <c r="K278" s="57"/>
      <c r="L278" s="66"/>
      <c r="M278" s="66"/>
      <c r="N278" s="66"/>
      <c r="O278" s="66"/>
      <c r="P278" s="57"/>
      <c r="Q278" s="69"/>
      <c r="R278" s="69"/>
      <c r="S278" s="66"/>
      <c r="T278" s="66"/>
      <c r="U278" s="72"/>
      <c r="V278" s="60"/>
      <c r="W278" s="63"/>
    </row>
    <row r="279" spans="1:23" ht="15" customHeight="1" x14ac:dyDescent="0.25">
      <c r="A279" s="94"/>
      <c r="B279" s="82">
        <f t="shared" ref="B279" si="267">_xlfn.ISOWEEKNUM(A279)</f>
        <v>52</v>
      </c>
      <c r="C279" s="82"/>
      <c r="D279" s="82"/>
      <c r="E279" s="82"/>
      <c r="F279" s="53"/>
      <c r="G279" s="53"/>
      <c r="H279" s="53"/>
      <c r="I279" s="53"/>
      <c r="J279" s="53"/>
      <c r="K279" s="53"/>
      <c r="L279" s="82"/>
      <c r="M279" s="82"/>
      <c r="N279" s="82"/>
      <c r="O279" s="82"/>
      <c r="P279" s="53"/>
      <c r="Q279" s="85"/>
      <c r="R279" s="85"/>
      <c r="S279" s="82"/>
      <c r="T279" s="88"/>
      <c r="U279" s="91">
        <f t="shared" ref="U279" si="268">IF(E279="Journée WE",(T279-S279)/5400,(T279-S279)/3600)</f>
        <v>0</v>
      </c>
      <c r="V279" s="73">
        <f t="shared" ref="V279" si="269">IF(E279="Journée WE",(T279-S279)/(7.5*(720-W279)),(T279-S279)/(7.5*(480-W279)))</f>
        <v>0</v>
      </c>
      <c r="W279" s="76" cm="1">
        <f t="array" ref="W279">SUM(F279:F281,H279:H281,J279:J281,L279:O281*5)</f>
        <v>0</v>
      </c>
    </row>
    <row r="280" spans="1:23" ht="15" customHeight="1" x14ac:dyDescent="0.25">
      <c r="A280" s="95"/>
      <c r="B280" s="83"/>
      <c r="C280" s="83"/>
      <c r="D280" s="83"/>
      <c r="E280" s="83"/>
      <c r="F280" s="54"/>
      <c r="G280" s="54"/>
      <c r="H280" s="26"/>
      <c r="I280" s="26"/>
      <c r="J280" s="26"/>
      <c r="K280" s="26"/>
      <c r="L280" s="83"/>
      <c r="M280" s="83"/>
      <c r="N280" s="83"/>
      <c r="O280" s="83"/>
      <c r="P280" s="26"/>
      <c r="Q280" s="86"/>
      <c r="R280" s="86"/>
      <c r="S280" s="83"/>
      <c r="T280" s="89"/>
      <c r="U280" s="92"/>
      <c r="V280" s="74"/>
      <c r="W280" s="77"/>
    </row>
    <row r="281" spans="1:23" ht="15.75" customHeight="1" thickBot="1" x14ac:dyDescent="0.3">
      <c r="A281" s="96"/>
      <c r="B281" s="84"/>
      <c r="C281" s="84"/>
      <c r="D281" s="84"/>
      <c r="E281" s="84"/>
      <c r="F281" s="55"/>
      <c r="G281" s="55"/>
      <c r="H281" s="55"/>
      <c r="I281" s="55"/>
      <c r="J281" s="55"/>
      <c r="K281" s="55"/>
      <c r="L281" s="84"/>
      <c r="M281" s="84"/>
      <c r="N281" s="84"/>
      <c r="O281" s="84"/>
      <c r="P281" s="55"/>
      <c r="Q281" s="87"/>
      <c r="R281" s="87"/>
      <c r="S281" s="84"/>
      <c r="T281" s="90"/>
      <c r="U281" s="93"/>
      <c r="V281" s="75"/>
      <c r="W281" s="78"/>
    </row>
    <row r="282" spans="1:23" ht="15" customHeight="1" x14ac:dyDescent="0.25">
      <c r="A282" s="79"/>
      <c r="B282" s="64">
        <f t="shared" ref="B282" si="270">_xlfn.ISOWEEKNUM(A282)</f>
        <v>52</v>
      </c>
      <c r="C282" s="64"/>
      <c r="D282" s="64"/>
      <c r="E282" s="64"/>
      <c r="F282" s="56"/>
      <c r="G282" s="56"/>
      <c r="H282" s="56"/>
      <c r="I282" s="56"/>
      <c r="J282" s="56"/>
      <c r="K282" s="56"/>
      <c r="L282" s="64"/>
      <c r="M282" s="64"/>
      <c r="N282" s="64"/>
      <c r="O282" s="64"/>
      <c r="P282" s="56"/>
      <c r="Q282" s="67"/>
      <c r="R282" s="67"/>
      <c r="S282" s="64"/>
      <c r="T282" s="64"/>
      <c r="U282" s="70">
        <f t="shared" ref="U282" si="271">IF(E282="Journée WE",(T282-S282)/5400,(T282-S282)/3600)</f>
        <v>0</v>
      </c>
      <c r="V282" s="58">
        <f t="shared" ref="V282" si="272">IF(E282="Journée WE",(T282-S282)/(7.5*(720-W282)),(T282-S282)/(7.5*(480-W282)))</f>
        <v>0</v>
      </c>
      <c r="W282" s="61" cm="1">
        <f t="array" ref="W282">SUM(F282:F284,H282:H284,J282:J284,L282:O284*5)</f>
        <v>0</v>
      </c>
    </row>
    <row r="283" spans="1:23" ht="15" customHeight="1" x14ac:dyDescent="0.25">
      <c r="A283" s="80"/>
      <c r="B283" s="65"/>
      <c r="C283" s="65"/>
      <c r="D283" s="65"/>
      <c r="E283" s="65"/>
      <c r="F283" s="24"/>
      <c r="G283" s="24"/>
      <c r="H283" s="24"/>
      <c r="I283" s="24"/>
      <c r="J283" s="24"/>
      <c r="K283" s="24"/>
      <c r="L283" s="65"/>
      <c r="M283" s="65"/>
      <c r="N283" s="65"/>
      <c r="O283" s="65"/>
      <c r="P283" s="24"/>
      <c r="Q283" s="68"/>
      <c r="R283" s="68"/>
      <c r="S283" s="65"/>
      <c r="T283" s="65"/>
      <c r="U283" s="71"/>
      <c r="V283" s="59"/>
      <c r="W283" s="62"/>
    </row>
    <row r="284" spans="1:23" ht="15.75" customHeight="1" thickBot="1" x14ac:dyDescent="0.3">
      <c r="A284" s="81"/>
      <c r="B284" s="66"/>
      <c r="C284" s="66"/>
      <c r="D284" s="66"/>
      <c r="E284" s="66"/>
      <c r="F284" s="57"/>
      <c r="G284" s="57"/>
      <c r="H284" s="57"/>
      <c r="I284" s="57"/>
      <c r="J284" s="57"/>
      <c r="K284" s="57"/>
      <c r="L284" s="66"/>
      <c r="M284" s="66"/>
      <c r="N284" s="66"/>
      <c r="O284" s="66"/>
      <c r="P284" s="57"/>
      <c r="Q284" s="69"/>
      <c r="R284" s="69"/>
      <c r="S284" s="66"/>
      <c r="T284" s="66"/>
      <c r="U284" s="72"/>
      <c r="V284" s="60"/>
      <c r="W284" s="63"/>
    </row>
    <row r="285" spans="1:23" ht="15" customHeight="1" x14ac:dyDescent="0.25">
      <c r="A285" s="94"/>
      <c r="B285" s="82">
        <f t="shared" ref="B285" si="273">_xlfn.ISOWEEKNUM(A285)</f>
        <v>52</v>
      </c>
      <c r="C285" s="82"/>
      <c r="D285" s="82"/>
      <c r="E285" s="82"/>
      <c r="F285" s="53"/>
      <c r="G285" s="53"/>
      <c r="H285" s="53"/>
      <c r="I285" s="53"/>
      <c r="J285" s="53"/>
      <c r="K285" s="53"/>
      <c r="L285" s="82"/>
      <c r="M285" s="82"/>
      <c r="N285" s="82"/>
      <c r="O285" s="82"/>
      <c r="P285" s="53"/>
      <c r="Q285" s="85"/>
      <c r="R285" s="85"/>
      <c r="S285" s="82"/>
      <c r="T285" s="88"/>
      <c r="U285" s="91">
        <f t="shared" ref="U285" si="274">IF(E285="Journée WE",(T285-S285)/5400,(T285-S285)/3600)</f>
        <v>0</v>
      </c>
      <c r="V285" s="73">
        <f t="shared" ref="V285" si="275">IF(E285="Journée WE",(T285-S285)/(7.5*(720-W285)),(T285-S285)/(7.5*(480-W285)))</f>
        <v>0</v>
      </c>
      <c r="W285" s="76" cm="1">
        <f t="array" ref="W285">SUM(F285:F287,H285:H287,J285:J287,L285:O287*5)</f>
        <v>0</v>
      </c>
    </row>
    <row r="286" spans="1:23" ht="15" customHeight="1" x14ac:dyDescent="0.25">
      <c r="A286" s="95"/>
      <c r="B286" s="83"/>
      <c r="C286" s="83"/>
      <c r="D286" s="83"/>
      <c r="E286" s="83"/>
      <c r="F286" s="54"/>
      <c r="G286" s="54"/>
      <c r="H286" s="26"/>
      <c r="I286" s="26"/>
      <c r="J286" s="26"/>
      <c r="K286" s="26"/>
      <c r="L286" s="83"/>
      <c r="M286" s="83"/>
      <c r="N286" s="83"/>
      <c r="O286" s="83"/>
      <c r="P286" s="26"/>
      <c r="Q286" s="86"/>
      <c r="R286" s="86"/>
      <c r="S286" s="83"/>
      <c r="T286" s="89"/>
      <c r="U286" s="92"/>
      <c r="V286" s="74"/>
      <c r="W286" s="77"/>
    </row>
    <row r="287" spans="1:23" ht="15.75" customHeight="1" thickBot="1" x14ac:dyDescent="0.3">
      <c r="A287" s="96"/>
      <c r="B287" s="84"/>
      <c r="C287" s="84"/>
      <c r="D287" s="84"/>
      <c r="E287" s="84"/>
      <c r="F287" s="55"/>
      <c r="G287" s="55"/>
      <c r="H287" s="55"/>
      <c r="I287" s="55"/>
      <c r="J287" s="55"/>
      <c r="K287" s="55"/>
      <c r="L287" s="84"/>
      <c r="M287" s="84"/>
      <c r="N287" s="84"/>
      <c r="O287" s="84"/>
      <c r="P287" s="55"/>
      <c r="Q287" s="87"/>
      <c r="R287" s="87"/>
      <c r="S287" s="84"/>
      <c r="T287" s="90"/>
      <c r="U287" s="93"/>
      <c r="V287" s="75"/>
      <c r="W287" s="78"/>
    </row>
    <row r="288" spans="1:23" ht="15" customHeight="1" x14ac:dyDescent="0.25">
      <c r="A288" s="79"/>
      <c r="B288" s="64">
        <f t="shared" ref="B288" si="276">_xlfn.ISOWEEKNUM(A288)</f>
        <v>52</v>
      </c>
      <c r="C288" s="64"/>
      <c r="D288" s="64"/>
      <c r="E288" s="64"/>
      <c r="F288" s="56"/>
      <c r="G288" s="56"/>
      <c r="H288" s="56"/>
      <c r="I288" s="56"/>
      <c r="J288" s="56"/>
      <c r="K288" s="56"/>
      <c r="L288" s="64"/>
      <c r="M288" s="64"/>
      <c r="N288" s="64"/>
      <c r="O288" s="64"/>
      <c r="P288" s="56"/>
      <c r="Q288" s="67"/>
      <c r="R288" s="67"/>
      <c r="S288" s="64"/>
      <c r="T288" s="64"/>
      <c r="U288" s="70">
        <f t="shared" ref="U288" si="277">IF(E288="Journée WE",(T288-S288)/5400,(T288-S288)/3600)</f>
        <v>0</v>
      </c>
      <c r="V288" s="58">
        <f t="shared" ref="V288" si="278">IF(E288="Journée WE",(T288-S288)/(7.5*(720-W288)),(T288-S288)/(7.5*(480-W288)))</f>
        <v>0</v>
      </c>
      <c r="W288" s="61" cm="1">
        <f t="array" ref="W288">SUM(F288:F290,H288:H290,J288:J290,L288:O290*5)</f>
        <v>0</v>
      </c>
    </row>
    <row r="289" spans="1:23" ht="15" customHeight="1" x14ac:dyDescent="0.25">
      <c r="A289" s="80"/>
      <c r="B289" s="65"/>
      <c r="C289" s="65"/>
      <c r="D289" s="65"/>
      <c r="E289" s="65"/>
      <c r="F289" s="24"/>
      <c r="G289" s="24"/>
      <c r="H289" s="24"/>
      <c r="I289" s="24"/>
      <c r="J289" s="24"/>
      <c r="K289" s="24"/>
      <c r="L289" s="65"/>
      <c r="M289" s="65"/>
      <c r="N289" s="65"/>
      <c r="O289" s="65"/>
      <c r="P289" s="24"/>
      <c r="Q289" s="68"/>
      <c r="R289" s="68"/>
      <c r="S289" s="65"/>
      <c r="T289" s="65"/>
      <c r="U289" s="71"/>
      <c r="V289" s="59"/>
      <c r="W289" s="62"/>
    </row>
    <row r="290" spans="1:23" ht="15.75" customHeight="1" thickBot="1" x14ac:dyDescent="0.3">
      <c r="A290" s="81"/>
      <c r="B290" s="66"/>
      <c r="C290" s="66"/>
      <c r="D290" s="66"/>
      <c r="E290" s="66"/>
      <c r="F290" s="57"/>
      <c r="G290" s="57"/>
      <c r="H290" s="57"/>
      <c r="I290" s="57"/>
      <c r="J290" s="57"/>
      <c r="K290" s="57"/>
      <c r="L290" s="66"/>
      <c r="M290" s="66"/>
      <c r="N290" s="66"/>
      <c r="O290" s="66"/>
      <c r="P290" s="57"/>
      <c r="Q290" s="69"/>
      <c r="R290" s="69"/>
      <c r="S290" s="66"/>
      <c r="T290" s="66"/>
      <c r="U290" s="72"/>
      <c r="V290" s="60"/>
      <c r="W290" s="63"/>
    </row>
    <row r="291" spans="1:23" ht="15" customHeight="1" x14ac:dyDescent="0.25">
      <c r="A291" s="94"/>
      <c r="B291" s="82">
        <f t="shared" ref="B291" si="279">_xlfn.ISOWEEKNUM(A291)</f>
        <v>52</v>
      </c>
      <c r="C291" s="82"/>
      <c r="D291" s="82"/>
      <c r="E291" s="82"/>
      <c r="F291" s="53"/>
      <c r="G291" s="53"/>
      <c r="H291" s="53"/>
      <c r="I291" s="53"/>
      <c r="J291" s="53"/>
      <c r="K291" s="53"/>
      <c r="L291" s="82"/>
      <c r="M291" s="82"/>
      <c r="N291" s="82"/>
      <c r="O291" s="82"/>
      <c r="P291" s="53"/>
      <c r="Q291" s="85"/>
      <c r="R291" s="85"/>
      <c r="S291" s="82"/>
      <c r="T291" s="88"/>
      <c r="U291" s="91">
        <f t="shared" ref="U291" si="280">IF(E291="Journée WE",(T291-S291)/5400,(T291-S291)/3600)</f>
        <v>0</v>
      </c>
      <c r="V291" s="73">
        <f t="shared" ref="V291" si="281">IF(E291="Journée WE",(T291-S291)/(7.5*(720-W291)),(T291-S291)/(7.5*(480-W291)))</f>
        <v>0</v>
      </c>
      <c r="W291" s="76" cm="1">
        <f t="array" ref="W291">SUM(F291:F293,H291:H293,J291:J293,L291:O293*5)</f>
        <v>0</v>
      </c>
    </row>
    <row r="292" spans="1:23" ht="15" customHeight="1" x14ac:dyDescent="0.25">
      <c r="A292" s="95"/>
      <c r="B292" s="83"/>
      <c r="C292" s="83"/>
      <c r="D292" s="83"/>
      <c r="E292" s="83"/>
      <c r="F292" s="54"/>
      <c r="G292" s="54"/>
      <c r="H292" s="26"/>
      <c r="I292" s="26"/>
      <c r="J292" s="26"/>
      <c r="K292" s="26"/>
      <c r="L292" s="83"/>
      <c r="M292" s="83"/>
      <c r="N292" s="83"/>
      <c r="O292" s="83"/>
      <c r="P292" s="26"/>
      <c r="Q292" s="86"/>
      <c r="R292" s="86"/>
      <c r="S292" s="83"/>
      <c r="T292" s="89"/>
      <c r="U292" s="92"/>
      <c r="V292" s="74"/>
      <c r="W292" s="77"/>
    </row>
    <row r="293" spans="1:23" ht="15.75" customHeight="1" thickBot="1" x14ac:dyDescent="0.3">
      <c r="A293" s="96"/>
      <c r="B293" s="84"/>
      <c r="C293" s="84"/>
      <c r="D293" s="84"/>
      <c r="E293" s="84"/>
      <c r="F293" s="55"/>
      <c r="G293" s="55"/>
      <c r="H293" s="55"/>
      <c r="I293" s="55"/>
      <c r="J293" s="55"/>
      <c r="K293" s="55"/>
      <c r="L293" s="84"/>
      <c r="M293" s="84"/>
      <c r="N293" s="84"/>
      <c r="O293" s="84"/>
      <c r="P293" s="55"/>
      <c r="Q293" s="87"/>
      <c r="R293" s="87"/>
      <c r="S293" s="84"/>
      <c r="T293" s="90"/>
      <c r="U293" s="93"/>
      <c r="V293" s="75"/>
      <c r="W293" s="78"/>
    </row>
    <row r="294" spans="1:23" ht="15" customHeight="1" x14ac:dyDescent="0.25">
      <c r="A294" s="79"/>
      <c r="B294" s="64">
        <f t="shared" ref="B294" si="282">_xlfn.ISOWEEKNUM(A294)</f>
        <v>52</v>
      </c>
      <c r="C294" s="64"/>
      <c r="D294" s="64"/>
      <c r="E294" s="64"/>
      <c r="F294" s="56"/>
      <c r="G294" s="56"/>
      <c r="H294" s="56"/>
      <c r="I294" s="56"/>
      <c r="J294" s="56"/>
      <c r="K294" s="56"/>
      <c r="L294" s="64"/>
      <c r="M294" s="64"/>
      <c r="N294" s="64"/>
      <c r="O294" s="64"/>
      <c r="P294" s="56"/>
      <c r="Q294" s="67"/>
      <c r="R294" s="67"/>
      <c r="S294" s="64"/>
      <c r="T294" s="64"/>
      <c r="U294" s="70">
        <f t="shared" ref="U294" si="283">IF(E294="Journée WE",(T294-S294)/5400,(T294-S294)/3600)</f>
        <v>0</v>
      </c>
      <c r="V294" s="58">
        <f t="shared" ref="V294" si="284">IF(E294="Journée WE",(T294-S294)/(7.5*(720-W294)),(T294-S294)/(7.5*(480-W294)))</f>
        <v>0</v>
      </c>
      <c r="W294" s="61" cm="1">
        <f t="array" ref="W294">SUM(F294:F296,H294:H296,J294:J296,L294:O296*5)</f>
        <v>0</v>
      </c>
    </row>
    <row r="295" spans="1:23" ht="15" customHeight="1" x14ac:dyDescent="0.25">
      <c r="A295" s="80"/>
      <c r="B295" s="65"/>
      <c r="C295" s="65"/>
      <c r="D295" s="65"/>
      <c r="E295" s="65"/>
      <c r="F295" s="24"/>
      <c r="G295" s="24"/>
      <c r="H295" s="24"/>
      <c r="I295" s="24"/>
      <c r="J295" s="24"/>
      <c r="K295" s="24"/>
      <c r="L295" s="65"/>
      <c r="M295" s="65"/>
      <c r="N295" s="65"/>
      <c r="O295" s="65"/>
      <c r="P295" s="24"/>
      <c r="Q295" s="68"/>
      <c r="R295" s="68"/>
      <c r="S295" s="65"/>
      <c r="T295" s="65"/>
      <c r="U295" s="71"/>
      <c r="V295" s="59"/>
      <c r="W295" s="62"/>
    </row>
    <row r="296" spans="1:23" ht="15.75" customHeight="1" thickBot="1" x14ac:dyDescent="0.3">
      <c r="A296" s="81"/>
      <c r="B296" s="66"/>
      <c r="C296" s="66"/>
      <c r="D296" s="66"/>
      <c r="E296" s="66"/>
      <c r="F296" s="57"/>
      <c r="G296" s="57"/>
      <c r="H296" s="57"/>
      <c r="I296" s="57"/>
      <c r="J296" s="57"/>
      <c r="K296" s="57"/>
      <c r="L296" s="66"/>
      <c r="M296" s="66"/>
      <c r="N296" s="66"/>
      <c r="O296" s="66"/>
      <c r="P296" s="57"/>
      <c r="Q296" s="69"/>
      <c r="R296" s="69"/>
      <c r="S296" s="66"/>
      <c r="T296" s="66"/>
      <c r="U296" s="72"/>
      <c r="V296" s="60"/>
      <c r="W296" s="63"/>
    </row>
    <row r="297" spans="1:23" ht="15" customHeight="1" x14ac:dyDescent="0.25">
      <c r="A297" s="94"/>
      <c r="B297" s="82">
        <f t="shared" ref="B297" si="285">_xlfn.ISOWEEKNUM(A297)</f>
        <v>52</v>
      </c>
      <c r="C297" s="82"/>
      <c r="D297" s="82"/>
      <c r="E297" s="82"/>
      <c r="F297" s="53"/>
      <c r="G297" s="53"/>
      <c r="H297" s="53"/>
      <c r="I297" s="53"/>
      <c r="J297" s="53"/>
      <c r="K297" s="53"/>
      <c r="L297" s="82"/>
      <c r="M297" s="82"/>
      <c r="N297" s="82"/>
      <c r="O297" s="82"/>
      <c r="P297" s="53"/>
      <c r="Q297" s="85"/>
      <c r="R297" s="85"/>
      <c r="S297" s="82"/>
      <c r="T297" s="88"/>
      <c r="U297" s="91">
        <f t="shared" ref="U297" si="286">IF(E297="Journée WE",(T297-S297)/5400,(T297-S297)/3600)</f>
        <v>0</v>
      </c>
      <c r="V297" s="73">
        <f t="shared" ref="V297" si="287">IF(E297="Journée WE",(T297-S297)/(7.5*(720-W297)),(T297-S297)/(7.5*(480-W297)))</f>
        <v>0</v>
      </c>
      <c r="W297" s="76" cm="1">
        <f t="array" ref="W297">SUM(F297:F299,H297:H299,J297:J299,L297:O299*5)</f>
        <v>0</v>
      </c>
    </row>
    <row r="298" spans="1:23" ht="15" customHeight="1" x14ac:dyDescent="0.25">
      <c r="A298" s="95"/>
      <c r="B298" s="83"/>
      <c r="C298" s="83"/>
      <c r="D298" s="83"/>
      <c r="E298" s="83"/>
      <c r="F298" s="54"/>
      <c r="G298" s="54"/>
      <c r="H298" s="26"/>
      <c r="I298" s="26"/>
      <c r="J298" s="26"/>
      <c r="K298" s="26"/>
      <c r="L298" s="83"/>
      <c r="M298" s="83"/>
      <c r="N298" s="83"/>
      <c r="O298" s="83"/>
      <c r="P298" s="26"/>
      <c r="Q298" s="86"/>
      <c r="R298" s="86"/>
      <c r="S298" s="83"/>
      <c r="T298" s="89"/>
      <c r="U298" s="92"/>
      <c r="V298" s="74"/>
      <c r="W298" s="77"/>
    </row>
    <row r="299" spans="1:23" ht="15.75" customHeight="1" thickBot="1" x14ac:dyDescent="0.3">
      <c r="A299" s="96"/>
      <c r="B299" s="84"/>
      <c r="C299" s="84"/>
      <c r="D299" s="84"/>
      <c r="E299" s="84"/>
      <c r="F299" s="55"/>
      <c r="G299" s="55"/>
      <c r="H299" s="55"/>
      <c r="I299" s="55"/>
      <c r="J299" s="55"/>
      <c r="K299" s="55"/>
      <c r="L299" s="84"/>
      <c r="M299" s="84"/>
      <c r="N299" s="84"/>
      <c r="O299" s="84"/>
      <c r="P299" s="55"/>
      <c r="Q299" s="87"/>
      <c r="R299" s="87"/>
      <c r="S299" s="84"/>
      <c r="T299" s="90"/>
      <c r="U299" s="93"/>
      <c r="V299" s="75"/>
      <c r="W299" s="78"/>
    </row>
    <row r="300" spans="1:23" ht="15" customHeight="1" x14ac:dyDescent="0.25">
      <c r="A300" s="79"/>
      <c r="B300" s="64">
        <f t="shared" ref="B300" si="288">_xlfn.ISOWEEKNUM(A300)</f>
        <v>52</v>
      </c>
      <c r="C300" s="64"/>
      <c r="D300" s="64"/>
      <c r="E300" s="64"/>
      <c r="F300" s="56"/>
      <c r="G300" s="56"/>
      <c r="H300" s="56"/>
      <c r="I300" s="56"/>
      <c r="J300" s="56"/>
      <c r="K300" s="56"/>
      <c r="L300" s="64"/>
      <c r="M300" s="64"/>
      <c r="N300" s="64"/>
      <c r="O300" s="64"/>
      <c r="P300" s="56"/>
      <c r="Q300" s="67"/>
      <c r="R300" s="67"/>
      <c r="S300" s="64"/>
      <c r="T300" s="64"/>
      <c r="U300" s="70">
        <f t="shared" ref="U300" si="289">IF(E300="Journée WE",(T300-S300)/5400,(T300-S300)/3600)</f>
        <v>0</v>
      </c>
      <c r="V300" s="58">
        <f t="shared" ref="V300" si="290">IF(E300="Journée WE",(T300-S300)/(7.5*(720-W300)),(T300-S300)/(7.5*(480-W300)))</f>
        <v>0</v>
      </c>
      <c r="W300" s="61" cm="1">
        <f t="array" ref="W300">SUM(F300:F302,H300:H302,J300:J302,L300:O302*5)</f>
        <v>0</v>
      </c>
    </row>
    <row r="301" spans="1:23" ht="15" customHeight="1" x14ac:dyDescent="0.25">
      <c r="A301" s="80"/>
      <c r="B301" s="65"/>
      <c r="C301" s="65"/>
      <c r="D301" s="65"/>
      <c r="E301" s="65"/>
      <c r="F301" s="24"/>
      <c r="G301" s="24"/>
      <c r="H301" s="24"/>
      <c r="I301" s="24"/>
      <c r="J301" s="24"/>
      <c r="K301" s="24"/>
      <c r="L301" s="65"/>
      <c r="M301" s="65"/>
      <c r="N301" s="65"/>
      <c r="O301" s="65"/>
      <c r="P301" s="24"/>
      <c r="Q301" s="68"/>
      <c r="R301" s="68"/>
      <c r="S301" s="65"/>
      <c r="T301" s="65"/>
      <c r="U301" s="71"/>
      <c r="V301" s="59"/>
      <c r="W301" s="62"/>
    </row>
    <row r="302" spans="1:23" ht="15.75" customHeight="1" thickBot="1" x14ac:dyDescent="0.3">
      <c r="A302" s="81"/>
      <c r="B302" s="66"/>
      <c r="C302" s="66"/>
      <c r="D302" s="66"/>
      <c r="E302" s="66"/>
      <c r="F302" s="57"/>
      <c r="G302" s="57"/>
      <c r="H302" s="57"/>
      <c r="I302" s="57"/>
      <c r="J302" s="57"/>
      <c r="K302" s="57"/>
      <c r="L302" s="66"/>
      <c r="M302" s="66"/>
      <c r="N302" s="66"/>
      <c r="O302" s="66"/>
      <c r="P302" s="57"/>
      <c r="Q302" s="69"/>
      <c r="R302" s="69"/>
      <c r="S302" s="66"/>
      <c r="T302" s="66"/>
      <c r="U302" s="72"/>
      <c r="V302" s="60"/>
      <c r="W302" s="63"/>
    </row>
    <row r="303" spans="1:23" ht="15" customHeight="1" x14ac:dyDescent="0.25">
      <c r="A303" s="94"/>
      <c r="B303" s="82">
        <f t="shared" ref="B303" si="291">_xlfn.ISOWEEKNUM(A303)</f>
        <v>52</v>
      </c>
      <c r="C303" s="82"/>
      <c r="D303" s="82"/>
      <c r="E303" s="82"/>
      <c r="F303" s="53"/>
      <c r="G303" s="53"/>
      <c r="H303" s="53"/>
      <c r="I303" s="53"/>
      <c r="J303" s="53"/>
      <c r="K303" s="53"/>
      <c r="L303" s="82"/>
      <c r="M303" s="82"/>
      <c r="N303" s="82"/>
      <c r="O303" s="82"/>
      <c r="P303" s="53"/>
      <c r="Q303" s="85"/>
      <c r="R303" s="85"/>
      <c r="S303" s="82"/>
      <c r="T303" s="88"/>
      <c r="U303" s="91">
        <f t="shared" ref="U303" si="292">IF(E303="Journée WE",(T303-S303)/5400,(T303-S303)/3600)</f>
        <v>0</v>
      </c>
      <c r="V303" s="73">
        <f t="shared" ref="V303" si="293">IF(E303="Journée WE",(T303-S303)/(7.5*(720-W303)),(T303-S303)/(7.5*(480-W303)))</f>
        <v>0</v>
      </c>
      <c r="W303" s="76" cm="1">
        <f t="array" ref="W303">SUM(F303:F305,H303:H305,J303:J305,L303:O305*5)</f>
        <v>0</v>
      </c>
    </row>
    <row r="304" spans="1:23" ht="15" customHeight="1" x14ac:dyDescent="0.25">
      <c r="A304" s="95"/>
      <c r="B304" s="83"/>
      <c r="C304" s="83"/>
      <c r="D304" s="83"/>
      <c r="E304" s="83"/>
      <c r="F304" s="54"/>
      <c r="G304" s="54"/>
      <c r="H304" s="26"/>
      <c r="I304" s="26"/>
      <c r="J304" s="26"/>
      <c r="K304" s="26"/>
      <c r="L304" s="83"/>
      <c r="M304" s="83"/>
      <c r="N304" s="83"/>
      <c r="O304" s="83"/>
      <c r="P304" s="26"/>
      <c r="Q304" s="86"/>
      <c r="R304" s="86"/>
      <c r="S304" s="83"/>
      <c r="T304" s="89"/>
      <c r="U304" s="92"/>
      <c r="V304" s="74"/>
      <c r="W304" s="77"/>
    </row>
    <row r="305" spans="1:23" ht="15.75" customHeight="1" thickBot="1" x14ac:dyDescent="0.3">
      <c r="A305" s="96"/>
      <c r="B305" s="84"/>
      <c r="C305" s="84"/>
      <c r="D305" s="84"/>
      <c r="E305" s="84"/>
      <c r="F305" s="55"/>
      <c r="G305" s="55"/>
      <c r="H305" s="55"/>
      <c r="I305" s="55"/>
      <c r="J305" s="55"/>
      <c r="K305" s="55"/>
      <c r="L305" s="84"/>
      <c r="M305" s="84"/>
      <c r="N305" s="84"/>
      <c r="O305" s="84"/>
      <c r="P305" s="55"/>
      <c r="Q305" s="87"/>
      <c r="R305" s="87"/>
      <c r="S305" s="84"/>
      <c r="T305" s="90"/>
      <c r="U305" s="93"/>
      <c r="V305" s="75"/>
      <c r="W305" s="78"/>
    </row>
    <row r="306" spans="1:23" ht="15" customHeight="1" x14ac:dyDescent="0.25">
      <c r="A306" s="79"/>
      <c r="B306" s="64">
        <f t="shared" ref="B306" si="294">_xlfn.ISOWEEKNUM(A306)</f>
        <v>52</v>
      </c>
      <c r="C306" s="64"/>
      <c r="D306" s="64"/>
      <c r="E306" s="64"/>
      <c r="F306" s="56"/>
      <c r="G306" s="56"/>
      <c r="H306" s="56"/>
      <c r="I306" s="56"/>
      <c r="J306" s="56"/>
      <c r="K306" s="56"/>
      <c r="L306" s="64"/>
      <c r="M306" s="64"/>
      <c r="N306" s="64"/>
      <c r="O306" s="64"/>
      <c r="P306" s="56"/>
      <c r="Q306" s="67"/>
      <c r="R306" s="67"/>
      <c r="S306" s="64"/>
      <c r="T306" s="64"/>
      <c r="U306" s="70">
        <f t="shared" ref="U306" si="295">IF(E306="Journée WE",(T306-S306)/5400,(T306-S306)/3600)</f>
        <v>0</v>
      </c>
      <c r="V306" s="58">
        <f t="shared" ref="V306" si="296">IF(E306="Journée WE",(T306-S306)/(7.5*(720-W306)),(T306-S306)/(7.5*(480-W306)))</f>
        <v>0</v>
      </c>
      <c r="W306" s="61" cm="1">
        <f t="array" ref="W306">SUM(F306:F308,H306:H308,J306:J308,L306:O308*5)</f>
        <v>0</v>
      </c>
    </row>
    <row r="307" spans="1:23" ht="15" customHeight="1" x14ac:dyDescent="0.25">
      <c r="A307" s="80"/>
      <c r="B307" s="65"/>
      <c r="C307" s="65"/>
      <c r="D307" s="65"/>
      <c r="E307" s="65"/>
      <c r="F307" s="24"/>
      <c r="G307" s="24"/>
      <c r="H307" s="24"/>
      <c r="I307" s="24"/>
      <c r="J307" s="24"/>
      <c r="K307" s="24"/>
      <c r="L307" s="65"/>
      <c r="M307" s="65"/>
      <c r="N307" s="65"/>
      <c r="O307" s="65"/>
      <c r="P307" s="24"/>
      <c r="Q307" s="68"/>
      <c r="R307" s="68"/>
      <c r="S307" s="65"/>
      <c r="T307" s="65"/>
      <c r="U307" s="71"/>
      <c r="V307" s="59"/>
      <c r="W307" s="62"/>
    </row>
    <row r="308" spans="1:23" ht="15.75" customHeight="1" thickBot="1" x14ac:dyDescent="0.3">
      <c r="A308" s="81"/>
      <c r="B308" s="66"/>
      <c r="C308" s="66"/>
      <c r="D308" s="66"/>
      <c r="E308" s="66"/>
      <c r="F308" s="57"/>
      <c r="G308" s="57"/>
      <c r="H308" s="57"/>
      <c r="I308" s="57"/>
      <c r="J308" s="57"/>
      <c r="K308" s="57"/>
      <c r="L308" s="66"/>
      <c r="M308" s="66"/>
      <c r="N308" s="66"/>
      <c r="O308" s="66"/>
      <c r="P308" s="57"/>
      <c r="Q308" s="69"/>
      <c r="R308" s="69"/>
      <c r="S308" s="66"/>
      <c r="T308" s="66"/>
      <c r="U308" s="72"/>
      <c r="V308" s="60"/>
      <c r="W308" s="63"/>
    </row>
    <row r="309" spans="1:23" ht="15" customHeight="1" x14ac:dyDescent="0.25">
      <c r="A309" s="94"/>
      <c r="B309" s="82">
        <f t="shared" ref="B309" si="297">_xlfn.ISOWEEKNUM(A309)</f>
        <v>52</v>
      </c>
      <c r="C309" s="82"/>
      <c r="D309" s="82"/>
      <c r="E309" s="82"/>
      <c r="F309" s="53"/>
      <c r="G309" s="53"/>
      <c r="H309" s="53"/>
      <c r="I309" s="53"/>
      <c r="J309" s="53"/>
      <c r="K309" s="53"/>
      <c r="L309" s="82"/>
      <c r="M309" s="82"/>
      <c r="N309" s="82"/>
      <c r="O309" s="82"/>
      <c r="P309" s="53"/>
      <c r="Q309" s="85"/>
      <c r="R309" s="85"/>
      <c r="S309" s="82"/>
      <c r="T309" s="88"/>
      <c r="U309" s="91">
        <f t="shared" ref="U309" si="298">IF(E309="Journée WE",(T309-S309)/5400,(T309-S309)/3600)</f>
        <v>0</v>
      </c>
      <c r="V309" s="73">
        <f t="shared" ref="V309" si="299">IF(E309="Journée WE",(T309-S309)/(7.5*(720-W309)),(T309-S309)/(7.5*(480-W309)))</f>
        <v>0</v>
      </c>
      <c r="W309" s="76" cm="1">
        <f t="array" ref="W309">SUM(F309:F311,H309:H311,J309:J311,L309:O311*5)</f>
        <v>0</v>
      </c>
    </row>
    <row r="310" spans="1:23" ht="15" customHeight="1" x14ac:dyDescent="0.25">
      <c r="A310" s="95"/>
      <c r="B310" s="83"/>
      <c r="C310" s="83"/>
      <c r="D310" s="83"/>
      <c r="E310" s="83"/>
      <c r="F310" s="54"/>
      <c r="G310" s="54"/>
      <c r="H310" s="26"/>
      <c r="I310" s="26"/>
      <c r="J310" s="26"/>
      <c r="K310" s="26"/>
      <c r="L310" s="83"/>
      <c r="M310" s="83"/>
      <c r="N310" s="83"/>
      <c r="O310" s="83"/>
      <c r="P310" s="26"/>
      <c r="Q310" s="86"/>
      <c r="R310" s="86"/>
      <c r="S310" s="83"/>
      <c r="T310" s="89"/>
      <c r="U310" s="92"/>
      <c r="V310" s="74"/>
      <c r="W310" s="77"/>
    </row>
    <row r="311" spans="1:23" ht="15.75" customHeight="1" thickBot="1" x14ac:dyDescent="0.3">
      <c r="A311" s="96"/>
      <c r="B311" s="84"/>
      <c r="C311" s="84"/>
      <c r="D311" s="84"/>
      <c r="E311" s="84"/>
      <c r="F311" s="55"/>
      <c r="G311" s="55"/>
      <c r="H311" s="55"/>
      <c r="I311" s="55"/>
      <c r="J311" s="55"/>
      <c r="K311" s="55"/>
      <c r="L311" s="84"/>
      <c r="M311" s="84"/>
      <c r="N311" s="84"/>
      <c r="O311" s="84"/>
      <c r="P311" s="55"/>
      <c r="Q311" s="87"/>
      <c r="R311" s="87"/>
      <c r="S311" s="84"/>
      <c r="T311" s="90"/>
      <c r="U311" s="93"/>
      <c r="V311" s="75"/>
      <c r="W311" s="78"/>
    </row>
    <row r="312" spans="1:23" ht="15" customHeight="1" x14ac:dyDescent="0.25">
      <c r="A312" s="79"/>
      <c r="B312" s="64">
        <f t="shared" ref="B312" si="300">_xlfn.ISOWEEKNUM(A312)</f>
        <v>52</v>
      </c>
      <c r="C312" s="64"/>
      <c r="D312" s="64"/>
      <c r="E312" s="64"/>
      <c r="F312" s="56"/>
      <c r="G312" s="56"/>
      <c r="H312" s="56"/>
      <c r="I312" s="56"/>
      <c r="J312" s="56"/>
      <c r="K312" s="56"/>
      <c r="L312" s="64"/>
      <c r="M312" s="64"/>
      <c r="N312" s="64"/>
      <c r="O312" s="64"/>
      <c r="P312" s="56"/>
      <c r="Q312" s="67"/>
      <c r="R312" s="67"/>
      <c r="S312" s="64"/>
      <c r="T312" s="64"/>
      <c r="U312" s="70">
        <f t="shared" ref="U312" si="301">IF(E312="Journée WE",(T312-S312)/5400,(T312-S312)/3600)</f>
        <v>0</v>
      </c>
      <c r="V312" s="58">
        <f t="shared" ref="V312" si="302">IF(E312="Journée WE",(T312-S312)/(7.5*(720-W312)),(T312-S312)/(7.5*(480-W312)))</f>
        <v>0</v>
      </c>
      <c r="W312" s="61" cm="1">
        <f t="array" ref="W312">SUM(F312:F314,H312:H314,J312:J314,L312:O314*5)</f>
        <v>0</v>
      </c>
    </row>
    <row r="313" spans="1:23" ht="15" customHeight="1" x14ac:dyDescent="0.25">
      <c r="A313" s="80"/>
      <c r="B313" s="65"/>
      <c r="C313" s="65"/>
      <c r="D313" s="65"/>
      <c r="E313" s="65"/>
      <c r="F313" s="24"/>
      <c r="G313" s="24"/>
      <c r="H313" s="24"/>
      <c r="I313" s="24"/>
      <c r="J313" s="24"/>
      <c r="K313" s="24"/>
      <c r="L313" s="65"/>
      <c r="M313" s="65"/>
      <c r="N313" s="65"/>
      <c r="O313" s="65"/>
      <c r="P313" s="24"/>
      <c r="Q313" s="68"/>
      <c r="R313" s="68"/>
      <c r="S313" s="65"/>
      <c r="T313" s="65"/>
      <c r="U313" s="71"/>
      <c r="V313" s="59"/>
      <c r="W313" s="62"/>
    </row>
    <row r="314" spans="1:23" ht="15.75" customHeight="1" thickBot="1" x14ac:dyDescent="0.3">
      <c r="A314" s="81"/>
      <c r="B314" s="66"/>
      <c r="C314" s="66"/>
      <c r="D314" s="66"/>
      <c r="E314" s="66"/>
      <c r="F314" s="57"/>
      <c r="G314" s="57"/>
      <c r="H314" s="57"/>
      <c r="I314" s="57"/>
      <c r="J314" s="57"/>
      <c r="K314" s="57"/>
      <c r="L314" s="66"/>
      <c r="M314" s="66"/>
      <c r="N314" s="66"/>
      <c r="O314" s="66"/>
      <c r="P314" s="57"/>
      <c r="Q314" s="69"/>
      <c r="R314" s="69"/>
      <c r="S314" s="66"/>
      <c r="T314" s="66"/>
      <c r="U314" s="72"/>
      <c r="V314" s="60"/>
      <c r="W314" s="63"/>
    </row>
    <row r="315" spans="1:23" ht="15" customHeight="1" x14ac:dyDescent="0.25">
      <c r="A315" s="94"/>
      <c r="B315" s="82">
        <f t="shared" ref="B315" si="303">_xlfn.ISOWEEKNUM(A315)</f>
        <v>52</v>
      </c>
      <c r="C315" s="82"/>
      <c r="D315" s="82"/>
      <c r="E315" s="82"/>
      <c r="F315" s="53"/>
      <c r="G315" s="53"/>
      <c r="H315" s="53"/>
      <c r="I315" s="53"/>
      <c r="J315" s="53"/>
      <c r="K315" s="53"/>
      <c r="L315" s="82"/>
      <c r="M315" s="82"/>
      <c r="N315" s="82"/>
      <c r="O315" s="82"/>
      <c r="P315" s="53"/>
      <c r="Q315" s="85"/>
      <c r="R315" s="85"/>
      <c r="S315" s="82"/>
      <c r="T315" s="88"/>
      <c r="U315" s="91">
        <f t="shared" ref="U315" si="304">IF(E315="Journée WE",(T315-S315)/5400,(T315-S315)/3600)</f>
        <v>0</v>
      </c>
      <c r="V315" s="73">
        <f t="shared" ref="V315" si="305">IF(E315="Journée WE",(T315-S315)/(7.5*(720-W315)),(T315-S315)/(7.5*(480-W315)))</f>
        <v>0</v>
      </c>
      <c r="W315" s="76" cm="1">
        <f t="array" ref="W315">SUM(F315:F317,H315:H317,J315:J317,L315:O317*5)</f>
        <v>0</v>
      </c>
    </row>
    <row r="316" spans="1:23" ht="15" customHeight="1" x14ac:dyDescent="0.25">
      <c r="A316" s="95"/>
      <c r="B316" s="83"/>
      <c r="C316" s="83"/>
      <c r="D316" s="83"/>
      <c r="E316" s="83"/>
      <c r="F316" s="54"/>
      <c r="G316" s="54"/>
      <c r="H316" s="26"/>
      <c r="I316" s="26"/>
      <c r="J316" s="26"/>
      <c r="K316" s="26"/>
      <c r="L316" s="83"/>
      <c r="M316" s="83"/>
      <c r="N316" s="83"/>
      <c r="O316" s="83"/>
      <c r="P316" s="26"/>
      <c r="Q316" s="86"/>
      <c r="R316" s="86"/>
      <c r="S316" s="83"/>
      <c r="T316" s="89"/>
      <c r="U316" s="92"/>
      <c r="V316" s="74"/>
      <c r="W316" s="77"/>
    </row>
    <row r="317" spans="1:23" ht="15.75" customHeight="1" thickBot="1" x14ac:dyDescent="0.3">
      <c r="A317" s="96"/>
      <c r="B317" s="84"/>
      <c r="C317" s="84"/>
      <c r="D317" s="84"/>
      <c r="E317" s="84"/>
      <c r="F317" s="55"/>
      <c r="G317" s="55"/>
      <c r="H317" s="55"/>
      <c r="I317" s="55"/>
      <c r="J317" s="55"/>
      <c r="K317" s="55"/>
      <c r="L317" s="84"/>
      <c r="M317" s="84"/>
      <c r="N317" s="84"/>
      <c r="O317" s="84"/>
      <c r="P317" s="55"/>
      <c r="Q317" s="87"/>
      <c r="R317" s="87"/>
      <c r="S317" s="84"/>
      <c r="T317" s="90"/>
      <c r="U317" s="93"/>
      <c r="V317" s="75"/>
      <c r="W317" s="78"/>
    </row>
    <row r="318" spans="1:23" ht="15" customHeight="1" x14ac:dyDescent="0.25">
      <c r="A318" s="79"/>
      <c r="B318" s="64">
        <f t="shared" ref="B318" si="306">_xlfn.ISOWEEKNUM(A318)</f>
        <v>52</v>
      </c>
      <c r="C318" s="64"/>
      <c r="D318" s="64"/>
      <c r="E318" s="64"/>
      <c r="F318" s="56"/>
      <c r="G318" s="56"/>
      <c r="H318" s="56"/>
      <c r="I318" s="56"/>
      <c r="J318" s="56"/>
      <c r="K318" s="56"/>
      <c r="L318" s="64"/>
      <c r="M318" s="64"/>
      <c r="N318" s="64"/>
      <c r="O318" s="64"/>
      <c r="P318" s="56"/>
      <c r="Q318" s="67"/>
      <c r="R318" s="67"/>
      <c r="S318" s="64"/>
      <c r="T318" s="64"/>
      <c r="U318" s="70">
        <f t="shared" ref="U318" si="307">IF(E318="Journée WE",(T318-S318)/5400,(T318-S318)/3600)</f>
        <v>0</v>
      </c>
      <c r="V318" s="58">
        <f t="shared" ref="V318" si="308">IF(E318="Journée WE",(T318-S318)/(7.5*(720-W318)),(T318-S318)/(7.5*(480-W318)))</f>
        <v>0</v>
      </c>
      <c r="W318" s="61" cm="1">
        <f t="array" ref="W318">SUM(F318:F320,H318:H320,J318:J320,L318:O320*5)</f>
        <v>0</v>
      </c>
    </row>
    <row r="319" spans="1:23" ht="15" customHeight="1" x14ac:dyDescent="0.25">
      <c r="A319" s="80"/>
      <c r="B319" s="65"/>
      <c r="C319" s="65"/>
      <c r="D319" s="65"/>
      <c r="E319" s="65"/>
      <c r="F319" s="24"/>
      <c r="G319" s="24"/>
      <c r="H319" s="24"/>
      <c r="I319" s="24"/>
      <c r="J319" s="24"/>
      <c r="K319" s="24"/>
      <c r="L319" s="65"/>
      <c r="M319" s="65"/>
      <c r="N319" s="65"/>
      <c r="O319" s="65"/>
      <c r="P319" s="24"/>
      <c r="Q319" s="68"/>
      <c r="R319" s="68"/>
      <c r="S319" s="65"/>
      <c r="T319" s="65"/>
      <c r="U319" s="71"/>
      <c r="V319" s="59"/>
      <c r="W319" s="62"/>
    </row>
    <row r="320" spans="1:23" ht="15.75" customHeight="1" thickBot="1" x14ac:dyDescent="0.3">
      <c r="A320" s="81"/>
      <c r="B320" s="66"/>
      <c r="C320" s="66"/>
      <c r="D320" s="66"/>
      <c r="E320" s="66"/>
      <c r="F320" s="57"/>
      <c r="G320" s="57"/>
      <c r="H320" s="57"/>
      <c r="I320" s="57"/>
      <c r="J320" s="57"/>
      <c r="K320" s="57"/>
      <c r="L320" s="66"/>
      <c r="M320" s="66"/>
      <c r="N320" s="66"/>
      <c r="O320" s="66"/>
      <c r="P320" s="57"/>
      <c r="Q320" s="69"/>
      <c r="R320" s="69"/>
      <c r="S320" s="66"/>
      <c r="T320" s="66"/>
      <c r="U320" s="72"/>
      <c r="V320" s="60"/>
      <c r="W320" s="63"/>
    </row>
    <row r="321" spans="1:23" ht="15" customHeight="1" x14ac:dyDescent="0.25">
      <c r="A321" s="94"/>
      <c r="B321" s="82">
        <f t="shared" ref="B321" si="309">_xlfn.ISOWEEKNUM(A321)</f>
        <v>52</v>
      </c>
      <c r="C321" s="82"/>
      <c r="D321" s="82"/>
      <c r="E321" s="82"/>
      <c r="F321" s="53"/>
      <c r="G321" s="53"/>
      <c r="H321" s="53"/>
      <c r="I321" s="53"/>
      <c r="J321" s="53"/>
      <c r="K321" s="53"/>
      <c r="L321" s="82"/>
      <c r="M321" s="82"/>
      <c r="N321" s="82"/>
      <c r="O321" s="82"/>
      <c r="P321" s="53"/>
      <c r="Q321" s="85"/>
      <c r="R321" s="85"/>
      <c r="S321" s="82"/>
      <c r="T321" s="88"/>
      <c r="U321" s="91">
        <f t="shared" ref="U321" si="310">IF(E321="Journée WE",(T321-S321)/5400,(T321-S321)/3600)</f>
        <v>0</v>
      </c>
      <c r="V321" s="73">
        <f t="shared" ref="V321" si="311">IF(E321="Journée WE",(T321-S321)/(7.5*(720-W321)),(T321-S321)/(7.5*(480-W321)))</f>
        <v>0</v>
      </c>
      <c r="W321" s="76" cm="1">
        <f t="array" ref="W321">SUM(F321:F323,H321:H323,J321:J323,L321:O323*5)</f>
        <v>0</v>
      </c>
    </row>
    <row r="322" spans="1:23" ht="15" customHeight="1" x14ac:dyDescent="0.25">
      <c r="A322" s="95"/>
      <c r="B322" s="83"/>
      <c r="C322" s="83"/>
      <c r="D322" s="83"/>
      <c r="E322" s="83"/>
      <c r="F322" s="54"/>
      <c r="G322" s="54"/>
      <c r="H322" s="26"/>
      <c r="I322" s="26"/>
      <c r="J322" s="26"/>
      <c r="K322" s="26"/>
      <c r="L322" s="83"/>
      <c r="M322" s="83"/>
      <c r="N322" s="83"/>
      <c r="O322" s="83"/>
      <c r="P322" s="26"/>
      <c r="Q322" s="86"/>
      <c r="R322" s="86"/>
      <c r="S322" s="83"/>
      <c r="T322" s="89"/>
      <c r="U322" s="92"/>
      <c r="V322" s="74"/>
      <c r="W322" s="77"/>
    </row>
    <row r="323" spans="1:23" ht="15.75" customHeight="1" thickBot="1" x14ac:dyDescent="0.3">
      <c r="A323" s="96"/>
      <c r="B323" s="84"/>
      <c r="C323" s="84"/>
      <c r="D323" s="84"/>
      <c r="E323" s="84"/>
      <c r="F323" s="55"/>
      <c r="G323" s="55"/>
      <c r="H323" s="55"/>
      <c r="I323" s="55"/>
      <c r="J323" s="55"/>
      <c r="K323" s="55"/>
      <c r="L323" s="84"/>
      <c r="M323" s="84"/>
      <c r="N323" s="84"/>
      <c r="O323" s="84"/>
      <c r="P323" s="55"/>
      <c r="Q323" s="87"/>
      <c r="R323" s="87"/>
      <c r="S323" s="84"/>
      <c r="T323" s="90"/>
      <c r="U323" s="93"/>
      <c r="V323" s="75"/>
      <c r="W323" s="78"/>
    </row>
    <row r="324" spans="1:23" ht="15" customHeight="1" x14ac:dyDescent="0.25">
      <c r="A324" s="79"/>
      <c r="B324" s="64">
        <f t="shared" ref="B324" si="312">_xlfn.ISOWEEKNUM(A324)</f>
        <v>52</v>
      </c>
      <c r="C324" s="64"/>
      <c r="D324" s="64"/>
      <c r="E324" s="64"/>
      <c r="F324" s="56"/>
      <c r="G324" s="56"/>
      <c r="H324" s="56"/>
      <c r="I324" s="56"/>
      <c r="J324" s="56"/>
      <c r="K324" s="56"/>
      <c r="L324" s="64"/>
      <c r="M324" s="64"/>
      <c r="N324" s="64"/>
      <c r="O324" s="64"/>
      <c r="P324" s="56"/>
      <c r="Q324" s="67"/>
      <c r="R324" s="67"/>
      <c r="S324" s="64"/>
      <c r="T324" s="64"/>
      <c r="U324" s="70">
        <f t="shared" ref="U324" si="313">IF(E324="Journée WE",(T324-S324)/5400,(T324-S324)/3600)</f>
        <v>0</v>
      </c>
      <c r="V324" s="58">
        <f t="shared" ref="V324" si="314">IF(E324="Journée WE",(T324-S324)/(7.5*(720-W324)),(T324-S324)/(7.5*(480-W324)))</f>
        <v>0</v>
      </c>
      <c r="W324" s="61" cm="1">
        <f t="array" ref="W324">SUM(F324:F326,H324:H326,J324:J326,L324:O326*5)</f>
        <v>0</v>
      </c>
    </row>
    <row r="325" spans="1:23" ht="15" customHeight="1" x14ac:dyDescent="0.25">
      <c r="A325" s="80"/>
      <c r="B325" s="65"/>
      <c r="C325" s="65"/>
      <c r="D325" s="65"/>
      <c r="E325" s="65"/>
      <c r="F325" s="24"/>
      <c r="G325" s="24"/>
      <c r="H325" s="24"/>
      <c r="I325" s="24"/>
      <c r="J325" s="24"/>
      <c r="K325" s="24"/>
      <c r="L325" s="65"/>
      <c r="M325" s="65"/>
      <c r="N325" s="65"/>
      <c r="O325" s="65"/>
      <c r="P325" s="24"/>
      <c r="Q325" s="68"/>
      <c r="R325" s="68"/>
      <c r="S325" s="65"/>
      <c r="T325" s="65"/>
      <c r="U325" s="71"/>
      <c r="V325" s="59"/>
      <c r="W325" s="62"/>
    </row>
    <row r="326" spans="1:23" ht="15.75" customHeight="1" thickBot="1" x14ac:dyDescent="0.3">
      <c r="A326" s="81"/>
      <c r="B326" s="66"/>
      <c r="C326" s="66"/>
      <c r="D326" s="66"/>
      <c r="E326" s="66"/>
      <c r="F326" s="57"/>
      <c r="G326" s="57"/>
      <c r="H326" s="57"/>
      <c r="I326" s="57"/>
      <c r="J326" s="57"/>
      <c r="K326" s="57"/>
      <c r="L326" s="66"/>
      <c r="M326" s="66"/>
      <c r="N326" s="66"/>
      <c r="O326" s="66"/>
      <c r="P326" s="57"/>
      <c r="Q326" s="69"/>
      <c r="R326" s="69"/>
      <c r="S326" s="66"/>
      <c r="T326" s="66"/>
      <c r="U326" s="72"/>
      <c r="V326" s="60"/>
      <c r="W326" s="63"/>
    </row>
    <row r="327" spans="1:23" ht="15" customHeight="1" x14ac:dyDescent="0.25">
      <c r="A327" s="94"/>
      <c r="B327" s="82">
        <f t="shared" ref="B327" si="315">_xlfn.ISOWEEKNUM(A327)</f>
        <v>52</v>
      </c>
      <c r="C327" s="82"/>
      <c r="D327" s="82"/>
      <c r="E327" s="82"/>
      <c r="F327" s="53"/>
      <c r="G327" s="53"/>
      <c r="H327" s="53"/>
      <c r="I327" s="53"/>
      <c r="J327" s="53"/>
      <c r="K327" s="53"/>
      <c r="L327" s="82"/>
      <c r="M327" s="82"/>
      <c r="N327" s="82"/>
      <c r="O327" s="82"/>
      <c r="P327" s="53"/>
      <c r="Q327" s="85"/>
      <c r="R327" s="85"/>
      <c r="S327" s="82"/>
      <c r="T327" s="88"/>
      <c r="U327" s="91">
        <f t="shared" ref="U327" si="316">IF(E327="Journée WE",(T327-S327)/5400,(T327-S327)/3600)</f>
        <v>0</v>
      </c>
      <c r="V327" s="73">
        <f t="shared" ref="V327" si="317">IF(E327="Journée WE",(T327-S327)/(7.5*(720-W327)),(T327-S327)/(7.5*(480-W327)))</f>
        <v>0</v>
      </c>
      <c r="W327" s="76" cm="1">
        <f t="array" ref="W327">SUM(F327:F329,H327:H329,J327:J329,L327:O329*5)</f>
        <v>0</v>
      </c>
    </row>
    <row r="328" spans="1:23" ht="15" customHeight="1" x14ac:dyDescent="0.25">
      <c r="A328" s="95"/>
      <c r="B328" s="83"/>
      <c r="C328" s="83"/>
      <c r="D328" s="83"/>
      <c r="E328" s="83"/>
      <c r="F328" s="54"/>
      <c r="G328" s="54"/>
      <c r="H328" s="26"/>
      <c r="I328" s="26"/>
      <c r="J328" s="26"/>
      <c r="K328" s="26"/>
      <c r="L328" s="83"/>
      <c r="M328" s="83"/>
      <c r="N328" s="83"/>
      <c r="O328" s="83"/>
      <c r="P328" s="26"/>
      <c r="Q328" s="86"/>
      <c r="R328" s="86"/>
      <c r="S328" s="83"/>
      <c r="T328" s="89"/>
      <c r="U328" s="92"/>
      <c r="V328" s="74"/>
      <c r="W328" s="77"/>
    </row>
    <row r="329" spans="1:23" ht="15.75" customHeight="1" thickBot="1" x14ac:dyDescent="0.3">
      <c r="A329" s="96"/>
      <c r="B329" s="84"/>
      <c r="C329" s="84"/>
      <c r="D329" s="84"/>
      <c r="E329" s="84"/>
      <c r="F329" s="55"/>
      <c r="G329" s="55"/>
      <c r="H329" s="55"/>
      <c r="I329" s="55"/>
      <c r="J329" s="55"/>
      <c r="K329" s="55"/>
      <c r="L329" s="84"/>
      <c r="M329" s="84"/>
      <c r="N329" s="84"/>
      <c r="O329" s="84"/>
      <c r="P329" s="55"/>
      <c r="Q329" s="87"/>
      <c r="R329" s="87"/>
      <c r="S329" s="84"/>
      <c r="T329" s="90"/>
      <c r="U329" s="93"/>
      <c r="V329" s="75"/>
      <c r="W329" s="78"/>
    </row>
    <row r="330" spans="1:23" ht="15" customHeight="1" x14ac:dyDescent="0.25">
      <c r="A330" s="79"/>
      <c r="B330" s="64">
        <f t="shared" ref="B330" si="318">_xlfn.ISOWEEKNUM(A330)</f>
        <v>52</v>
      </c>
      <c r="C330" s="64"/>
      <c r="D330" s="64"/>
      <c r="E330" s="64"/>
      <c r="F330" s="56"/>
      <c r="G330" s="56"/>
      <c r="H330" s="56"/>
      <c r="I330" s="56"/>
      <c r="J330" s="56"/>
      <c r="K330" s="56"/>
      <c r="L330" s="64"/>
      <c r="M330" s="64"/>
      <c r="N330" s="64"/>
      <c r="O330" s="64"/>
      <c r="P330" s="56"/>
      <c r="Q330" s="67"/>
      <c r="R330" s="67"/>
      <c r="S330" s="64"/>
      <c r="T330" s="64"/>
      <c r="U330" s="70">
        <f t="shared" ref="U330" si="319">IF(E330="Journée WE",(T330-S330)/5400,(T330-S330)/3600)</f>
        <v>0</v>
      </c>
      <c r="V330" s="58">
        <f t="shared" ref="V330" si="320">IF(E330="Journée WE",(T330-S330)/(7.5*(720-W330)),(T330-S330)/(7.5*(480-W330)))</f>
        <v>0</v>
      </c>
      <c r="W330" s="61" cm="1">
        <f t="array" ref="W330">SUM(F330:F332,H330:H332,J330:J332,L330:O332*5)</f>
        <v>0</v>
      </c>
    </row>
    <row r="331" spans="1:23" ht="15" customHeight="1" x14ac:dyDescent="0.25">
      <c r="A331" s="80"/>
      <c r="B331" s="65"/>
      <c r="C331" s="65"/>
      <c r="D331" s="65"/>
      <c r="E331" s="65"/>
      <c r="F331" s="24"/>
      <c r="G331" s="24"/>
      <c r="H331" s="24"/>
      <c r="I331" s="24"/>
      <c r="J331" s="24"/>
      <c r="K331" s="24"/>
      <c r="L331" s="65"/>
      <c r="M331" s="65"/>
      <c r="N331" s="65"/>
      <c r="O331" s="65"/>
      <c r="P331" s="24"/>
      <c r="Q331" s="68"/>
      <c r="R331" s="68"/>
      <c r="S331" s="65"/>
      <c r="T331" s="65"/>
      <c r="U331" s="71"/>
      <c r="V331" s="59"/>
      <c r="W331" s="62"/>
    </row>
    <row r="332" spans="1:23" ht="15.75" customHeight="1" thickBot="1" x14ac:dyDescent="0.3">
      <c r="A332" s="81"/>
      <c r="B332" s="66"/>
      <c r="C332" s="66"/>
      <c r="D332" s="66"/>
      <c r="E332" s="66"/>
      <c r="F332" s="57"/>
      <c r="G332" s="57"/>
      <c r="H332" s="57"/>
      <c r="I332" s="57"/>
      <c r="J332" s="57"/>
      <c r="K332" s="57"/>
      <c r="L332" s="66"/>
      <c r="M332" s="66"/>
      <c r="N332" s="66"/>
      <c r="O332" s="66"/>
      <c r="P332" s="57"/>
      <c r="Q332" s="69"/>
      <c r="R332" s="69"/>
      <c r="S332" s="66"/>
      <c r="T332" s="66"/>
      <c r="U332" s="72"/>
      <c r="V332" s="60"/>
      <c r="W332" s="63"/>
    </row>
    <row r="333" spans="1:23" ht="15" customHeight="1" x14ac:dyDescent="0.25">
      <c r="A333" s="94"/>
      <c r="B333" s="82">
        <f t="shared" ref="B333" si="321">_xlfn.ISOWEEKNUM(A333)</f>
        <v>52</v>
      </c>
      <c r="C333" s="82"/>
      <c r="D333" s="82"/>
      <c r="E333" s="82"/>
      <c r="F333" s="53"/>
      <c r="G333" s="53"/>
      <c r="H333" s="53"/>
      <c r="I333" s="53"/>
      <c r="J333" s="53"/>
      <c r="K333" s="53"/>
      <c r="L333" s="82"/>
      <c r="M333" s="82"/>
      <c r="N333" s="82"/>
      <c r="O333" s="82"/>
      <c r="P333" s="53"/>
      <c r="Q333" s="85"/>
      <c r="R333" s="85"/>
      <c r="S333" s="82"/>
      <c r="T333" s="88"/>
      <c r="U333" s="91">
        <f t="shared" ref="U333" si="322">IF(E333="Journée WE",(T333-S333)/5400,(T333-S333)/3600)</f>
        <v>0</v>
      </c>
      <c r="V333" s="73">
        <f t="shared" ref="V333" si="323">IF(E333="Journée WE",(T333-S333)/(7.5*(720-W333)),(T333-S333)/(7.5*(480-W333)))</f>
        <v>0</v>
      </c>
      <c r="W333" s="76" cm="1">
        <f t="array" ref="W333">SUM(F333:F335,H333:H335,J333:J335,L333:O335*5)</f>
        <v>0</v>
      </c>
    </row>
    <row r="334" spans="1:23" ht="15" customHeight="1" x14ac:dyDescent="0.25">
      <c r="A334" s="95"/>
      <c r="B334" s="83"/>
      <c r="C334" s="83"/>
      <c r="D334" s="83"/>
      <c r="E334" s="83"/>
      <c r="F334" s="54"/>
      <c r="G334" s="54"/>
      <c r="H334" s="26"/>
      <c r="I334" s="26"/>
      <c r="J334" s="26"/>
      <c r="K334" s="26"/>
      <c r="L334" s="83"/>
      <c r="M334" s="83"/>
      <c r="N334" s="83"/>
      <c r="O334" s="83"/>
      <c r="P334" s="26"/>
      <c r="Q334" s="86"/>
      <c r="R334" s="86"/>
      <c r="S334" s="83"/>
      <c r="T334" s="89"/>
      <c r="U334" s="92"/>
      <c r="V334" s="74"/>
      <c r="W334" s="77"/>
    </row>
    <row r="335" spans="1:23" ht="15.75" customHeight="1" thickBot="1" x14ac:dyDescent="0.3">
      <c r="A335" s="96"/>
      <c r="B335" s="84"/>
      <c r="C335" s="84"/>
      <c r="D335" s="84"/>
      <c r="E335" s="84"/>
      <c r="F335" s="55"/>
      <c r="G335" s="55"/>
      <c r="H335" s="55"/>
      <c r="I335" s="55"/>
      <c r="J335" s="55"/>
      <c r="K335" s="55"/>
      <c r="L335" s="84"/>
      <c r="M335" s="84"/>
      <c r="N335" s="84"/>
      <c r="O335" s="84"/>
      <c r="P335" s="55"/>
      <c r="Q335" s="87"/>
      <c r="R335" s="87"/>
      <c r="S335" s="84"/>
      <c r="T335" s="90"/>
      <c r="U335" s="93"/>
      <c r="V335" s="75"/>
      <c r="W335" s="78"/>
    </row>
    <row r="336" spans="1:23" ht="15" customHeight="1" x14ac:dyDescent="0.25">
      <c r="A336" s="79"/>
      <c r="B336" s="64">
        <f t="shared" ref="B336" si="324">_xlfn.ISOWEEKNUM(A336)</f>
        <v>52</v>
      </c>
      <c r="C336" s="64"/>
      <c r="D336" s="64"/>
      <c r="E336" s="64"/>
      <c r="F336" s="56"/>
      <c r="G336" s="56"/>
      <c r="H336" s="56"/>
      <c r="I336" s="56"/>
      <c r="J336" s="56"/>
      <c r="K336" s="56"/>
      <c r="L336" s="64"/>
      <c r="M336" s="64"/>
      <c r="N336" s="64"/>
      <c r="O336" s="64"/>
      <c r="P336" s="56"/>
      <c r="Q336" s="67"/>
      <c r="R336" s="67"/>
      <c r="S336" s="64"/>
      <c r="T336" s="64"/>
      <c r="U336" s="70">
        <f t="shared" ref="U336" si="325">IF(E336="Journée WE",(T336-S336)/5400,(T336-S336)/3600)</f>
        <v>0</v>
      </c>
      <c r="V336" s="58">
        <f t="shared" ref="V336" si="326">IF(E336="Journée WE",(T336-S336)/(7.5*(720-W336)),(T336-S336)/(7.5*(480-W336)))</f>
        <v>0</v>
      </c>
      <c r="W336" s="61" cm="1">
        <f t="array" ref="W336">SUM(F336:F338,H336:H338,J336:J338,L336:O338*5)</f>
        <v>0</v>
      </c>
    </row>
    <row r="337" spans="1:23" ht="15" customHeight="1" x14ac:dyDescent="0.25">
      <c r="A337" s="80"/>
      <c r="B337" s="65"/>
      <c r="C337" s="65"/>
      <c r="D337" s="65"/>
      <c r="E337" s="65"/>
      <c r="F337" s="24"/>
      <c r="G337" s="24"/>
      <c r="H337" s="24"/>
      <c r="I337" s="24"/>
      <c r="J337" s="24"/>
      <c r="K337" s="24"/>
      <c r="L337" s="65"/>
      <c r="M337" s="65"/>
      <c r="N337" s="65"/>
      <c r="O337" s="65"/>
      <c r="P337" s="24"/>
      <c r="Q337" s="68"/>
      <c r="R337" s="68"/>
      <c r="S337" s="65"/>
      <c r="T337" s="65"/>
      <c r="U337" s="71"/>
      <c r="V337" s="59"/>
      <c r="W337" s="62"/>
    </row>
    <row r="338" spans="1:23" ht="15.75" customHeight="1" thickBot="1" x14ac:dyDescent="0.3">
      <c r="A338" s="81"/>
      <c r="B338" s="66"/>
      <c r="C338" s="66"/>
      <c r="D338" s="66"/>
      <c r="E338" s="66"/>
      <c r="F338" s="57"/>
      <c r="G338" s="57"/>
      <c r="H338" s="57"/>
      <c r="I338" s="57"/>
      <c r="J338" s="57"/>
      <c r="K338" s="57"/>
      <c r="L338" s="66"/>
      <c r="M338" s="66"/>
      <c r="N338" s="66"/>
      <c r="O338" s="66"/>
      <c r="P338" s="57"/>
      <c r="Q338" s="69"/>
      <c r="R338" s="69"/>
      <c r="S338" s="66"/>
      <c r="T338" s="66"/>
      <c r="U338" s="72"/>
      <c r="V338" s="60"/>
      <c r="W338" s="63"/>
    </row>
    <row r="339" spans="1:23" ht="15" customHeight="1" x14ac:dyDescent="0.25">
      <c r="A339" s="94"/>
      <c r="B339" s="82">
        <f t="shared" ref="B339" si="327">_xlfn.ISOWEEKNUM(A339)</f>
        <v>52</v>
      </c>
      <c r="C339" s="82"/>
      <c r="D339" s="82"/>
      <c r="E339" s="82"/>
      <c r="F339" s="53"/>
      <c r="G339" s="53"/>
      <c r="H339" s="53"/>
      <c r="I339" s="53"/>
      <c r="J339" s="53"/>
      <c r="K339" s="53"/>
      <c r="L339" s="82"/>
      <c r="M339" s="82"/>
      <c r="N339" s="82"/>
      <c r="O339" s="82"/>
      <c r="P339" s="53"/>
      <c r="Q339" s="85"/>
      <c r="R339" s="85"/>
      <c r="S339" s="82"/>
      <c r="T339" s="88"/>
      <c r="U339" s="91">
        <f t="shared" ref="U339" si="328">IF(E339="Journée WE",(T339-S339)/5400,(T339-S339)/3600)</f>
        <v>0</v>
      </c>
      <c r="V339" s="73">
        <f t="shared" ref="V339" si="329">IF(E339="Journée WE",(T339-S339)/(7.5*(720-W339)),(T339-S339)/(7.5*(480-W339)))</f>
        <v>0</v>
      </c>
      <c r="W339" s="76" cm="1">
        <f t="array" ref="W339">SUM(F339:F341,H339:H341,J339:J341,L339:O341*5)</f>
        <v>0</v>
      </c>
    </row>
    <row r="340" spans="1:23" ht="15" customHeight="1" x14ac:dyDescent="0.25">
      <c r="A340" s="95"/>
      <c r="B340" s="83"/>
      <c r="C340" s="83"/>
      <c r="D340" s="83"/>
      <c r="E340" s="83"/>
      <c r="F340" s="54"/>
      <c r="G340" s="54"/>
      <c r="H340" s="26"/>
      <c r="I340" s="26"/>
      <c r="J340" s="26"/>
      <c r="K340" s="26"/>
      <c r="L340" s="83"/>
      <c r="M340" s="83"/>
      <c r="N340" s="83"/>
      <c r="O340" s="83"/>
      <c r="P340" s="26"/>
      <c r="Q340" s="86"/>
      <c r="R340" s="86"/>
      <c r="S340" s="83"/>
      <c r="T340" s="89"/>
      <c r="U340" s="92"/>
      <c r="V340" s="74"/>
      <c r="W340" s="77"/>
    </row>
    <row r="341" spans="1:23" ht="15.75" customHeight="1" thickBot="1" x14ac:dyDescent="0.3">
      <c r="A341" s="96"/>
      <c r="B341" s="84"/>
      <c r="C341" s="84"/>
      <c r="D341" s="84"/>
      <c r="E341" s="84"/>
      <c r="F341" s="55"/>
      <c r="G341" s="55"/>
      <c r="H341" s="55"/>
      <c r="I341" s="55"/>
      <c r="J341" s="55"/>
      <c r="K341" s="55"/>
      <c r="L341" s="84"/>
      <c r="M341" s="84"/>
      <c r="N341" s="84"/>
      <c r="O341" s="84"/>
      <c r="P341" s="55"/>
      <c r="Q341" s="87"/>
      <c r="R341" s="87"/>
      <c r="S341" s="84"/>
      <c r="T341" s="90"/>
      <c r="U341" s="93"/>
      <c r="V341" s="75"/>
      <c r="W341" s="78"/>
    </row>
    <row r="342" spans="1:23" ht="15" customHeight="1" x14ac:dyDescent="0.25">
      <c r="A342" s="79"/>
      <c r="B342" s="64">
        <f t="shared" ref="B342" si="330">_xlfn.ISOWEEKNUM(A342)</f>
        <v>52</v>
      </c>
      <c r="C342" s="64"/>
      <c r="D342" s="64"/>
      <c r="E342" s="64"/>
      <c r="F342" s="56"/>
      <c r="G342" s="56"/>
      <c r="H342" s="56"/>
      <c r="I342" s="56"/>
      <c r="J342" s="56"/>
      <c r="K342" s="56"/>
      <c r="L342" s="64"/>
      <c r="M342" s="64"/>
      <c r="N342" s="64"/>
      <c r="O342" s="64"/>
      <c r="P342" s="56"/>
      <c r="Q342" s="67"/>
      <c r="R342" s="67"/>
      <c r="S342" s="64"/>
      <c r="T342" s="64"/>
      <c r="U342" s="70">
        <f t="shared" ref="U342" si="331">IF(E342="Journée WE",(T342-S342)/5400,(T342-S342)/3600)</f>
        <v>0</v>
      </c>
      <c r="V342" s="58">
        <f t="shared" ref="V342" si="332">IF(E342="Journée WE",(T342-S342)/(7.5*(720-W342)),(T342-S342)/(7.5*(480-W342)))</f>
        <v>0</v>
      </c>
      <c r="W342" s="61" cm="1">
        <f t="array" ref="W342">SUM(F342:F344,H342:H344,J342:J344,L342:O344*5)</f>
        <v>0</v>
      </c>
    </row>
    <row r="343" spans="1:23" ht="15" customHeight="1" x14ac:dyDescent="0.25">
      <c r="A343" s="80"/>
      <c r="B343" s="65"/>
      <c r="C343" s="65"/>
      <c r="D343" s="65"/>
      <c r="E343" s="65"/>
      <c r="F343" s="24"/>
      <c r="G343" s="24"/>
      <c r="H343" s="24"/>
      <c r="I343" s="24"/>
      <c r="J343" s="24"/>
      <c r="K343" s="24"/>
      <c r="L343" s="65"/>
      <c r="M343" s="65"/>
      <c r="N343" s="65"/>
      <c r="O343" s="65"/>
      <c r="P343" s="24"/>
      <c r="Q343" s="68"/>
      <c r="R343" s="68"/>
      <c r="S343" s="65"/>
      <c r="T343" s="65"/>
      <c r="U343" s="71"/>
      <c r="V343" s="59"/>
      <c r="W343" s="62"/>
    </row>
    <row r="344" spans="1:23" ht="15.75" customHeight="1" thickBot="1" x14ac:dyDescent="0.3">
      <c r="A344" s="81"/>
      <c r="B344" s="66"/>
      <c r="C344" s="66"/>
      <c r="D344" s="66"/>
      <c r="E344" s="66"/>
      <c r="F344" s="57"/>
      <c r="G344" s="57"/>
      <c r="H344" s="57"/>
      <c r="I344" s="57"/>
      <c r="J344" s="57"/>
      <c r="K344" s="57"/>
      <c r="L344" s="66"/>
      <c r="M344" s="66"/>
      <c r="N344" s="66"/>
      <c r="O344" s="66"/>
      <c r="P344" s="57"/>
      <c r="Q344" s="69"/>
      <c r="R344" s="69"/>
      <c r="S344" s="66"/>
      <c r="T344" s="66"/>
      <c r="U344" s="72"/>
      <c r="V344" s="60"/>
      <c r="W344" s="63"/>
    </row>
    <row r="345" spans="1:23" ht="15" customHeight="1" x14ac:dyDescent="0.25">
      <c r="A345" s="94"/>
      <c r="B345" s="82">
        <f t="shared" ref="B345" si="333">_xlfn.ISOWEEKNUM(A345)</f>
        <v>52</v>
      </c>
      <c r="C345" s="82"/>
      <c r="D345" s="82"/>
      <c r="E345" s="82"/>
      <c r="F345" s="53"/>
      <c r="G345" s="53"/>
      <c r="H345" s="53"/>
      <c r="I345" s="53"/>
      <c r="J345" s="53"/>
      <c r="K345" s="53"/>
      <c r="L345" s="82"/>
      <c r="M345" s="82"/>
      <c r="N345" s="82"/>
      <c r="O345" s="82"/>
      <c r="P345" s="53"/>
      <c r="Q345" s="85"/>
      <c r="R345" s="85"/>
      <c r="S345" s="82"/>
      <c r="T345" s="88"/>
      <c r="U345" s="91">
        <f t="shared" ref="U345" si="334">IF(E345="Journée WE",(T345-S345)/5400,(T345-S345)/3600)</f>
        <v>0</v>
      </c>
      <c r="V345" s="73">
        <f t="shared" ref="V345" si="335">IF(E345="Journée WE",(T345-S345)/(7.5*(720-W345)),(T345-S345)/(7.5*(480-W345)))</f>
        <v>0</v>
      </c>
      <c r="W345" s="76" cm="1">
        <f t="array" ref="W345">SUM(F345:F347,H345:H347,J345:J347,L345:O347*5)</f>
        <v>0</v>
      </c>
    </row>
    <row r="346" spans="1:23" ht="15" customHeight="1" x14ac:dyDescent="0.25">
      <c r="A346" s="95"/>
      <c r="B346" s="83"/>
      <c r="C346" s="83"/>
      <c r="D346" s="83"/>
      <c r="E346" s="83"/>
      <c r="F346" s="54"/>
      <c r="G346" s="54"/>
      <c r="H346" s="26"/>
      <c r="I346" s="26"/>
      <c r="J346" s="26"/>
      <c r="K346" s="26"/>
      <c r="L346" s="83"/>
      <c r="M346" s="83"/>
      <c r="N346" s="83"/>
      <c r="O346" s="83"/>
      <c r="P346" s="26"/>
      <c r="Q346" s="86"/>
      <c r="R346" s="86"/>
      <c r="S346" s="83"/>
      <c r="T346" s="89"/>
      <c r="U346" s="92"/>
      <c r="V346" s="74"/>
      <c r="W346" s="77"/>
    </row>
    <row r="347" spans="1:23" ht="15.75" customHeight="1" thickBot="1" x14ac:dyDescent="0.3">
      <c r="A347" s="96"/>
      <c r="B347" s="84"/>
      <c r="C347" s="84"/>
      <c r="D347" s="84"/>
      <c r="E347" s="84"/>
      <c r="F347" s="55"/>
      <c r="G347" s="55"/>
      <c r="H347" s="55"/>
      <c r="I347" s="55"/>
      <c r="J347" s="55"/>
      <c r="K347" s="55"/>
      <c r="L347" s="84"/>
      <c r="M347" s="84"/>
      <c r="N347" s="84"/>
      <c r="O347" s="84"/>
      <c r="P347" s="55"/>
      <c r="Q347" s="87"/>
      <c r="R347" s="87"/>
      <c r="S347" s="84"/>
      <c r="T347" s="90"/>
      <c r="U347" s="93"/>
      <c r="V347" s="75"/>
      <c r="W347" s="78"/>
    </row>
    <row r="348" spans="1:23" ht="15" customHeight="1" x14ac:dyDescent="0.25">
      <c r="A348" s="79"/>
      <c r="B348" s="64">
        <f t="shared" ref="B348" si="336">_xlfn.ISOWEEKNUM(A348)</f>
        <v>52</v>
      </c>
      <c r="C348" s="64"/>
      <c r="D348" s="64"/>
      <c r="E348" s="64"/>
      <c r="F348" s="56"/>
      <c r="G348" s="56"/>
      <c r="H348" s="56"/>
      <c r="I348" s="56"/>
      <c r="J348" s="56"/>
      <c r="K348" s="56"/>
      <c r="L348" s="64"/>
      <c r="M348" s="64"/>
      <c r="N348" s="64"/>
      <c r="O348" s="64"/>
      <c r="P348" s="56"/>
      <c r="Q348" s="67"/>
      <c r="R348" s="67"/>
      <c r="S348" s="64"/>
      <c r="T348" s="64"/>
      <c r="U348" s="70">
        <f t="shared" ref="U348" si="337">IF(E348="Journée WE",(T348-S348)/5400,(T348-S348)/3600)</f>
        <v>0</v>
      </c>
      <c r="V348" s="58">
        <f t="shared" ref="V348" si="338">IF(E348="Journée WE",(T348-S348)/(7.5*(720-W348)),(T348-S348)/(7.5*(480-W348)))</f>
        <v>0</v>
      </c>
      <c r="W348" s="61" cm="1">
        <f t="array" ref="W348">SUM(F348:F350,H348:H350,J348:J350,L348:O350*5)</f>
        <v>0</v>
      </c>
    </row>
    <row r="349" spans="1:23" ht="15" customHeight="1" x14ac:dyDescent="0.25">
      <c r="A349" s="80"/>
      <c r="B349" s="65"/>
      <c r="C349" s="65"/>
      <c r="D349" s="65"/>
      <c r="E349" s="65"/>
      <c r="F349" s="24"/>
      <c r="G349" s="24"/>
      <c r="H349" s="24"/>
      <c r="I349" s="24"/>
      <c r="J349" s="24"/>
      <c r="K349" s="24"/>
      <c r="L349" s="65"/>
      <c r="M349" s="65"/>
      <c r="N349" s="65"/>
      <c r="O349" s="65"/>
      <c r="P349" s="24"/>
      <c r="Q349" s="68"/>
      <c r="R349" s="68"/>
      <c r="S349" s="65"/>
      <c r="T349" s="65"/>
      <c r="U349" s="71"/>
      <c r="V349" s="59"/>
      <c r="W349" s="62"/>
    </row>
    <row r="350" spans="1:23" ht="15.75" customHeight="1" thickBot="1" x14ac:dyDescent="0.3">
      <c r="A350" s="81"/>
      <c r="B350" s="66"/>
      <c r="C350" s="66"/>
      <c r="D350" s="66"/>
      <c r="E350" s="66"/>
      <c r="F350" s="57"/>
      <c r="G350" s="57"/>
      <c r="H350" s="57"/>
      <c r="I350" s="57"/>
      <c r="J350" s="57"/>
      <c r="K350" s="57"/>
      <c r="L350" s="66"/>
      <c r="M350" s="66"/>
      <c r="N350" s="66"/>
      <c r="O350" s="66"/>
      <c r="P350" s="57"/>
      <c r="Q350" s="69"/>
      <c r="R350" s="69"/>
      <c r="S350" s="66"/>
      <c r="T350" s="66"/>
      <c r="U350" s="72"/>
      <c r="V350" s="60"/>
      <c r="W350" s="63"/>
    </row>
    <row r="351" spans="1:23" ht="15" customHeight="1" x14ac:dyDescent="0.25">
      <c r="A351" s="94"/>
      <c r="B351" s="82">
        <f t="shared" ref="B351" si="339">_xlfn.ISOWEEKNUM(A351)</f>
        <v>52</v>
      </c>
      <c r="C351" s="82"/>
      <c r="D351" s="82"/>
      <c r="E351" s="82"/>
      <c r="F351" s="53"/>
      <c r="G351" s="53"/>
      <c r="H351" s="53"/>
      <c r="I351" s="53"/>
      <c r="J351" s="53"/>
      <c r="K351" s="53"/>
      <c r="L351" s="82"/>
      <c r="M351" s="82"/>
      <c r="N351" s="82"/>
      <c r="O351" s="82"/>
      <c r="P351" s="53"/>
      <c r="Q351" s="85"/>
      <c r="R351" s="85"/>
      <c r="S351" s="82"/>
      <c r="T351" s="88"/>
      <c r="U351" s="91">
        <f t="shared" ref="U351" si="340">IF(E351="Journée WE",(T351-S351)/5400,(T351-S351)/3600)</f>
        <v>0</v>
      </c>
      <c r="V351" s="73">
        <f t="shared" ref="V351" si="341">IF(E351="Journée WE",(T351-S351)/(7.5*(720-W351)),(T351-S351)/(7.5*(480-W351)))</f>
        <v>0</v>
      </c>
      <c r="W351" s="76" cm="1">
        <f t="array" ref="W351">SUM(F351:F353,H351:H353,J351:J353,L351:O353*5)</f>
        <v>0</v>
      </c>
    </row>
    <row r="352" spans="1:23" ht="15" customHeight="1" x14ac:dyDescent="0.25">
      <c r="A352" s="95"/>
      <c r="B352" s="83"/>
      <c r="C352" s="83"/>
      <c r="D352" s="83"/>
      <c r="E352" s="83"/>
      <c r="F352" s="54"/>
      <c r="G352" s="54"/>
      <c r="H352" s="26"/>
      <c r="I352" s="26"/>
      <c r="J352" s="26"/>
      <c r="K352" s="26"/>
      <c r="L352" s="83"/>
      <c r="M352" s="83"/>
      <c r="N352" s="83"/>
      <c r="O352" s="83"/>
      <c r="P352" s="26"/>
      <c r="Q352" s="86"/>
      <c r="R352" s="86"/>
      <c r="S352" s="83"/>
      <c r="T352" s="89"/>
      <c r="U352" s="92"/>
      <c r="V352" s="74"/>
      <c r="W352" s="77"/>
    </row>
    <row r="353" spans="1:23" ht="15.75" customHeight="1" thickBot="1" x14ac:dyDescent="0.3">
      <c r="A353" s="96"/>
      <c r="B353" s="84"/>
      <c r="C353" s="84"/>
      <c r="D353" s="84"/>
      <c r="E353" s="84"/>
      <c r="F353" s="55"/>
      <c r="G353" s="55"/>
      <c r="H353" s="55"/>
      <c r="I353" s="55"/>
      <c r="J353" s="55"/>
      <c r="K353" s="55"/>
      <c r="L353" s="84"/>
      <c r="M353" s="84"/>
      <c r="N353" s="84"/>
      <c r="O353" s="84"/>
      <c r="P353" s="55"/>
      <c r="Q353" s="87"/>
      <c r="R353" s="87"/>
      <c r="S353" s="84"/>
      <c r="T353" s="90"/>
      <c r="U353" s="93"/>
      <c r="V353" s="75"/>
      <c r="W353" s="78"/>
    </row>
    <row r="354" spans="1:23" ht="15" customHeight="1" x14ac:dyDescent="0.25">
      <c r="A354" s="79"/>
      <c r="B354" s="64">
        <f t="shared" ref="B354" si="342">_xlfn.ISOWEEKNUM(A354)</f>
        <v>52</v>
      </c>
      <c r="C354" s="64"/>
      <c r="D354" s="64"/>
      <c r="E354" s="64"/>
      <c r="F354" s="56"/>
      <c r="G354" s="56"/>
      <c r="H354" s="56"/>
      <c r="I354" s="56"/>
      <c r="J354" s="56"/>
      <c r="K354" s="56"/>
      <c r="L354" s="64"/>
      <c r="M354" s="64"/>
      <c r="N354" s="64"/>
      <c r="O354" s="64"/>
      <c r="P354" s="56"/>
      <c r="Q354" s="67"/>
      <c r="R354" s="67"/>
      <c r="S354" s="64"/>
      <c r="T354" s="64"/>
      <c r="U354" s="70">
        <f t="shared" ref="U354" si="343">IF(E354="Journée WE",(T354-S354)/5400,(T354-S354)/3600)</f>
        <v>0</v>
      </c>
      <c r="V354" s="58">
        <f t="shared" ref="V354" si="344">IF(E354="Journée WE",(T354-S354)/(7.5*(720-W354)),(T354-S354)/(7.5*(480-W354)))</f>
        <v>0</v>
      </c>
      <c r="W354" s="61" cm="1">
        <f t="array" ref="W354">SUM(F354:F356,H354:H356,J354:J356,L354:O356*5)</f>
        <v>0</v>
      </c>
    </row>
    <row r="355" spans="1:23" ht="15" customHeight="1" x14ac:dyDescent="0.25">
      <c r="A355" s="80"/>
      <c r="B355" s="65"/>
      <c r="C355" s="65"/>
      <c r="D355" s="65"/>
      <c r="E355" s="65"/>
      <c r="F355" s="24"/>
      <c r="G355" s="24"/>
      <c r="H355" s="24"/>
      <c r="I355" s="24"/>
      <c r="J355" s="24"/>
      <c r="K355" s="24"/>
      <c r="L355" s="65"/>
      <c r="M355" s="65"/>
      <c r="N355" s="65"/>
      <c r="O355" s="65"/>
      <c r="P355" s="24"/>
      <c r="Q355" s="68"/>
      <c r="R355" s="68"/>
      <c r="S355" s="65"/>
      <c r="T355" s="65"/>
      <c r="U355" s="71"/>
      <c r="V355" s="59"/>
      <c r="W355" s="62"/>
    </row>
    <row r="356" spans="1:23" ht="15.75" customHeight="1" thickBot="1" x14ac:dyDescent="0.3">
      <c r="A356" s="81"/>
      <c r="B356" s="66"/>
      <c r="C356" s="66"/>
      <c r="D356" s="66"/>
      <c r="E356" s="66"/>
      <c r="F356" s="57"/>
      <c r="G356" s="57"/>
      <c r="H356" s="57"/>
      <c r="I356" s="57"/>
      <c r="J356" s="57"/>
      <c r="K356" s="57"/>
      <c r="L356" s="66"/>
      <c r="M356" s="66"/>
      <c r="N356" s="66"/>
      <c r="O356" s="66"/>
      <c r="P356" s="57"/>
      <c r="Q356" s="69"/>
      <c r="R356" s="69"/>
      <c r="S356" s="66"/>
      <c r="T356" s="66"/>
      <c r="U356" s="72"/>
      <c r="V356" s="60"/>
      <c r="W356" s="63"/>
    </row>
    <row r="357" spans="1:23" ht="15" customHeight="1" x14ac:dyDescent="0.25">
      <c r="A357" s="94"/>
      <c r="B357" s="82">
        <f t="shared" ref="B357" si="345">_xlfn.ISOWEEKNUM(A357)</f>
        <v>52</v>
      </c>
      <c r="C357" s="82"/>
      <c r="D357" s="82"/>
      <c r="E357" s="82"/>
      <c r="F357" s="53"/>
      <c r="G357" s="53"/>
      <c r="H357" s="53"/>
      <c r="I357" s="53"/>
      <c r="J357" s="53"/>
      <c r="K357" s="53"/>
      <c r="L357" s="82"/>
      <c r="M357" s="82"/>
      <c r="N357" s="82"/>
      <c r="O357" s="82"/>
      <c r="P357" s="53"/>
      <c r="Q357" s="85"/>
      <c r="R357" s="85"/>
      <c r="S357" s="82"/>
      <c r="T357" s="88"/>
      <c r="U357" s="91">
        <f t="shared" ref="U357" si="346">IF(E357="Journée WE",(T357-S357)/5400,(T357-S357)/3600)</f>
        <v>0</v>
      </c>
      <c r="V357" s="73">
        <f t="shared" ref="V357" si="347">IF(E357="Journée WE",(T357-S357)/(7.5*(720-W357)),(T357-S357)/(7.5*(480-W357)))</f>
        <v>0</v>
      </c>
      <c r="W357" s="76" cm="1">
        <f t="array" ref="W357">SUM(F357:F359,H357:H359,J357:J359,L357:O359*5)</f>
        <v>0</v>
      </c>
    </row>
    <row r="358" spans="1:23" ht="15" customHeight="1" x14ac:dyDescent="0.25">
      <c r="A358" s="95"/>
      <c r="B358" s="83"/>
      <c r="C358" s="83"/>
      <c r="D358" s="83"/>
      <c r="E358" s="83"/>
      <c r="F358" s="54"/>
      <c r="G358" s="54"/>
      <c r="H358" s="26"/>
      <c r="I358" s="26"/>
      <c r="J358" s="26"/>
      <c r="K358" s="26"/>
      <c r="L358" s="83"/>
      <c r="M358" s="83"/>
      <c r="N358" s="83"/>
      <c r="O358" s="83"/>
      <c r="P358" s="26"/>
      <c r="Q358" s="86"/>
      <c r="R358" s="86"/>
      <c r="S358" s="83"/>
      <c r="T358" s="89"/>
      <c r="U358" s="92"/>
      <c r="V358" s="74"/>
      <c r="W358" s="77"/>
    </row>
    <row r="359" spans="1:23" ht="15.75" customHeight="1" thickBot="1" x14ac:dyDescent="0.3">
      <c r="A359" s="96"/>
      <c r="B359" s="84"/>
      <c r="C359" s="84"/>
      <c r="D359" s="84"/>
      <c r="E359" s="84"/>
      <c r="F359" s="55"/>
      <c r="G359" s="55"/>
      <c r="H359" s="55"/>
      <c r="I359" s="55"/>
      <c r="J359" s="55"/>
      <c r="K359" s="55"/>
      <c r="L359" s="84"/>
      <c r="M359" s="84"/>
      <c r="N359" s="84"/>
      <c r="O359" s="84"/>
      <c r="P359" s="55"/>
      <c r="Q359" s="87"/>
      <c r="R359" s="87"/>
      <c r="S359" s="84"/>
      <c r="T359" s="90"/>
      <c r="U359" s="93"/>
      <c r="V359" s="75"/>
      <c r="W359" s="78"/>
    </row>
    <row r="360" spans="1:23" ht="15" customHeight="1" x14ac:dyDescent="0.25">
      <c r="A360" s="79"/>
      <c r="B360" s="64">
        <f t="shared" ref="B360" si="348">_xlfn.ISOWEEKNUM(A360)</f>
        <v>52</v>
      </c>
      <c r="C360" s="64"/>
      <c r="D360" s="64"/>
      <c r="E360" s="64"/>
      <c r="F360" s="56"/>
      <c r="G360" s="56"/>
      <c r="H360" s="56"/>
      <c r="I360" s="56"/>
      <c r="J360" s="56"/>
      <c r="K360" s="56"/>
      <c r="L360" s="64"/>
      <c r="M360" s="64"/>
      <c r="N360" s="64"/>
      <c r="O360" s="64"/>
      <c r="P360" s="56"/>
      <c r="Q360" s="67"/>
      <c r="R360" s="67"/>
      <c r="S360" s="64"/>
      <c r="T360" s="64"/>
      <c r="U360" s="70">
        <f t="shared" ref="U360" si="349">IF(E360="Journée WE",(T360-S360)/5400,(T360-S360)/3600)</f>
        <v>0</v>
      </c>
      <c r="V360" s="58">
        <f t="shared" ref="V360" si="350">IF(E360="Journée WE",(T360-S360)/(7.5*(720-W360)),(T360-S360)/(7.5*(480-W360)))</f>
        <v>0</v>
      </c>
      <c r="W360" s="61" cm="1">
        <f t="array" ref="W360">SUM(F360:F362,H360:H362,J360:J362,L360:O362*5)</f>
        <v>0</v>
      </c>
    </row>
    <row r="361" spans="1:23" ht="15" customHeight="1" x14ac:dyDescent="0.25">
      <c r="A361" s="80"/>
      <c r="B361" s="65"/>
      <c r="C361" s="65"/>
      <c r="D361" s="65"/>
      <c r="E361" s="65"/>
      <c r="F361" s="24"/>
      <c r="G361" s="24"/>
      <c r="H361" s="24"/>
      <c r="I361" s="24"/>
      <c r="J361" s="24"/>
      <c r="K361" s="24"/>
      <c r="L361" s="65"/>
      <c r="M361" s="65"/>
      <c r="N361" s="65"/>
      <c r="O361" s="65"/>
      <c r="P361" s="24"/>
      <c r="Q361" s="68"/>
      <c r="R361" s="68"/>
      <c r="S361" s="65"/>
      <c r="T361" s="65"/>
      <c r="U361" s="71"/>
      <c r="V361" s="59"/>
      <c r="W361" s="62"/>
    </row>
    <row r="362" spans="1:23" ht="15.75" customHeight="1" thickBot="1" x14ac:dyDescent="0.3">
      <c r="A362" s="81"/>
      <c r="B362" s="66"/>
      <c r="C362" s="66"/>
      <c r="D362" s="66"/>
      <c r="E362" s="66"/>
      <c r="F362" s="57"/>
      <c r="G362" s="57"/>
      <c r="H362" s="57"/>
      <c r="I362" s="57"/>
      <c r="J362" s="57"/>
      <c r="K362" s="57"/>
      <c r="L362" s="66"/>
      <c r="M362" s="66"/>
      <c r="N362" s="66"/>
      <c r="O362" s="66"/>
      <c r="P362" s="57"/>
      <c r="Q362" s="69"/>
      <c r="R362" s="69"/>
      <c r="S362" s="66"/>
      <c r="T362" s="66"/>
      <c r="U362" s="72"/>
      <c r="V362" s="60"/>
      <c r="W362" s="63"/>
    </row>
    <row r="363" spans="1:23" ht="15" customHeight="1" x14ac:dyDescent="0.25">
      <c r="A363" s="94"/>
      <c r="B363" s="82">
        <f t="shared" ref="B363" si="351">_xlfn.ISOWEEKNUM(A363)</f>
        <v>52</v>
      </c>
      <c r="C363" s="82"/>
      <c r="D363" s="82"/>
      <c r="E363" s="82"/>
      <c r="F363" s="53"/>
      <c r="G363" s="53"/>
      <c r="H363" s="53"/>
      <c r="I363" s="53"/>
      <c r="J363" s="53"/>
      <c r="K363" s="53"/>
      <c r="L363" s="82"/>
      <c r="M363" s="82"/>
      <c r="N363" s="82"/>
      <c r="O363" s="82"/>
      <c r="P363" s="53"/>
      <c r="Q363" s="85"/>
      <c r="R363" s="85"/>
      <c r="S363" s="82"/>
      <c r="T363" s="88"/>
      <c r="U363" s="91">
        <f t="shared" ref="U363" si="352">IF(E363="Journée WE",(T363-S363)/5400,(T363-S363)/3600)</f>
        <v>0</v>
      </c>
      <c r="V363" s="73">
        <f t="shared" ref="V363" si="353">IF(E363="Journée WE",(T363-S363)/(7.5*(720-W363)),(T363-S363)/(7.5*(480-W363)))</f>
        <v>0</v>
      </c>
      <c r="W363" s="76" cm="1">
        <f t="array" ref="W363">SUM(F363:F365,H363:H365,J363:J365,L363:O365*5)</f>
        <v>0</v>
      </c>
    </row>
    <row r="364" spans="1:23" ht="15" customHeight="1" x14ac:dyDescent="0.25">
      <c r="A364" s="95"/>
      <c r="B364" s="83"/>
      <c r="C364" s="83"/>
      <c r="D364" s="83"/>
      <c r="E364" s="83"/>
      <c r="F364" s="54"/>
      <c r="G364" s="54"/>
      <c r="H364" s="26"/>
      <c r="I364" s="26"/>
      <c r="J364" s="26"/>
      <c r="K364" s="26"/>
      <c r="L364" s="83"/>
      <c r="M364" s="83"/>
      <c r="N364" s="83"/>
      <c r="O364" s="83"/>
      <c r="P364" s="26"/>
      <c r="Q364" s="86"/>
      <c r="R364" s="86"/>
      <c r="S364" s="83"/>
      <c r="T364" s="89"/>
      <c r="U364" s="92"/>
      <c r="V364" s="74"/>
      <c r="W364" s="77"/>
    </row>
    <row r="365" spans="1:23" ht="15.75" customHeight="1" thickBot="1" x14ac:dyDescent="0.3">
      <c r="A365" s="96"/>
      <c r="B365" s="84"/>
      <c r="C365" s="84"/>
      <c r="D365" s="84"/>
      <c r="E365" s="84"/>
      <c r="F365" s="55"/>
      <c r="G365" s="55"/>
      <c r="H365" s="55"/>
      <c r="I365" s="55"/>
      <c r="J365" s="55"/>
      <c r="K365" s="55"/>
      <c r="L365" s="84"/>
      <c r="M365" s="84"/>
      <c r="N365" s="84"/>
      <c r="O365" s="84"/>
      <c r="P365" s="55"/>
      <c r="Q365" s="87"/>
      <c r="R365" s="87"/>
      <c r="S365" s="84"/>
      <c r="T365" s="90"/>
      <c r="U365" s="93"/>
      <c r="V365" s="75"/>
      <c r="W365" s="78"/>
    </row>
    <row r="366" spans="1:23" ht="15" customHeight="1" x14ac:dyDescent="0.25">
      <c r="A366" s="79"/>
      <c r="B366" s="64">
        <f t="shared" ref="B366" si="354">_xlfn.ISOWEEKNUM(A366)</f>
        <v>52</v>
      </c>
      <c r="C366" s="64"/>
      <c r="D366" s="64"/>
      <c r="E366" s="64"/>
      <c r="F366" s="56"/>
      <c r="G366" s="56"/>
      <c r="H366" s="56"/>
      <c r="I366" s="56"/>
      <c r="J366" s="56"/>
      <c r="K366" s="56"/>
      <c r="L366" s="64"/>
      <c r="M366" s="64"/>
      <c r="N366" s="64"/>
      <c r="O366" s="64"/>
      <c r="P366" s="56"/>
      <c r="Q366" s="67"/>
      <c r="R366" s="67"/>
      <c r="S366" s="64"/>
      <c r="T366" s="64"/>
      <c r="U366" s="70">
        <f t="shared" ref="U366" si="355">IF(E366="Journée WE",(T366-S366)/5400,(T366-S366)/3600)</f>
        <v>0</v>
      </c>
      <c r="V366" s="58">
        <f t="shared" ref="V366" si="356">IF(E366="Journée WE",(T366-S366)/(7.5*(720-W366)),(T366-S366)/(7.5*(480-W366)))</f>
        <v>0</v>
      </c>
      <c r="W366" s="61" cm="1">
        <f t="array" ref="W366">SUM(F366:F368,H366:H368,J366:J368,L366:O368*5)</f>
        <v>0</v>
      </c>
    </row>
    <row r="367" spans="1:23" ht="15" customHeight="1" x14ac:dyDescent="0.25">
      <c r="A367" s="80"/>
      <c r="B367" s="65"/>
      <c r="C367" s="65"/>
      <c r="D367" s="65"/>
      <c r="E367" s="65"/>
      <c r="F367" s="24"/>
      <c r="G367" s="24"/>
      <c r="H367" s="24"/>
      <c r="I367" s="24"/>
      <c r="J367" s="24"/>
      <c r="K367" s="24"/>
      <c r="L367" s="65"/>
      <c r="M367" s="65"/>
      <c r="N367" s="65"/>
      <c r="O367" s="65"/>
      <c r="P367" s="24"/>
      <c r="Q367" s="68"/>
      <c r="R367" s="68"/>
      <c r="S367" s="65"/>
      <c r="T367" s="65"/>
      <c r="U367" s="71"/>
      <c r="V367" s="59"/>
      <c r="W367" s="62"/>
    </row>
    <row r="368" spans="1:23" ht="15.75" customHeight="1" thickBot="1" x14ac:dyDescent="0.3">
      <c r="A368" s="81"/>
      <c r="B368" s="66"/>
      <c r="C368" s="66"/>
      <c r="D368" s="66"/>
      <c r="E368" s="66"/>
      <c r="F368" s="57"/>
      <c r="G368" s="57"/>
      <c r="H368" s="57"/>
      <c r="I368" s="57"/>
      <c r="J368" s="57"/>
      <c r="K368" s="57"/>
      <c r="L368" s="66"/>
      <c r="M368" s="66"/>
      <c r="N368" s="66"/>
      <c r="O368" s="66"/>
      <c r="P368" s="57"/>
      <c r="Q368" s="69"/>
      <c r="R368" s="69"/>
      <c r="S368" s="66"/>
      <c r="T368" s="66"/>
      <c r="U368" s="72"/>
      <c r="V368" s="60"/>
      <c r="W368" s="63"/>
    </row>
    <row r="369" spans="1:23" ht="15" customHeight="1" x14ac:dyDescent="0.25">
      <c r="A369" s="94"/>
      <c r="B369" s="82">
        <f t="shared" ref="B369" si="357">_xlfn.ISOWEEKNUM(A369)</f>
        <v>52</v>
      </c>
      <c r="C369" s="82"/>
      <c r="D369" s="82"/>
      <c r="E369" s="82"/>
      <c r="F369" s="53"/>
      <c r="G369" s="53"/>
      <c r="H369" s="53"/>
      <c r="I369" s="53"/>
      <c r="J369" s="53"/>
      <c r="K369" s="53"/>
      <c r="L369" s="82"/>
      <c r="M369" s="82"/>
      <c r="N369" s="82"/>
      <c r="O369" s="82"/>
      <c r="P369" s="53"/>
      <c r="Q369" s="85"/>
      <c r="R369" s="85"/>
      <c r="S369" s="82"/>
      <c r="T369" s="88"/>
      <c r="U369" s="91">
        <f t="shared" ref="U369" si="358">IF(E369="Journée WE",(T369-S369)/5400,(T369-S369)/3600)</f>
        <v>0</v>
      </c>
      <c r="V369" s="73">
        <f t="shared" ref="V369" si="359">IF(E369="Journée WE",(T369-S369)/(7.5*(720-W369)),(T369-S369)/(7.5*(480-W369)))</f>
        <v>0</v>
      </c>
      <c r="W369" s="76" cm="1">
        <f t="array" ref="W369">SUM(F369:F371,H369:H371,J369:J371,L369:O371*5)</f>
        <v>0</v>
      </c>
    </row>
    <row r="370" spans="1:23" ht="15" customHeight="1" x14ac:dyDescent="0.25">
      <c r="A370" s="95"/>
      <c r="B370" s="83"/>
      <c r="C370" s="83"/>
      <c r="D370" s="83"/>
      <c r="E370" s="83"/>
      <c r="F370" s="54"/>
      <c r="G370" s="54"/>
      <c r="H370" s="26"/>
      <c r="I370" s="26"/>
      <c r="J370" s="26"/>
      <c r="K370" s="26"/>
      <c r="L370" s="83"/>
      <c r="M370" s="83"/>
      <c r="N370" s="83"/>
      <c r="O370" s="83"/>
      <c r="P370" s="26"/>
      <c r="Q370" s="86"/>
      <c r="R370" s="86"/>
      <c r="S370" s="83"/>
      <c r="T370" s="89"/>
      <c r="U370" s="92"/>
      <c r="V370" s="74"/>
      <c r="W370" s="77"/>
    </row>
    <row r="371" spans="1:23" ht="15.75" customHeight="1" thickBot="1" x14ac:dyDescent="0.3">
      <c r="A371" s="96"/>
      <c r="B371" s="84"/>
      <c r="C371" s="84"/>
      <c r="D371" s="84"/>
      <c r="E371" s="84"/>
      <c r="F371" s="55"/>
      <c r="G371" s="55"/>
      <c r="H371" s="55"/>
      <c r="I371" s="55"/>
      <c r="J371" s="55"/>
      <c r="K371" s="55"/>
      <c r="L371" s="84"/>
      <c r="M371" s="84"/>
      <c r="N371" s="84"/>
      <c r="O371" s="84"/>
      <c r="P371" s="55"/>
      <c r="Q371" s="87"/>
      <c r="R371" s="87"/>
      <c r="S371" s="84"/>
      <c r="T371" s="90"/>
      <c r="U371" s="93"/>
      <c r="V371" s="75"/>
      <c r="W371" s="78"/>
    </row>
    <row r="372" spans="1:23" ht="15" customHeight="1" x14ac:dyDescent="0.25">
      <c r="A372" s="79"/>
      <c r="B372" s="64">
        <f t="shared" ref="B372" si="360">_xlfn.ISOWEEKNUM(A372)</f>
        <v>52</v>
      </c>
      <c r="C372" s="64"/>
      <c r="D372" s="64"/>
      <c r="E372" s="64"/>
      <c r="F372" s="56"/>
      <c r="G372" s="56"/>
      <c r="H372" s="56"/>
      <c r="I372" s="56"/>
      <c r="J372" s="56"/>
      <c r="K372" s="56"/>
      <c r="L372" s="64"/>
      <c r="M372" s="64"/>
      <c r="N372" s="64"/>
      <c r="O372" s="64"/>
      <c r="P372" s="56"/>
      <c r="Q372" s="67"/>
      <c r="R372" s="67"/>
      <c r="S372" s="64"/>
      <c r="T372" s="64"/>
      <c r="U372" s="70">
        <f t="shared" ref="U372" si="361">IF(E372="Journée WE",(T372-S372)/5400,(T372-S372)/3600)</f>
        <v>0</v>
      </c>
      <c r="V372" s="58">
        <f t="shared" ref="V372" si="362">IF(E372="Journée WE",(T372-S372)/(7.5*(720-W372)),(T372-S372)/(7.5*(480-W372)))</f>
        <v>0</v>
      </c>
      <c r="W372" s="61" cm="1">
        <f t="array" ref="W372">SUM(F372:F374,H372:H374,J372:J374,L372:O374*5)</f>
        <v>0</v>
      </c>
    </row>
    <row r="373" spans="1:23" ht="15" customHeight="1" x14ac:dyDescent="0.25">
      <c r="A373" s="80"/>
      <c r="B373" s="65"/>
      <c r="C373" s="65"/>
      <c r="D373" s="65"/>
      <c r="E373" s="65"/>
      <c r="F373" s="24"/>
      <c r="G373" s="24"/>
      <c r="H373" s="24"/>
      <c r="I373" s="24"/>
      <c r="J373" s="24"/>
      <c r="K373" s="24"/>
      <c r="L373" s="65"/>
      <c r="M373" s="65"/>
      <c r="N373" s="65"/>
      <c r="O373" s="65"/>
      <c r="P373" s="24"/>
      <c r="Q373" s="68"/>
      <c r="R373" s="68"/>
      <c r="S373" s="65"/>
      <c r="T373" s="65"/>
      <c r="U373" s="71"/>
      <c r="V373" s="59"/>
      <c r="W373" s="62"/>
    </row>
    <row r="374" spans="1:23" ht="15.75" customHeight="1" thickBot="1" x14ac:dyDescent="0.3">
      <c r="A374" s="81"/>
      <c r="B374" s="66"/>
      <c r="C374" s="66"/>
      <c r="D374" s="66"/>
      <c r="E374" s="66"/>
      <c r="F374" s="57"/>
      <c r="G374" s="57"/>
      <c r="H374" s="57"/>
      <c r="I374" s="57"/>
      <c r="J374" s="57"/>
      <c r="K374" s="57"/>
      <c r="L374" s="66"/>
      <c r="M374" s="66"/>
      <c r="N374" s="66"/>
      <c r="O374" s="66"/>
      <c r="P374" s="57"/>
      <c r="Q374" s="69"/>
      <c r="R374" s="69"/>
      <c r="S374" s="66"/>
      <c r="T374" s="66"/>
      <c r="U374" s="72"/>
      <c r="V374" s="60"/>
      <c r="W374" s="63"/>
    </row>
    <row r="375" spans="1:23" ht="15" customHeight="1" x14ac:dyDescent="0.25">
      <c r="A375" s="94"/>
      <c r="B375" s="82">
        <f t="shared" ref="B375" si="363">_xlfn.ISOWEEKNUM(A375)</f>
        <v>52</v>
      </c>
      <c r="C375" s="82"/>
      <c r="D375" s="82"/>
      <c r="E375" s="82"/>
      <c r="F375" s="53"/>
      <c r="G375" s="53"/>
      <c r="H375" s="53"/>
      <c r="I375" s="53"/>
      <c r="J375" s="53"/>
      <c r="K375" s="53"/>
      <c r="L375" s="82"/>
      <c r="M375" s="82"/>
      <c r="N375" s="82"/>
      <c r="O375" s="82"/>
      <c r="P375" s="53"/>
      <c r="Q375" s="85"/>
      <c r="R375" s="85"/>
      <c r="S375" s="82"/>
      <c r="T375" s="88"/>
      <c r="U375" s="91">
        <f t="shared" ref="U375" si="364">IF(E375="Journée WE",(T375-S375)/5400,(T375-S375)/3600)</f>
        <v>0</v>
      </c>
      <c r="V375" s="73">
        <f t="shared" ref="V375" si="365">IF(E375="Journée WE",(T375-S375)/(7.5*(720-W375)),(T375-S375)/(7.5*(480-W375)))</f>
        <v>0</v>
      </c>
      <c r="W375" s="76" cm="1">
        <f t="array" ref="W375">SUM(F375:F377,H375:H377,J375:J377,L375:O377*5)</f>
        <v>0</v>
      </c>
    </row>
    <row r="376" spans="1:23" ht="15" customHeight="1" x14ac:dyDescent="0.25">
      <c r="A376" s="95"/>
      <c r="B376" s="83"/>
      <c r="C376" s="83"/>
      <c r="D376" s="83"/>
      <c r="E376" s="83"/>
      <c r="F376" s="54"/>
      <c r="G376" s="54"/>
      <c r="H376" s="26"/>
      <c r="I376" s="26"/>
      <c r="J376" s="26"/>
      <c r="K376" s="26"/>
      <c r="L376" s="83"/>
      <c r="M376" s="83"/>
      <c r="N376" s="83"/>
      <c r="O376" s="83"/>
      <c r="P376" s="26"/>
      <c r="Q376" s="86"/>
      <c r="R376" s="86"/>
      <c r="S376" s="83"/>
      <c r="T376" s="89"/>
      <c r="U376" s="92"/>
      <c r="V376" s="74"/>
      <c r="W376" s="77"/>
    </row>
    <row r="377" spans="1:23" ht="15.75" customHeight="1" thickBot="1" x14ac:dyDescent="0.3">
      <c r="A377" s="96"/>
      <c r="B377" s="84"/>
      <c r="C377" s="84"/>
      <c r="D377" s="84"/>
      <c r="E377" s="84"/>
      <c r="F377" s="55"/>
      <c r="G377" s="55"/>
      <c r="H377" s="55"/>
      <c r="I377" s="55"/>
      <c r="J377" s="55"/>
      <c r="K377" s="55"/>
      <c r="L377" s="84"/>
      <c r="M377" s="84"/>
      <c r="N377" s="84"/>
      <c r="O377" s="84"/>
      <c r="P377" s="55"/>
      <c r="Q377" s="87"/>
      <c r="R377" s="87"/>
      <c r="S377" s="84"/>
      <c r="T377" s="90"/>
      <c r="U377" s="93"/>
      <c r="V377" s="75"/>
      <c r="W377" s="78"/>
    </row>
    <row r="378" spans="1:23" ht="15" customHeight="1" x14ac:dyDescent="0.25">
      <c r="A378" s="79"/>
      <c r="B378" s="64">
        <f t="shared" ref="B378" si="366">_xlfn.ISOWEEKNUM(A378)</f>
        <v>52</v>
      </c>
      <c r="C378" s="64"/>
      <c r="D378" s="64"/>
      <c r="E378" s="64"/>
      <c r="F378" s="56"/>
      <c r="G378" s="56"/>
      <c r="H378" s="56"/>
      <c r="I378" s="56"/>
      <c r="J378" s="56"/>
      <c r="K378" s="56"/>
      <c r="L378" s="64"/>
      <c r="M378" s="64"/>
      <c r="N378" s="64"/>
      <c r="O378" s="64"/>
      <c r="P378" s="56"/>
      <c r="Q378" s="67"/>
      <c r="R378" s="67"/>
      <c r="S378" s="64"/>
      <c r="T378" s="64"/>
      <c r="U378" s="70">
        <f t="shared" ref="U378" si="367">IF(E378="Journée WE",(T378-S378)/5400,(T378-S378)/3600)</f>
        <v>0</v>
      </c>
      <c r="V378" s="58">
        <f t="shared" ref="V378" si="368">IF(E378="Journée WE",(T378-S378)/(7.5*(720-W378)),(T378-S378)/(7.5*(480-W378)))</f>
        <v>0</v>
      </c>
      <c r="W378" s="61" cm="1">
        <f t="array" ref="W378">SUM(F378:F380,H378:H380,J378:J380,L378:O380*5)</f>
        <v>0</v>
      </c>
    </row>
    <row r="379" spans="1:23" ht="15" customHeight="1" x14ac:dyDescent="0.25">
      <c r="A379" s="80"/>
      <c r="B379" s="65"/>
      <c r="C379" s="65"/>
      <c r="D379" s="65"/>
      <c r="E379" s="65"/>
      <c r="F379" s="24"/>
      <c r="G379" s="24"/>
      <c r="H379" s="24"/>
      <c r="I379" s="24"/>
      <c r="J379" s="24"/>
      <c r="K379" s="24"/>
      <c r="L379" s="65"/>
      <c r="M379" s="65"/>
      <c r="N379" s="65"/>
      <c r="O379" s="65"/>
      <c r="P379" s="24"/>
      <c r="Q379" s="68"/>
      <c r="R379" s="68"/>
      <c r="S379" s="65"/>
      <c r="T379" s="65"/>
      <c r="U379" s="71"/>
      <c r="V379" s="59"/>
      <c r="W379" s="62"/>
    </row>
    <row r="380" spans="1:23" ht="15.75" customHeight="1" thickBot="1" x14ac:dyDescent="0.3">
      <c r="A380" s="81"/>
      <c r="B380" s="66"/>
      <c r="C380" s="66"/>
      <c r="D380" s="66"/>
      <c r="E380" s="66"/>
      <c r="F380" s="57"/>
      <c r="G380" s="57"/>
      <c r="H380" s="57"/>
      <c r="I380" s="57"/>
      <c r="J380" s="57"/>
      <c r="K380" s="57"/>
      <c r="L380" s="66"/>
      <c r="M380" s="66"/>
      <c r="N380" s="66"/>
      <c r="O380" s="66"/>
      <c r="P380" s="57"/>
      <c r="Q380" s="69"/>
      <c r="R380" s="69"/>
      <c r="S380" s="66"/>
      <c r="T380" s="66"/>
      <c r="U380" s="72"/>
      <c r="V380" s="60"/>
      <c r="W380" s="63"/>
    </row>
    <row r="381" spans="1:23" ht="15" customHeight="1" x14ac:dyDescent="0.25">
      <c r="A381" s="94"/>
      <c r="B381" s="82">
        <f t="shared" ref="B381" si="369">_xlfn.ISOWEEKNUM(A381)</f>
        <v>52</v>
      </c>
      <c r="C381" s="82"/>
      <c r="D381" s="82"/>
      <c r="E381" s="82"/>
      <c r="F381" s="53"/>
      <c r="G381" s="53"/>
      <c r="H381" s="53"/>
      <c r="I381" s="53"/>
      <c r="J381" s="53"/>
      <c r="K381" s="53"/>
      <c r="L381" s="82"/>
      <c r="M381" s="82"/>
      <c r="N381" s="82"/>
      <c r="O381" s="82"/>
      <c r="P381" s="53"/>
      <c r="Q381" s="85"/>
      <c r="R381" s="85"/>
      <c r="S381" s="82"/>
      <c r="T381" s="88"/>
      <c r="U381" s="91">
        <f t="shared" ref="U381" si="370">IF(E381="Journée WE",(T381-S381)/5400,(T381-S381)/3600)</f>
        <v>0</v>
      </c>
      <c r="V381" s="73">
        <f t="shared" ref="V381" si="371">IF(E381="Journée WE",(T381-S381)/(7.5*(720-W381)),(T381-S381)/(7.5*(480-W381)))</f>
        <v>0</v>
      </c>
      <c r="W381" s="76" cm="1">
        <f t="array" ref="W381">SUM(F381:F383,H381:H383,J381:J383,L381:O383*5)</f>
        <v>0</v>
      </c>
    </row>
    <row r="382" spans="1:23" ht="15" customHeight="1" x14ac:dyDescent="0.25">
      <c r="A382" s="95"/>
      <c r="B382" s="83"/>
      <c r="C382" s="83"/>
      <c r="D382" s="83"/>
      <c r="E382" s="83"/>
      <c r="F382" s="54"/>
      <c r="G382" s="54"/>
      <c r="H382" s="26"/>
      <c r="I382" s="26"/>
      <c r="J382" s="26"/>
      <c r="K382" s="26"/>
      <c r="L382" s="83"/>
      <c r="M382" s="83"/>
      <c r="N382" s="83"/>
      <c r="O382" s="83"/>
      <c r="P382" s="26"/>
      <c r="Q382" s="86"/>
      <c r="R382" s="86"/>
      <c r="S382" s="83"/>
      <c r="T382" s="89"/>
      <c r="U382" s="92"/>
      <c r="V382" s="74"/>
      <c r="W382" s="77"/>
    </row>
    <row r="383" spans="1:23" ht="15.75" customHeight="1" thickBot="1" x14ac:dyDescent="0.3">
      <c r="A383" s="96"/>
      <c r="B383" s="84"/>
      <c r="C383" s="84"/>
      <c r="D383" s="84"/>
      <c r="E383" s="84"/>
      <c r="F383" s="55"/>
      <c r="G383" s="55"/>
      <c r="H383" s="55"/>
      <c r="I383" s="55"/>
      <c r="J383" s="55"/>
      <c r="K383" s="55"/>
      <c r="L383" s="84"/>
      <c r="M383" s="84"/>
      <c r="N383" s="84"/>
      <c r="O383" s="84"/>
      <c r="P383" s="55"/>
      <c r="Q383" s="87"/>
      <c r="R383" s="87"/>
      <c r="S383" s="84"/>
      <c r="T383" s="90"/>
      <c r="U383" s="93"/>
      <c r="V383" s="75"/>
      <c r="W383" s="78"/>
    </row>
    <row r="384" spans="1:23" ht="15" customHeight="1" x14ac:dyDescent="0.25">
      <c r="A384" s="79"/>
      <c r="B384" s="64">
        <f t="shared" ref="B384" si="372">_xlfn.ISOWEEKNUM(A384)</f>
        <v>52</v>
      </c>
      <c r="C384" s="64"/>
      <c r="D384" s="64"/>
      <c r="E384" s="64"/>
      <c r="F384" s="56"/>
      <c r="G384" s="56"/>
      <c r="H384" s="56"/>
      <c r="I384" s="56"/>
      <c r="J384" s="56"/>
      <c r="K384" s="56"/>
      <c r="L384" s="64"/>
      <c r="M384" s="64"/>
      <c r="N384" s="64"/>
      <c r="O384" s="64"/>
      <c r="P384" s="56"/>
      <c r="Q384" s="67"/>
      <c r="R384" s="67"/>
      <c r="S384" s="64"/>
      <c r="T384" s="64"/>
      <c r="U384" s="70">
        <f t="shared" ref="U384" si="373">IF(E384="Journée WE",(T384-S384)/5400,(T384-S384)/3600)</f>
        <v>0</v>
      </c>
      <c r="V384" s="58">
        <f t="shared" ref="V384" si="374">IF(E384="Journée WE",(T384-S384)/(7.5*(720-W384)),(T384-S384)/(7.5*(480-W384)))</f>
        <v>0</v>
      </c>
      <c r="W384" s="61" cm="1">
        <f t="array" ref="W384">SUM(F384:F386,H384:H386,J384:J386,L384:O386*5)</f>
        <v>0</v>
      </c>
    </row>
    <row r="385" spans="1:23" ht="15" customHeight="1" x14ac:dyDescent="0.25">
      <c r="A385" s="80"/>
      <c r="B385" s="65"/>
      <c r="C385" s="65"/>
      <c r="D385" s="65"/>
      <c r="E385" s="65"/>
      <c r="F385" s="24"/>
      <c r="G385" s="24"/>
      <c r="H385" s="24"/>
      <c r="I385" s="24"/>
      <c r="J385" s="24"/>
      <c r="K385" s="24"/>
      <c r="L385" s="65"/>
      <c r="M385" s="65"/>
      <c r="N385" s="65"/>
      <c r="O385" s="65"/>
      <c r="P385" s="24"/>
      <c r="Q385" s="68"/>
      <c r="R385" s="68"/>
      <c r="S385" s="65"/>
      <c r="T385" s="65"/>
      <c r="U385" s="71"/>
      <c r="V385" s="59"/>
      <c r="W385" s="62"/>
    </row>
    <row r="386" spans="1:23" ht="15.75" customHeight="1" thickBot="1" x14ac:dyDescent="0.3">
      <c r="A386" s="81"/>
      <c r="B386" s="66"/>
      <c r="C386" s="66"/>
      <c r="D386" s="66"/>
      <c r="E386" s="66"/>
      <c r="F386" s="57"/>
      <c r="G386" s="57"/>
      <c r="H386" s="57"/>
      <c r="I386" s="57"/>
      <c r="J386" s="57"/>
      <c r="K386" s="57"/>
      <c r="L386" s="66"/>
      <c r="M386" s="66"/>
      <c r="N386" s="66"/>
      <c r="O386" s="66"/>
      <c r="P386" s="57"/>
      <c r="Q386" s="69"/>
      <c r="R386" s="69"/>
      <c r="S386" s="66"/>
      <c r="T386" s="66"/>
      <c r="U386" s="72"/>
      <c r="V386" s="60"/>
      <c r="W386" s="63"/>
    </row>
    <row r="387" spans="1:23" ht="15" customHeight="1" x14ac:dyDescent="0.25">
      <c r="A387" s="94"/>
      <c r="B387" s="82">
        <f t="shared" ref="B387" si="375">_xlfn.ISOWEEKNUM(A387)</f>
        <v>52</v>
      </c>
      <c r="C387" s="82"/>
      <c r="D387" s="82"/>
      <c r="E387" s="82"/>
      <c r="F387" s="53"/>
      <c r="G387" s="53"/>
      <c r="H387" s="53"/>
      <c r="I387" s="53"/>
      <c r="J387" s="53"/>
      <c r="K387" s="53"/>
      <c r="L387" s="82"/>
      <c r="M387" s="82"/>
      <c r="N387" s="82"/>
      <c r="O387" s="82"/>
      <c r="P387" s="53"/>
      <c r="Q387" s="85"/>
      <c r="R387" s="85"/>
      <c r="S387" s="82"/>
      <c r="T387" s="88"/>
      <c r="U387" s="91">
        <f t="shared" ref="U387" si="376">IF(E387="Journée WE",(T387-S387)/5400,(T387-S387)/3600)</f>
        <v>0</v>
      </c>
      <c r="V387" s="73">
        <f t="shared" ref="V387" si="377">IF(E387="Journée WE",(T387-S387)/(7.5*(720-W387)),(T387-S387)/(7.5*(480-W387)))</f>
        <v>0</v>
      </c>
      <c r="W387" s="76" cm="1">
        <f t="array" ref="W387">SUM(F387:F389,H387:H389,J387:J389,L387:O389*5)</f>
        <v>0</v>
      </c>
    </row>
    <row r="388" spans="1:23" ht="15" customHeight="1" x14ac:dyDescent="0.25">
      <c r="A388" s="95"/>
      <c r="B388" s="83"/>
      <c r="C388" s="83"/>
      <c r="D388" s="83"/>
      <c r="E388" s="83"/>
      <c r="F388" s="54"/>
      <c r="G388" s="54"/>
      <c r="H388" s="26"/>
      <c r="I388" s="26"/>
      <c r="J388" s="26"/>
      <c r="K388" s="26"/>
      <c r="L388" s="83"/>
      <c r="M388" s="83"/>
      <c r="N388" s="83"/>
      <c r="O388" s="83"/>
      <c r="P388" s="26"/>
      <c r="Q388" s="86"/>
      <c r="R388" s="86"/>
      <c r="S388" s="83"/>
      <c r="T388" s="89"/>
      <c r="U388" s="92"/>
      <c r="V388" s="74"/>
      <c r="W388" s="77"/>
    </row>
    <row r="389" spans="1:23" ht="15.75" customHeight="1" thickBot="1" x14ac:dyDescent="0.3">
      <c r="A389" s="96"/>
      <c r="B389" s="84"/>
      <c r="C389" s="84"/>
      <c r="D389" s="84"/>
      <c r="E389" s="84"/>
      <c r="F389" s="55"/>
      <c r="G389" s="55"/>
      <c r="H389" s="55"/>
      <c r="I389" s="55"/>
      <c r="J389" s="55"/>
      <c r="K389" s="55"/>
      <c r="L389" s="84"/>
      <c r="M389" s="84"/>
      <c r="N389" s="84"/>
      <c r="O389" s="84"/>
      <c r="P389" s="55"/>
      <c r="Q389" s="87"/>
      <c r="R389" s="87"/>
      <c r="S389" s="84"/>
      <c r="T389" s="90"/>
      <c r="U389" s="93"/>
      <c r="V389" s="75"/>
      <c r="W389" s="78"/>
    </row>
    <row r="390" spans="1:23" ht="15" customHeight="1" x14ac:dyDescent="0.25">
      <c r="A390" s="79"/>
      <c r="B390" s="64">
        <f t="shared" ref="B390" si="378">_xlfn.ISOWEEKNUM(A390)</f>
        <v>52</v>
      </c>
      <c r="C390" s="64"/>
      <c r="D390" s="64"/>
      <c r="E390" s="64"/>
      <c r="F390" s="56"/>
      <c r="G390" s="56"/>
      <c r="H390" s="56"/>
      <c r="I390" s="56"/>
      <c r="J390" s="56"/>
      <c r="K390" s="56"/>
      <c r="L390" s="64"/>
      <c r="M390" s="64"/>
      <c r="N390" s="64"/>
      <c r="O390" s="64"/>
      <c r="P390" s="56"/>
      <c r="Q390" s="67"/>
      <c r="R390" s="67"/>
      <c r="S390" s="64"/>
      <c r="T390" s="64"/>
      <c r="U390" s="70">
        <f t="shared" ref="U390" si="379">IF(E390="Journée WE",(T390-S390)/5400,(T390-S390)/3600)</f>
        <v>0</v>
      </c>
      <c r="V390" s="58">
        <f t="shared" ref="V390" si="380">IF(E390="Journée WE",(T390-S390)/(7.5*(720-W390)),(T390-S390)/(7.5*(480-W390)))</f>
        <v>0</v>
      </c>
      <c r="W390" s="61" cm="1">
        <f t="array" ref="W390">SUM(F390:F392,H390:H392,J390:J392,L390:O392*5)</f>
        <v>0</v>
      </c>
    </row>
    <row r="391" spans="1:23" ht="15" customHeight="1" x14ac:dyDescent="0.25">
      <c r="A391" s="80"/>
      <c r="B391" s="65"/>
      <c r="C391" s="65"/>
      <c r="D391" s="65"/>
      <c r="E391" s="65"/>
      <c r="F391" s="24"/>
      <c r="G391" s="24"/>
      <c r="H391" s="24"/>
      <c r="I391" s="24"/>
      <c r="J391" s="24"/>
      <c r="K391" s="24"/>
      <c r="L391" s="65"/>
      <c r="M391" s="65"/>
      <c r="N391" s="65"/>
      <c r="O391" s="65"/>
      <c r="P391" s="24"/>
      <c r="Q391" s="68"/>
      <c r="R391" s="68"/>
      <c r="S391" s="65"/>
      <c r="T391" s="65"/>
      <c r="U391" s="71"/>
      <c r="V391" s="59"/>
      <c r="W391" s="62"/>
    </row>
    <row r="392" spans="1:23" ht="15.75" customHeight="1" thickBot="1" x14ac:dyDescent="0.3">
      <c r="A392" s="81"/>
      <c r="B392" s="66"/>
      <c r="C392" s="66"/>
      <c r="D392" s="66"/>
      <c r="E392" s="66"/>
      <c r="F392" s="57"/>
      <c r="G392" s="57"/>
      <c r="H392" s="57"/>
      <c r="I392" s="57"/>
      <c r="J392" s="57"/>
      <c r="K392" s="57"/>
      <c r="L392" s="66"/>
      <c r="M392" s="66"/>
      <c r="N392" s="66"/>
      <c r="O392" s="66"/>
      <c r="P392" s="57"/>
      <c r="Q392" s="69"/>
      <c r="R392" s="69"/>
      <c r="S392" s="66"/>
      <c r="T392" s="66"/>
      <c r="U392" s="72"/>
      <c r="V392" s="60"/>
      <c r="W392" s="63"/>
    </row>
    <row r="393" spans="1:23" ht="15" customHeight="1" x14ac:dyDescent="0.25">
      <c r="A393" s="94"/>
      <c r="B393" s="82">
        <f t="shared" ref="B393" si="381">_xlfn.ISOWEEKNUM(A393)</f>
        <v>52</v>
      </c>
      <c r="C393" s="82"/>
      <c r="D393" s="82"/>
      <c r="E393" s="82"/>
      <c r="F393" s="53"/>
      <c r="G393" s="53"/>
      <c r="H393" s="53"/>
      <c r="I393" s="53"/>
      <c r="J393" s="53"/>
      <c r="K393" s="53"/>
      <c r="L393" s="82"/>
      <c r="M393" s="82"/>
      <c r="N393" s="82"/>
      <c r="O393" s="82"/>
      <c r="P393" s="53"/>
      <c r="Q393" s="85"/>
      <c r="R393" s="85"/>
      <c r="S393" s="82"/>
      <c r="T393" s="88"/>
      <c r="U393" s="91">
        <f t="shared" ref="U393" si="382">IF(E393="Journée WE",(T393-S393)/5400,(T393-S393)/3600)</f>
        <v>0</v>
      </c>
      <c r="V393" s="73">
        <f t="shared" ref="V393" si="383">IF(E393="Journée WE",(T393-S393)/(7.5*(720-W393)),(T393-S393)/(7.5*(480-W393)))</f>
        <v>0</v>
      </c>
      <c r="W393" s="76" cm="1">
        <f t="array" ref="W393">SUM(F393:F395,H393:H395,J393:J395,L393:O395*5)</f>
        <v>0</v>
      </c>
    </row>
    <row r="394" spans="1:23" ht="15" customHeight="1" x14ac:dyDescent="0.25">
      <c r="A394" s="95"/>
      <c r="B394" s="83"/>
      <c r="C394" s="83"/>
      <c r="D394" s="83"/>
      <c r="E394" s="83"/>
      <c r="F394" s="54"/>
      <c r="G394" s="54"/>
      <c r="H394" s="26"/>
      <c r="I394" s="26"/>
      <c r="J394" s="26"/>
      <c r="K394" s="26"/>
      <c r="L394" s="83"/>
      <c r="M394" s="83"/>
      <c r="N394" s="83"/>
      <c r="O394" s="83"/>
      <c r="P394" s="26"/>
      <c r="Q394" s="86"/>
      <c r="R394" s="86"/>
      <c r="S394" s="83"/>
      <c r="T394" s="89"/>
      <c r="U394" s="92"/>
      <c r="V394" s="74"/>
      <c r="W394" s="77"/>
    </row>
    <row r="395" spans="1:23" ht="15.75" customHeight="1" thickBot="1" x14ac:dyDescent="0.3">
      <c r="A395" s="96"/>
      <c r="B395" s="84"/>
      <c r="C395" s="84"/>
      <c r="D395" s="84"/>
      <c r="E395" s="84"/>
      <c r="F395" s="55"/>
      <c r="G395" s="55"/>
      <c r="H395" s="55"/>
      <c r="I395" s="55"/>
      <c r="J395" s="55"/>
      <c r="K395" s="55"/>
      <c r="L395" s="84"/>
      <c r="M395" s="84"/>
      <c r="N395" s="84"/>
      <c r="O395" s="84"/>
      <c r="P395" s="55"/>
      <c r="Q395" s="87"/>
      <c r="R395" s="87"/>
      <c r="S395" s="84"/>
      <c r="T395" s="90"/>
      <c r="U395" s="93"/>
      <c r="V395" s="75"/>
      <c r="W395" s="78"/>
    </row>
    <row r="396" spans="1:23" ht="15" customHeight="1" x14ac:dyDescent="0.25">
      <c r="A396" s="79"/>
      <c r="B396" s="64">
        <f t="shared" ref="B396" si="384">_xlfn.ISOWEEKNUM(A396)</f>
        <v>52</v>
      </c>
      <c r="C396" s="64"/>
      <c r="D396" s="64"/>
      <c r="E396" s="64"/>
      <c r="F396" s="56"/>
      <c r="G396" s="56"/>
      <c r="H396" s="56"/>
      <c r="I396" s="56"/>
      <c r="J396" s="56"/>
      <c r="K396" s="56"/>
      <c r="L396" s="64"/>
      <c r="M396" s="64"/>
      <c r="N396" s="64"/>
      <c r="O396" s="64"/>
      <c r="P396" s="56"/>
      <c r="Q396" s="67"/>
      <c r="R396" s="67"/>
      <c r="S396" s="64"/>
      <c r="T396" s="64"/>
      <c r="U396" s="70">
        <f t="shared" ref="U396" si="385">IF(E396="Journée WE",(T396-S396)/5400,(T396-S396)/3600)</f>
        <v>0</v>
      </c>
      <c r="V396" s="58">
        <f t="shared" ref="V396" si="386">IF(E396="Journée WE",(T396-S396)/(7.5*(720-W396)),(T396-S396)/(7.5*(480-W396)))</f>
        <v>0</v>
      </c>
      <c r="W396" s="61" cm="1">
        <f t="array" ref="W396">SUM(F396:F398,H396:H398,J396:J398,L396:O398*5)</f>
        <v>0</v>
      </c>
    </row>
    <row r="397" spans="1:23" ht="15" customHeight="1" x14ac:dyDescent="0.25">
      <c r="A397" s="80"/>
      <c r="B397" s="65"/>
      <c r="C397" s="65"/>
      <c r="D397" s="65"/>
      <c r="E397" s="65"/>
      <c r="F397" s="24"/>
      <c r="G397" s="24"/>
      <c r="H397" s="24"/>
      <c r="I397" s="24"/>
      <c r="J397" s="24"/>
      <c r="K397" s="24"/>
      <c r="L397" s="65"/>
      <c r="M397" s="65"/>
      <c r="N397" s="65"/>
      <c r="O397" s="65"/>
      <c r="P397" s="24"/>
      <c r="Q397" s="68"/>
      <c r="R397" s="68"/>
      <c r="S397" s="65"/>
      <c r="T397" s="65"/>
      <c r="U397" s="71"/>
      <c r="V397" s="59"/>
      <c r="W397" s="62"/>
    </row>
    <row r="398" spans="1:23" ht="15.75" customHeight="1" thickBot="1" x14ac:dyDescent="0.3">
      <c r="A398" s="81"/>
      <c r="B398" s="66"/>
      <c r="C398" s="66"/>
      <c r="D398" s="66"/>
      <c r="E398" s="66"/>
      <c r="F398" s="57"/>
      <c r="G398" s="57"/>
      <c r="H398" s="57"/>
      <c r="I398" s="57"/>
      <c r="J398" s="57"/>
      <c r="K398" s="57"/>
      <c r="L398" s="66"/>
      <c r="M398" s="66"/>
      <c r="N398" s="66"/>
      <c r="O398" s="66"/>
      <c r="P398" s="57"/>
      <c r="Q398" s="69"/>
      <c r="R398" s="69"/>
      <c r="S398" s="66"/>
      <c r="T398" s="66"/>
      <c r="U398" s="72"/>
      <c r="V398" s="60"/>
      <c r="W398" s="63"/>
    </row>
    <row r="399" spans="1:23" ht="15" customHeight="1" x14ac:dyDescent="0.25">
      <c r="A399" s="94"/>
      <c r="B399" s="82">
        <f t="shared" ref="B399" si="387">_xlfn.ISOWEEKNUM(A399)</f>
        <v>52</v>
      </c>
      <c r="C399" s="82"/>
      <c r="D399" s="82"/>
      <c r="E399" s="82"/>
      <c r="F399" s="53"/>
      <c r="G399" s="53"/>
      <c r="H399" s="53"/>
      <c r="I399" s="53"/>
      <c r="J399" s="53"/>
      <c r="K399" s="53"/>
      <c r="L399" s="82"/>
      <c r="M399" s="82"/>
      <c r="N399" s="82"/>
      <c r="O399" s="82"/>
      <c r="P399" s="53"/>
      <c r="Q399" s="85"/>
      <c r="R399" s="85"/>
      <c r="S399" s="82"/>
      <c r="T399" s="88"/>
      <c r="U399" s="91">
        <f t="shared" ref="U399" si="388">IF(E399="Journée WE",(T399-S399)/5400,(T399-S399)/3600)</f>
        <v>0</v>
      </c>
      <c r="V399" s="73">
        <f t="shared" ref="V399" si="389">IF(E399="Journée WE",(T399-S399)/(7.5*(720-W399)),(T399-S399)/(7.5*(480-W399)))</f>
        <v>0</v>
      </c>
      <c r="W399" s="76" cm="1">
        <f t="array" ref="W399">SUM(F399:F401,H399:H401,J399:J401,L399:O401*5)</f>
        <v>0</v>
      </c>
    </row>
    <row r="400" spans="1:23" ht="15" customHeight="1" x14ac:dyDescent="0.25">
      <c r="A400" s="95"/>
      <c r="B400" s="83"/>
      <c r="C400" s="83"/>
      <c r="D400" s="83"/>
      <c r="E400" s="83"/>
      <c r="F400" s="54"/>
      <c r="G400" s="54"/>
      <c r="H400" s="26"/>
      <c r="I400" s="26"/>
      <c r="J400" s="26"/>
      <c r="K400" s="26"/>
      <c r="L400" s="83"/>
      <c r="M400" s="83"/>
      <c r="N400" s="83"/>
      <c r="O400" s="83"/>
      <c r="P400" s="26"/>
      <c r="Q400" s="86"/>
      <c r="R400" s="86"/>
      <c r="S400" s="83"/>
      <c r="T400" s="89"/>
      <c r="U400" s="92"/>
      <c r="V400" s="74"/>
      <c r="W400" s="77"/>
    </row>
    <row r="401" spans="1:23" ht="15.75" customHeight="1" thickBot="1" x14ac:dyDescent="0.3">
      <c r="A401" s="96"/>
      <c r="B401" s="84"/>
      <c r="C401" s="84"/>
      <c r="D401" s="84"/>
      <c r="E401" s="84"/>
      <c r="F401" s="55"/>
      <c r="G401" s="55"/>
      <c r="H401" s="55"/>
      <c r="I401" s="55"/>
      <c r="J401" s="55"/>
      <c r="K401" s="55"/>
      <c r="L401" s="84"/>
      <c r="M401" s="84"/>
      <c r="N401" s="84"/>
      <c r="O401" s="84"/>
      <c r="P401" s="55"/>
      <c r="Q401" s="87"/>
      <c r="R401" s="87"/>
      <c r="S401" s="84"/>
      <c r="T401" s="90"/>
      <c r="U401" s="93"/>
      <c r="V401" s="75"/>
      <c r="W401" s="78"/>
    </row>
    <row r="402" spans="1:23" ht="15" customHeight="1" x14ac:dyDescent="0.25">
      <c r="A402" s="79"/>
      <c r="B402" s="64">
        <f t="shared" ref="B402" si="390">_xlfn.ISOWEEKNUM(A402)</f>
        <v>52</v>
      </c>
      <c r="C402" s="64"/>
      <c r="D402" s="64"/>
      <c r="E402" s="64"/>
      <c r="F402" s="56"/>
      <c r="G402" s="56"/>
      <c r="H402" s="56"/>
      <c r="I402" s="56"/>
      <c r="J402" s="56"/>
      <c r="K402" s="56"/>
      <c r="L402" s="64"/>
      <c r="M402" s="64"/>
      <c r="N402" s="64"/>
      <c r="O402" s="64"/>
      <c r="P402" s="56"/>
      <c r="Q402" s="67"/>
      <c r="R402" s="67"/>
      <c r="S402" s="64"/>
      <c r="T402" s="64"/>
      <c r="U402" s="70">
        <f t="shared" ref="U402" si="391">IF(E402="Journée WE",(T402-S402)/5400,(T402-S402)/3600)</f>
        <v>0</v>
      </c>
      <c r="V402" s="58">
        <f t="shared" ref="V402" si="392">IF(E402="Journée WE",(T402-S402)/(7.5*(720-W402)),(T402-S402)/(7.5*(480-W402)))</f>
        <v>0</v>
      </c>
      <c r="W402" s="61" cm="1">
        <f t="array" ref="W402">SUM(F402:F404,H402:H404,J402:J404,L402:O404*5)</f>
        <v>0</v>
      </c>
    </row>
    <row r="403" spans="1:23" ht="15" customHeight="1" x14ac:dyDescent="0.25">
      <c r="A403" s="80"/>
      <c r="B403" s="65"/>
      <c r="C403" s="65"/>
      <c r="D403" s="65"/>
      <c r="E403" s="65"/>
      <c r="F403" s="24"/>
      <c r="G403" s="24"/>
      <c r="H403" s="24"/>
      <c r="I403" s="24"/>
      <c r="J403" s="24"/>
      <c r="K403" s="24"/>
      <c r="L403" s="65"/>
      <c r="M403" s="65"/>
      <c r="N403" s="65"/>
      <c r="O403" s="65"/>
      <c r="P403" s="24"/>
      <c r="Q403" s="68"/>
      <c r="R403" s="68"/>
      <c r="S403" s="65"/>
      <c r="T403" s="65"/>
      <c r="U403" s="71"/>
      <c r="V403" s="59"/>
      <c r="W403" s="62"/>
    </row>
    <row r="404" spans="1:23" ht="15.75" customHeight="1" thickBot="1" x14ac:dyDescent="0.3">
      <c r="A404" s="81"/>
      <c r="B404" s="66"/>
      <c r="C404" s="66"/>
      <c r="D404" s="66"/>
      <c r="E404" s="66"/>
      <c r="F404" s="57"/>
      <c r="G404" s="57"/>
      <c r="H404" s="57"/>
      <c r="I404" s="57"/>
      <c r="J404" s="57"/>
      <c r="K404" s="57"/>
      <c r="L404" s="66"/>
      <c r="M404" s="66"/>
      <c r="N404" s="66"/>
      <c r="O404" s="66"/>
      <c r="P404" s="57"/>
      <c r="Q404" s="69"/>
      <c r="R404" s="69"/>
      <c r="S404" s="66"/>
      <c r="T404" s="66"/>
      <c r="U404" s="72"/>
      <c r="V404" s="60"/>
      <c r="W404" s="63"/>
    </row>
    <row r="405" spans="1:23" ht="15" customHeight="1" x14ac:dyDescent="0.25">
      <c r="A405" s="94"/>
      <c r="B405" s="82">
        <f t="shared" ref="B405" si="393">_xlfn.ISOWEEKNUM(A405)</f>
        <v>52</v>
      </c>
      <c r="C405" s="82"/>
      <c r="D405" s="82"/>
      <c r="E405" s="82"/>
      <c r="F405" s="53"/>
      <c r="G405" s="53"/>
      <c r="H405" s="53"/>
      <c r="I405" s="53"/>
      <c r="J405" s="53"/>
      <c r="K405" s="53"/>
      <c r="L405" s="82"/>
      <c r="M405" s="82"/>
      <c r="N405" s="82"/>
      <c r="O405" s="82"/>
      <c r="P405" s="53"/>
      <c r="Q405" s="85"/>
      <c r="R405" s="85"/>
      <c r="S405" s="82"/>
      <c r="T405" s="88"/>
      <c r="U405" s="91">
        <f t="shared" ref="U405" si="394">IF(E405="Journée WE",(T405-S405)/5400,(T405-S405)/3600)</f>
        <v>0</v>
      </c>
      <c r="V405" s="73">
        <f t="shared" ref="V405" si="395">IF(E405="Journée WE",(T405-S405)/(7.5*(720-W405)),(T405-S405)/(7.5*(480-W405)))</f>
        <v>0</v>
      </c>
      <c r="W405" s="76" cm="1">
        <f t="array" ref="W405">SUM(F405:F407,H405:H407,J405:J407,L405:O407*5)</f>
        <v>0</v>
      </c>
    </row>
    <row r="406" spans="1:23" ht="15" customHeight="1" x14ac:dyDescent="0.25">
      <c r="A406" s="95"/>
      <c r="B406" s="83"/>
      <c r="C406" s="83"/>
      <c r="D406" s="83"/>
      <c r="E406" s="83"/>
      <c r="F406" s="54"/>
      <c r="G406" s="54"/>
      <c r="H406" s="26"/>
      <c r="I406" s="26"/>
      <c r="J406" s="26"/>
      <c r="K406" s="26"/>
      <c r="L406" s="83"/>
      <c r="M406" s="83"/>
      <c r="N406" s="83"/>
      <c r="O406" s="83"/>
      <c r="P406" s="26"/>
      <c r="Q406" s="86"/>
      <c r="R406" s="86"/>
      <c r="S406" s="83"/>
      <c r="T406" s="89"/>
      <c r="U406" s="92"/>
      <c r="V406" s="74"/>
      <c r="W406" s="77"/>
    </row>
    <row r="407" spans="1:23" ht="15.75" customHeight="1" thickBot="1" x14ac:dyDescent="0.3">
      <c r="A407" s="96"/>
      <c r="B407" s="84"/>
      <c r="C407" s="84"/>
      <c r="D407" s="84"/>
      <c r="E407" s="84"/>
      <c r="F407" s="55"/>
      <c r="G407" s="55"/>
      <c r="H407" s="55"/>
      <c r="I407" s="55"/>
      <c r="J407" s="55"/>
      <c r="K407" s="55"/>
      <c r="L407" s="84"/>
      <c r="M407" s="84"/>
      <c r="N407" s="84"/>
      <c r="O407" s="84"/>
      <c r="P407" s="55"/>
      <c r="Q407" s="87"/>
      <c r="R407" s="87"/>
      <c r="S407" s="84"/>
      <c r="T407" s="90"/>
      <c r="U407" s="93"/>
      <c r="V407" s="75"/>
      <c r="W407" s="78"/>
    </row>
    <row r="408" spans="1:23" ht="15" customHeight="1" x14ac:dyDescent="0.25">
      <c r="A408" s="79"/>
      <c r="B408" s="64">
        <f t="shared" ref="B408" si="396">_xlfn.ISOWEEKNUM(A408)</f>
        <v>52</v>
      </c>
      <c r="C408" s="64"/>
      <c r="D408" s="64"/>
      <c r="E408" s="64"/>
      <c r="F408" s="56"/>
      <c r="G408" s="56"/>
      <c r="H408" s="56"/>
      <c r="I408" s="56"/>
      <c r="J408" s="56"/>
      <c r="K408" s="56"/>
      <c r="L408" s="64"/>
      <c r="M408" s="64"/>
      <c r="N408" s="64"/>
      <c r="O408" s="64"/>
      <c r="P408" s="56"/>
      <c r="Q408" s="67"/>
      <c r="R408" s="67"/>
      <c r="S408" s="64"/>
      <c r="T408" s="64"/>
      <c r="U408" s="70">
        <f t="shared" ref="U408" si="397">IF(E408="Journée WE",(T408-S408)/5400,(T408-S408)/3600)</f>
        <v>0</v>
      </c>
      <c r="V408" s="58">
        <f t="shared" ref="V408" si="398">IF(E408="Journée WE",(T408-S408)/(7.5*(720-W408)),(T408-S408)/(7.5*(480-W408)))</f>
        <v>0</v>
      </c>
      <c r="W408" s="61" cm="1">
        <f t="array" ref="W408">SUM(F408:F410,H408:H410,J408:J410,L408:O410*5)</f>
        <v>0</v>
      </c>
    </row>
    <row r="409" spans="1:23" ht="15" customHeight="1" x14ac:dyDescent="0.25">
      <c r="A409" s="80"/>
      <c r="B409" s="65"/>
      <c r="C409" s="65"/>
      <c r="D409" s="65"/>
      <c r="E409" s="65"/>
      <c r="F409" s="24"/>
      <c r="G409" s="24"/>
      <c r="H409" s="24"/>
      <c r="I409" s="24"/>
      <c r="J409" s="24"/>
      <c r="K409" s="24"/>
      <c r="L409" s="65"/>
      <c r="M409" s="65"/>
      <c r="N409" s="65"/>
      <c r="O409" s="65"/>
      <c r="P409" s="24"/>
      <c r="Q409" s="68"/>
      <c r="R409" s="68"/>
      <c r="S409" s="65"/>
      <c r="T409" s="65"/>
      <c r="U409" s="71"/>
      <c r="V409" s="59"/>
      <c r="W409" s="62"/>
    </row>
    <row r="410" spans="1:23" ht="15.75" customHeight="1" thickBot="1" x14ac:dyDescent="0.3">
      <c r="A410" s="81"/>
      <c r="B410" s="66"/>
      <c r="C410" s="66"/>
      <c r="D410" s="66"/>
      <c r="E410" s="66"/>
      <c r="F410" s="57"/>
      <c r="G410" s="57"/>
      <c r="H410" s="57"/>
      <c r="I410" s="57"/>
      <c r="J410" s="57"/>
      <c r="K410" s="57"/>
      <c r="L410" s="66"/>
      <c r="M410" s="66"/>
      <c r="N410" s="66"/>
      <c r="O410" s="66"/>
      <c r="P410" s="57"/>
      <c r="Q410" s="69"/>
      <c r="R410" s="69"/>
      <c r="S410" s="66"/>
      <c r="T410" s="66"/>
      <c r="U410" s="72"/>
      <c r="V410" s="60"/>
      <c r="W410" s="63"/>
    </row>
    <row r="411" spans="1:23" ht="15" customHeight="1" x14ac:dyDescent="0.25">
      <c r="A411" s="94"/>
      <c r="B411" s="82">
        <f t="shared" ref="B411" si="399">_xlfn.ISOWEEKNUM(A411)</f>
        <v>52</v>
      </c>
      <c r="C411" s="82"/>
      <c r="D411" s="82"/>
      <c r="E411" s="82"/>
      <c r="F411" s="53"/>
      <c r="G411" s="53"/>
      <c r="H411" s="53"/>
      <c r="I411" s="53"/>
      <c r="J411" s="53"/>
      <c r="K411" s="53"/>
      <c r="L411" s="82"/>
      <c r="M411" s="82"/>
      <c r="N411" s="82"/>
      <c r="O411" s="82"/>
      <c r="P411" s="53"/>
      <c r="Q411" s="85"/>
      <c r="R411" s="85"/>
      <c r="S411" s="82"/>
      <c r="T411" s="88"/>
      <c r="U411" s="91">
        <f t="shared" ref="U411" si="400">IF(E411="Journée WE",(T411-S411)/5400,(T411-S411)/3600)</f>
        <v>0</v>
      </c>
      <c r="V411" s="73">
        <f t="shared" ref="V411" si="401">IF(E411="Journée WE",(T411-S411)/(7.5*(720-W411)),(T411-S411)/(7.5*(480-W411)))</f>
        <v>0</v>
      </c>
      <c r="W411" s="76" cm="1">
        <f t="array" ref="W411">SUM(F411:F413,H411:H413,J411:J413,L411:O413*5)</f>
        <v>0</v>
      </c>
    </row>
    <row r="412" spans="1:23" ht="15" customHeight="1" x14ac:dyDescent="0.25">
      <c r="A412" s="95"/>
      <c r="B412" s="83"/>
      <c r="C412" s="83"/>
      <c r="D412" s="83"/>
      <c r="E412" s="83"/>
      <c r="F412" s="54"/>
      <c r="G412" s="54"/>
      <c r="H412" s="26"/>
      <c r="I412" s="26"/>
      <c r="J412" s="26"/>
      <c r="K412" s="26"/>
      <c r="L412" s="83"/>
      <c r="M412" s="83"/>
      <c r="N412" s="83"/>
      <c r="O412" s="83"/>
      <c r="P412" s="26"/>
      <c r="Q412" s="86"/>
      <c r="R412" s="86"/>
      <c r="S412" s="83"/>
      <c r="T412" s="89"/>
      <c r="U412" s="92"/>
      <c r="V412" s="74"/>
      <c r="W412" s="77"/>
    </row>
    <row r="413" spans="1:23" ht="15.75" customHeight="1" thickBot="1" x14ac:dyDescent="0.3">
      <c r="A413" s="96"/>
      <c r="B413" s="84"/>
      <c r="C413" s="84"/>
      <c r="D413" s="84"/>
      <c r="E413" s="84"/>
      <c r="F413" s="55"/>
      <c r="G413" s="55"/>
      <c r="H413" s="55"/>
      <c r="I413" s="55"/>
      <c r="J413" s="55"/>
      <c r="K413" s="55"/>
      <c r="L413" s="84"/>
      <c r="M413" s="84"/>
      <c r="N413" s="84"/>
      <c r="O413" s="84"/>
      <c r="P413" s="55"/>
      <c r="Q413" s="87"/>
      <c r="R413" s="87"/>
      <c r="S413" s="84"/>
      <c r="T413" s="90"/>
      <c r="U413" s="93"/>
      <c r="V413" s="75"/>
      <c r="W413" s="78"/>
    </row>
    <row r="414" spans="1:23" ht="15" customHeight="1" x14ac:dyDescent="0.25">
      <c r="A414" s="79"/>
      <c r="B414" s="64">
        <f t="shared" ref="B414" si="402">_xlfn.ISOWEEKNUM(A414)</f>
        <v>52</v>
      </c>
      <c r="C414" s="64"/>
      <c r="D414" s="64"/>
      <c r="E414" s="64"/>
      <c r="F414" s="56"/>
      <c r="G414" s="56"/>
      <c r="H414" s="56"/>
      <c r="I414" s="56"/>
      <c r="J414" s="56"/>
      <c r="K414" s="56"/>
      <c r="L414" s="64"/>
      <c r="M414" s="64"/>
      <c r="N414" s="64"/>
      <c r="O414" s="64"/>
      <c r="P414" s="56"/>
      <c r="Q414" s="67"/>
      <c r="R414" s="67"/>
      <c r="S414" s="64"/>
      <c r="T414" s="64"/>
      <c r="U414" s="70">
        <f t="shared" ref="U414" si="403">IF(E414="Journée WE",(T414-S414)/5400,(T414-S414)/3600)</f>
        <v>0</v>
      </c>
      <c r="V414" s="58">
        <f t="shared" ref="V414" si="404">IF(E414="Journée WE",(T414-S414)/(7.5*(720-W414)),(T414-S414)/(7.5*(480-W414)))</f>
        <v>0</v>
      </c>
      <c r="W414" s="61" cm="1">
        <f t="array" ref="W414">SUM(F414:F416,H414:H416,J414:J416,L414:O416*5)</f>
        <v>0</v>
      </c>
    </row>
    <row r="415" spans="1:23" ht="15" customHeight="1" x14ac:dyDescent="0.25">
      <c r="A415" s="80"/>
      <c r="B415" s="65"/>
      <c r="C415" s="65"/>
      <c r="D415" s="65"/>
      <c r="E415" s="65"/>
      <c r="F415" s="24"/>
      <c r="G415" s="24"/>
      <c r="H415" s="24"/>
      <c r="I415" s="24"/>
      <c r="J415" s="24"/>
      <c r="K415" s="24"/>
      <c r="L415" s="65"/>
      <c r="M415" s="65"/>
      <c r="N415" s="65"/>
      <c r="O415" s="65"/>
      <c r="P415" s="24"/>
      <c r="Q415" s="68"/>
      <c r="R415" s="68"/>
      <c r="S415" s="65"/>
      <c r="T415" s="65"/>
      <c r="U415" s="71"/>
      <c r="V415" s="59"/>
      <c r="W415" s="62"/>
    </row>
    <row r="416" spans="1:23" ht="15.75" customHeight="1" thickBot="1" x14ac:dyDescent="0.3">
      <c r="A416" s="81"/>
      <c r="B416" s="66"/>
      <c r="C416" s="66"/>
      <c r="D416" s="66"/>
      <c r="E416" s="66"/>
      <c r="F416" s="57"/>
      <c r="G416" s="57"/>
      <c r="H416" s="57"/>
      <c r="I416" s="57"/>
      <c r="J416" s="57"/>
      <c r="K416" s="57"/>
      <c r="L416" s="66"/>
      <c r="M416" s="66"/>
      <c r="N416" s="66"/>
      <c r="O416" s="66"/>
      <c r="P416" s="57"/>
      <c r="Q416" s="69"/>
      <c r="R416" s="69"/>
      <c r="S416" s="66"/>
      <c r="T416" s="66"/>
      <c r="U416" s="72"/>
      <c r="V416" s="60"/>
      <c r="W416" s="63"/>
    </row>
    <row r="417" spans="1:23" ht="15" customHeight="1" x14ac:dyDescent="0.25">
      <c r="A417" s="94"/>
      <c r="B417" s="82">
        <f t="shared" ref="B417" si="405">_xlfn.ISOWEEKNUM(A417)</f>
        <v>52</v>
      </c>
      <c r="C417" s="82"/>
      <c r="D417" s="82"/>
      <c r="E417" s="82"/>
      <c r="F417" s="53"/>
      <c r="G417" s="53"/>
      <c r="H417" s="53"/>
      <c r="I417" s="53"/>
      <c r="J417" s="53"/>
      <c r="K417" s="53"/>
      <c r="L417" s="82"/>
      <c r="M417" s="82"/>
      <c r="N417" s="82"/>
      <c r="O417" s="82"/>
      <c r="P417" s="53"/>
      <c r="Q417" s="85"/>
      <c r="R417" s="85"/>
      <c r="S417" s="82"/>
      <c r="T417" s="88"/>
      <c r="U417" s="91">
        <f t="shared" ref="U417" si="406">IF(E417="Journée WE",(T417-S417)/5400,(T417-S417)/3600)</f>
        <v>0</v>
      </c>
      <c r="V417" s="73">
        <f t="shared" ref="V417" si="407">IF(E417="Journée WE",(T417-S417)/(7.5*(720-W417)),(T417-S417)/(7.5*(480-W417)))</f>
        <v>0</v>
      </c>
      <c r="W417" s="76" cm="1">
        <f t="array" ref="W417">SUM(F417:F419,H417:H419,J417:J419,L417:O419*5)</f>
        <v>0</v>
      </c>
    </row>
    <row r="418" spans="1:23" ht="15" customHeight="1" x14ac:dyDescent="0.25">
      <c r="A418" s="95"/>
      <c r="B418" s="83"/>
      <c r="C418" s="83"/>
      <c r="D418" s="83"/>
      <c r="E418" s="83"/>
      <c r="F418" s="54"/>
      <c r="G418" s="54"/>
      <c r="H418" s="26"/>
      <c r="I418" s="26"/>
      <c r="J418" s="26"/>
      <c r="K418" s="26"/>
      <c r="L418" s="83"/>
      <c r="M418" s="83"/>
      <c r="N418" s="83"/>
      <c r="O418" s="83"/>
      <c r="P418" s="26"/>
      <c r="Q418" s="86"/>
      <c r="R418" s="86"/>
      <c r="S418" s="83"/>
      <c r="T418" s="89"/>
      <c r="U418" s="92"/>
      <c r="V418" s="74"/>
      <c r="W418" s="77"/>
    </row>
    <row r="419" spans="1:23" ht="15.75" customHeight="1" thickBot="1" x14ac:dyDescent="0.3">
      <c r="A419" s="96"/>
      <c r="B419" s="84"/>
      <c r="C419" s="84"/>
      <c r="D419" s="84"/>
      <c r="E419" s="84"/>
      <c r="F419" s="55"/>
      <c r="G419" s="55"/>
      <c r="H419" s="55"/>
      <c r="I419" s="55"/>
      <c r="J419" s="55"/>
      <c r="K419" s="55"/>
      <c r="L419" s="84"/>
      <c r="M419" s="84"/>
      <c r="N419" s="84"/>
      <c r="O419" s="84"/>
      <c r="P419" s="55"/>
      <c r="Q419" s="87"/>
      <c r="R419" s="87"/>
      <c r="S419" s="84"/>
      <c r="T419" s="90"/>
      <c r="U419" s="93"/>
      <c r="V419" s="75"/>
      <c r="W419" s="78"/>
    </row>
    <row r="420" spans="1:23" ht="15" customHeight="1" x14ac:dyDescent="0.25">
      <c r="A420" s="79"/>
      <c r="B420" s="64">
        <f t="shared" ref="B420" si="408">_xlfn.ISOWEEKNUM(A420)</f>
        <v>52</v>
      </c>
      <c r="C420" s="64"/>
      <c r="D420" s="64"/>
      <c r="E420" s="64"/>
      <c r="F420" s="56"/>
      <c r="G420" s="56"/>
      <c r="H420" s="56"/>
      <c r="I420" s="56"/>
      <c r="J420" s="56"/>
      <c r="K420" s="56"/>
      <c r="L420" s="64"/>
      <c r="M420" s="64"/>
      <c r="N420" s="64"/>
      <c r="O420" s="64"/>
      <c r="P420" s="56"/>
      <c r="Q420" s="67"/>
      <c r="R420" s="67"/>
      <c r="S420" s="64"/>
      <c r="T420" s="64"/>
      <c r="U420" s="70">
        <f t="shared" ref="U420" si="409">IF(E420="Journée WE",(T420-S420)/5400,(T420-S420)/3600)</f>
        <v>0</v>
      </c>
      <c r="V420" s="58">
        <f t="shared" ref="V420" si="410">IF(E420="Journée WE",(T420-S420)/(7.5*(720-W420)),(T420-S420)/(7.5*(480-W420)))</f>
        <v>0</v>
      </c>
      <c r="W420" s="61" cm="1">
        <f t="array" ref="W420">SUM(F420:F422,H420:H422,J420:J422,L420:O422*5)</f>
        <v>0</v>
      </c>
    </row>
    <row r="421" spans="1:23" ht="15" customHeight="1" x14ac:dyDescent="0.25">
      <c r="A421" s="80"/>
      <c r="B421" s="65"/>
      <c r="C421" s="65"/>
      <c r="D421" s="65"/>
      <c r="E421" s="65"/>
      <c r="F421" s="24"/>
      <c r="G421" s="24"/>
      <c r="H421" s="24"/>
      <c r="I421" s="24"/>
      <c r="J421" s="24"/>
      <c r="K421" s="24"/>
      <c r="L421" s="65"/>
      <c r="M421" s="65"/>
      <c r="N421" s="65"/>
      <c r="O421" s="65"/>
      <c r="P421" s="24"/>
      <c r="Q421" s="68"/>
      <c r="R421" s="68"/>
      <c r="S421" s="65"/>
      <c r="T421" s="65"/>
      <c r="U421" s="71"/>
      <c r="V421" s="59"/>
      <c r="W421" s="62"/>
    </row>
    <row r="422" spans="1:23" ht="15.75" customHeight="1" thickBot="1" x14ac:dyDescent="0.3">
      <c r="A422" s="81"/>
      <c r="B422" s="66"/>
      <c r="C422" s="66"/>
      <c r="D422" s="66"/>
      <c r="E422" s="66"/>
      <c r="F422" s="57"/>
      <c r="G422" s="57"/>
      <c r="H422" s="57"/>
      <c r="I422" s="57"/>
      <c r="J422" s="57"/>
      <c r="K422" s="57"/>
      <c r="L422" s="66"/>
      <c r="M422" s="66"/>
      <c r="N422" s="66"/>
      <c r="O422" s="66"/>
      <c r="P422" s="57"/>
      <c r="Q422" s="69"/>
      <c r="R422" s="69"/>
      <c r="S422" s="66"/>
      <c r="T422" s="66"/>
      <c r="U422" s="72"/>
      <c r="V422" s="60"/>
      <c r="W422" s="63"/>
    </row>
    <row r="423" spans="1:23" ht="15" customHeight="1" x14ac:dyDescent="0.25">
      <c r="A423" s="94"/>
      <c r="B423" s="82">
        <f t="shared" ref="B423" si="411">_xlfn.ISOWEEKNUM(A423)</f>
        <v>52</v>
      </c>
      <c r="C423" s="82"/>
      <c r="D423" s="82"/>
      <c r="E423" s="82"/>
      <c r="F423" s="53"/>
      <c r="G423" s="53"/>
      <c r="H423" s="53"/>
      <c r="I423" s="53"/>
      <c r="J423" s="53"/>
      <c r="K423" s="53"/>
      <c r="L423" s="82"/>
      <c r="M423" s="82"/>
      <c r="N423" s="82"/>
      <c r="O423" s="82"/>
      <c r="P423" s="53"/>
      <c r="Q423" s="85"/>
      <c r="R423" s="85"/>
      <c r="S423" s="82"/>
      <c r="T423" s="88"/>
      <c r="U423" s="91">
        <f t="shared" ref="U423" si="412">IF(E423="Journée WE",(T423-S423)/5400,(T423-S423)/3600)</f>
        <v>0</v>
      </c>
      <c r="V423" s="73">
        <f t="shared" ref="V423" si="413">IF(E423="Journée WE",(T423-S423)/(7.5*(720-W423)),(T423-S423)/(7.5*(480-W423)))</f>
        <v>0</v>
      </c>
      <c r="W423" s="76" cm="1">
        <f t="array" ref="W423">SUM(F423:F425,H423:H425,J423:J425,L423:O425*5)</f>
        <v>0</v>
      </c>
    </row>
    <row r="424" spans="1:23" ht="15" customHeight="1" x14ac:dyDescent="0.25">
      <c r="A424" s="95"/>
      <c r="B424" s="83"/>
      <c r="C424" s="83"/>
      <c r="D424" s="83"/>
      <c r="E424" s="83"/>
      <c r="F424" s="54"/>
      <c r="G424" s="54"/>
      <c r="H424" s="26"/>
      <c r="I424" s="26"/>
      <c r="J424" s="26"/>
      <c r="K424" s="26"/>
      <c r="L424" s="83"/>
      <c r="M424" s="83"/>
      <c r="N424" s="83"/>
      <c r="O424" s="83"/>
      <c r="P424" s="26"/>
      <c r="Q424" s="86"/>
      <c r="R424" s="86"/>
      <c r="S424" s="83"/>
      <c r="T424" s="89"/>
      <c r="U424" s="92"/>
      <c r="V424" s="74"/>
      <c r="W424" s="77"/>
    </row>
    <row r="425" spans="1:23" ht="15.75" customHeight="1" thickBot="1" x14ac:dyDescent="0.3">
      <c r="A425" s="96"/>
      <c r="B425" s="84"/>
      <c r="C425" s="84"/>
      <c r="D425" s="84"/>
      <c r="E425" s="84"/>
      <c r="F425" s="55"/>
      <c r="G425" s="55"/>
      <c r="H425" s="55"/>
      <c r="I425" s="55"/>
      <c r="J425" s="55"/>
      <c r="K425" s="55"/>
      <c r="L425" s="84"/>
      <c r="M425" s="84"/>
      <c r="N425" s="84"/>
      <c r="O425" s="84"/>
      <c r="P425" s="55"/>
      <c r="Q425" s="87"/>
      <c r="R425" s="87"/>
      <c r="S425" s="84"/>
      <c r="T425" s="90"/>
      <c r="U425" s="93"/>
      <c r="V425" s="75"/>
      <c r="W425" s="78"/>
    </row>
    <row r="426" spans="1:23" ht="15" customHeight="1" x14ac:dyDescent="0.25">
      <c r="A426" s="79"/>
      <c r="B426" s="64">
        <f t="shared" ref="B426" si="414">_xlfn.ISOWEEKNUM(A426)</f>
        <v>52</v>
      </c>
      <c r="C426" s="64"/>
      <c r="D426" s="64"/>
      <c r="E426" s="64"/>
      <c r="F426" s="56"/>
      <c r="G426" s="56"/>
      <c r="H426" s="56"/>
      <c r="I426" s="56"/>
      <c r="J426" s="56"/>
      <c r="K426" s="56"/>
      <c r="L426" s="64"/>
      <c r="M426" s="64"/>
      <c r="N426" s="64"/>
      <c r="O426" s="64"/>
      <c r="P426" s="56"/>
      <c r="Q426" s="67"/>
      <c r="R426" s="67"/>
      <c r="S426" s="64"/>
      <c r="T426" s="64"/>
      <c r="U426" s="70">
        <f t="shared" ref="U426" si="415">IF(E426="Journée WE",(T426-S426)/5400,(T426-S426)/3600)</f>
        <v>0</v>
      </c>
      <c r="V426" s="58">
        <f t="shared" ref="V426" si="416">IF(E426="Journée WE",(T426-S426)/(7.5*(720-W426)),(T426-S426)/(7.5*(480-W426)))</f>
        <v>0</v>
      </c>
      <c r="W426" s="61" cm="1">
        <f t="array" ref="W426">SUM(F426:F428,H426:H428,J426:J428,L426:O428*5)</f>
        <v>0</v>
      </c>
    </row>
    <row r="427" spans="1:23" ht="15" customHeight="1" x14ac:dyDescent="0.25">
      <c r="A427" s="80"/>
      <c r="B427" s="65"/>
      <c r="C427" s="65"/>
      <c r="D427" s="65"/>
      <c r="E427" s="65"/>
      <c r="F427" s="24"/>
      <c r="G427" s="24"/>
      <c r="H427" s="24"/>
      <c r="I427" s="24"/>
      <c r="J427" s="24"/>
      <c r="K427" s="24"/>
      <c r="L427" s="65"/>
      <c r="M427" s="65"/>
      <c r="N427" s="65"/>
      <c r="O427" s="65"/>
      <c r="P427" s="24"/>
      <c r="Q427" s="68"/>
      <c r="R427" s="68"/>
      <c r="S427" s="65"/>
      <c r="T427" s="65"/>
      <c r="U427" s="71"/>
      <c r="V427" s="59"/>
      <c r="W427" s="62"/>
    </row>
    <row r="428" spans="1:23" ht="15.75" customHeight="1" thickBot="1" x14ac:dyDescent="0.3">
      <c r="A428" s="81"/>
      <c r="B428" s="66"/>
      <c r="C428" s="66"/>
      <c r="D428" s="66"/>
      <c r="E428" s="66"/>
      <c r="F428" s="57"/>
      <c r="G428" s="57"/>
      <c r="H428" s="57"/>
      <c r="I428" s="57"/>
      <c r="J428" s="57"/>
      <c r="K428" s="57"/>
      <c r="L428" s="66"/>
      <c r="M428" s="66"/>
      <c r="N428" s="66"/>
      <c r="O428" s="66"/>
      <c r="P428" s="57"/>
      <c r="Q428" s="69"/>
      <c r="R428" s="69"/>
      <c r="S428" s="66"/>
      <c r="T428" s="66"/>
      <c r="U428" s="72"/>
      <c r="V428" s="60"/>
      <c r="W428" s="63"/>
    </row>
    <row r="429" spans="1:23" ht="15" customHeight="1" x14ac:dyDescent="0.25">
      <c r="A429" s="94"/>
      <c r="B429" s="82">
        <f t="shared" ref="B429" si="417">_xlfn.ISOWEEKNUM(A429)</f>
        <v>52</v>
      </c>
      <c r="C429" s="82"/>
      <c r="D429" s="82"/>
      <c r="E429" s="82"/>
      <c r="F429" s="53"/>
      <c r="G429" s="53"/>
      <c r="H429" s="53"/>
      <c r="I429" s="53"/>
      <c r="J429" s="53"/>
      <c r="K429" s="53"/>
      <c r="L429" s="82"/>
      <c r="M429" s="82"/>
      <c r="N429" s="82"/>
      <c r="O429" s="82"/>
      <c r="P429" s="53"/>
      <c r="Q429" s="85"/>
      <c r="R429" s="85"/>
      <c r="S429" s="82"/>
      <c r="T429" s="88"/>
      <c r="U429" s="91">
        <f t="shared" ref="U429" si="418">IF(E429="Journée WE",(T429-S429)/5400,(T429-S429)/3600)</f>
        <v>0</v>
      </c>
      <c r="V429" s="73">
        <f t="shared" ref="V429" si="419">IF(E429="Journée WE",(T429-S429)/(7.5*(720-W429)),(T429-S429)/(7.5*(480-W429)))</f>
        <v>0</v>
      </c>
      <c r="W429" s="76" cm="1">
        <f t="array" ref="W429">SUM(F429:F431,H429:H431,J429:J431,L429:O431*5)</f>
        <v>0</v>
      </c>
    </row>
    <row r="430" spans="1:23" ht="15" customHeight="1" x14ac:dyDescent="0.25">
      <c r="A430" s="95"/>
      <c r="B430" s="83"/>
      <c r="C430" s="83"/>
      <c r="D430" s="83"/>
      <c r="E430" s="83"/>
      <c r="F430" s="54"/>
      <c r="G430" s="54"/>
      <c r="H430" s="26"/>
      <c r="I430" s="26"/>
      <c r="J430" s="26"/>
      <c r="K430" s="26"/>
      <c r="L430" s="83"/>
      <c r="M430" s="83"/>
      <c r="N430" s="83"/>
      <c r="O430" s="83"/>
      <c r="P430" s="26"/>
      <c r="Q430" s="86"/>
      <c r="R430" s="86"/>
      <c r="S430" s="83"/>
      <c r="T430" s="89"/>
      <c r="U430" s="92"/>
      <c r="V430" s="74"/>
      <c r="W430" s="77"/>
    </row>
    <row r="431" spans="1:23" ht="15.75" customHeight="1" thickBot="1" x14ac:dyDescent="0.3">
      <c r="A431" s="96"/>
      <c r="B431" s="84"/>
      <c r="C431" s="84"/>
      <c r="D431" s="84"/>
      <c r="E431" s="84"/>
      <c r="F431" s="55"/>
      <c r="G431" s="55"/>
      <c r="H431" s="55"/>
      <c r="I431" s="55"/>
      <c r="J431" s="55"/>
      <c r="K431" s="55"/>
      <c r="L431" s="84"/>
      <c r="M431" s="84"/>
      <c r="N431" s="84"/>
      <c r="O431" s="84"/>
      <c r="P431" s="55"/>
      <c r="Q431" s="87"/>
      <c r="R431" s="87"/>
      <c r="S431" s="84"/>
      <c r="T431" s="90"/>
      <c r="U431" s="93"/>
      <c r="V431" s="75"/>
      <c r="W431" s="78"/>
    </row>
    <row r="432" spans="1:23" ht="15" customHeight="1" x14ac:dyDescent="0.25">
      <c r="A432" s="79"/>
      <c r="B432" s="64">
        <f t="shared" ref="B432" si="420">_xlfn.ISOWEEKNUM(A432)</f>
        <v>52</v>
      </c>
      <c r="C432" s="64"/>
      <c r="D432" s="64"/>
      <c r="E432" s="64"/>
      <c r="F432" s="56"/>
      <c r="G432" s="56"/>
      <c r="H432" s="56"/>
      <c r="I432" s="56"/>
      <c r="J432" s="56"/>
      <c r="K432" s="56"/>
      <c r="L432" s="64"/>
      <c r="M432" s="64"/>
      <c r="N432" s="64"/>
      <c r="O432" s="64"/>
      <c r="P432" s="56"/>
      <c r="Q432" s="67"/>
      <c r="R432" s="67"/>
      <c r="S432" s="64"/>
      <c r="T432" s="64"/>
      <c r="U432" s="70">
        <f t="shared" ref="U432" si="421">IF(E432="Journée WE",(T432-S432)/5400,(T432-S432)/3600)</f>
        <v>0</v>
      </c>
      <c r="V432" s="58">
        <f t="shared" ref="V432" si="422">IF(E432="Journée WE",(T432-S432)/(7.5*(720-W432)),(T432-S432)/(7.5*(480-W432)))</f>
        <v>0</v>
      </c>
      <c r="W432" s="61" cm="1">
        <f t="array" ref="W432">SUM(F432:F434,H432:H434,J432:J434,L432:O434*5)</f>
        <v>0</v>
      </c>
    </row>
    <row r="433" spans="1:23" ht="15" customHeight="1" x14ac:dyDescent="0.25">
      <c r="A433" s="80"/>
      <c r="B433" s="65"/>
      <c r="C433" s="65"/>
      <c r="D433" s="65"/>
      <c r="E433" s="65"/>
      <c r="F433" s="24"/>
      <c r="G433" s="24"/>
      <c r="H433" s="24"/>
      <c r="I433" s="24"/>
      <c r="J433" s="24"/>
      <c r="K433" s="24"/>
      <c r="L433" s="65"/>
      <c r="M433" s="65"/>
      <c r="N433" s="65"/>
      <c r="O433" s="65"/>
      <c r="P433" s="24"/>
      <c r="Q433" s="68"/>
      <c r="R433" s="68"/>
      <c r="S433" s="65"/>
      <c r="T433" s="65"/>
      <c r="U433" s="71"/>
      <c r="V433" s="59"/>
      <c r="W433" s="62"/>
    </row>
    <row r="434" spans="1:23" ht="15.75" customHeight="1" thickBot="1" x14ac:dyDescent="0.3">
      <c r="A434" s="81"/>
      <c r="B434" s="66"/>
      <c r="C434" s="66"/>
      <c r="D434" s="66"/>
      <c r="E434" s="66"/>
      <c r="F434" s="57"/>
      <c r="G434" s="57"/>
      <c r="H434" s="57"/>
      <c r="I434" s="57"/>
      <c r="J434" s="57"/>
      <c r="K434" s="57"/>
      <c r="L434" s="66"/>
      <c r="M434" s="66"/>
      <c r="N434" s="66"/>
      <c r="O434" s="66"/>
      <c r="P434" s="57"/>
      <c r="Q434" s="69"/>
      <c r="R434" s="69"/>
      <c r="S434" s="66"/>
      <c r="T434" s="66"/>
      <c r="U434" s="72"/>
      <c r="V434" s="60"/>
      <c r="W434" s="63"/>
    </row>
    <row r="435" spans="1:23" ht="15" customHeight="1" x14ac:dyDescent="0.25">
      <c r="A435" s="94"/>
      <c r="B435" s="82">
        <f t="shared" ref="B435" si="423">_xlfn.ISOWEEKNUM(A435)</f>
        <v>52</v>
      </c>
      <c r="C435" s="82"/>
      <c r="D435" s="82"/>
      <c r="E435" s="82"/>
      <c r="F435" s="53"/>
      <c r="G435" s="53"/>
      <c r="H435" s="53"/>
      <c r="I435" s="53"/>
      <c r="J435" s="53"/>
      <c r="K435" s="53"/>
      <c r="L435" s="82"/>
      <c r="M435" s="82"/>
      <c r="N435" s="82"/>
      <c r="O435" s="82"/>
      <c r="P435" s="53"/>
      <c r="Q435" s="85"/>
      <c r="R435" s="85"/>
      <c r="S435" s="82"/>
      <c r="T435" s="88"/>
      <c r="U435" s="91">
        <f t="shared" ref="U435" si="424">IF(E435="Journée WE",(T435-S435)/5400,(T435-S435)/3600)</f>
        <v>0</v>
      </c>
      <c r="V435" s="73">
        <f t="shared" ref="V435" si="425">IF(E435="Journée WE",(T435-S435)/(7.5*(720-W435)),(T435-S435)/(7.5*(480-W435)))</f>
        <v>0</v>
      </c>
      <c r="W435" s="76" cm="1">
        <f t="array" ref="W435">SUM(F435:F437,H435:H437,J435:J437,L435:O437*5)</f>
        <v>0</v>
      </c>
    </row>
    <row r="436" spans="1:23" ht="15" customHeight="1" x14ac:dyDescent="0.25">
      <c r="A436" s="95"/>
      <c r="B436" s="83"/>
      <c r="C436" s="83"/>
      <c r="D436" s="83"/>
      <c r="E436" s="83"/>
      <c r="F436" s="54"/>
      <c r="G436" s="54"/>
      <c r="H436" s="26"/>
      <c r="I436" s="26"/>
      <c r="J436" s="26"/>
      <c r="K436" s="26"/>
      <c r="L436" s="83"/>
      <c r="M436" s="83"/>
      <c r="N436" s="83"/>
      <c r="O436" s="83"/>
      <c r="P436" s="26"/>
      <c r="Q436" s="86"/>
      <c r="R436" s="86"/>
      <c r="S436" s="83"/>
      <c r="T436" s="89"/>
      <c r="U436" s="92"/>
      <c r="V436" s="74"/>
      <c r="W436" s="77"/>
    </row>
    <row r="437" spans="1:23" ht="15.75" customHeight="1" thickBot="1" x14ac:dyDescent="0.3">
      <c r="A437" s="96"/>
      <c r="B437" s="84"/>
      <c r="C437" s="84"/>
      <c r="D437" s="84"/>
      <c r="E437" s="84"/>
      <c r="F437" s="55"/>
      <c r="G437" s="55"/>
      <c r="H437" s="55"/>
      <c r="I437" s="55"/>
      <c r="J437" s="55"/>
      <c r="K437" s="55"/>
      <c r="L437" s="84"/>
      <c r="M437" s="84"/>
      <c r="N437" s="84"/>
      <c r="O437" s="84"/>
      <c r="P437" s="55"/>
      <c r="Q437" s="87"/>
      <c r="R437" s="87"/>
      <c r="S437" s="84"/>
      <c r="T437" s="90"/>
      <c r="U437" s="93"/>
      <c r="V437" s="75"/>
      <c r="W437" s="78"/>
    </row>
    <row r="438" spans="1:23" ht="15" customHeight="1" x14ac:dyDescent="0.25">
      <c r="A438" s="79"/>
      <c r="B438" s="64">
        <f t="shared" ref="B438" si="426">_xlfn.ISOWEEKNUM(A438)</f>
        <v>52</v>
      </c>
      <c r="C438" s="64"/>
      <c r="D438" s="64"/>
      <c r="E438" s="64"/>
      <c r="F438" s="56"/>
      <c r="G438" s="56"/>
      <c r="H438" s="56"/>
      <c r="I438" s="56"/>
      <c r="J438" s="56"/>
      <c r="K438" s="56"/>
      <c r="L438" s="64"/>
      <c r="M438" s="64"/>
      <c r="N438" s="64"/>
      <c r="O438" s="64"/>
      <c r="P438" s="56"/>
      <c r="Q438" s="67"/>
      <c r="R438" s="67"/>
      <c r="S438" s="64"/>
      <c r="T438" s="64"/>
      <c r="U438" s="70">
        <f t="shared" ref="U438" si="427">IF(E438="Journée WE",(T438-S438)/5400,(T438-S438)/3600)</f>
        <v>0</v>
      </c>
      <c r="V438" s="58">
        <f t="shared" ref="V438" si="428">IF(E438="Journée WE",(T438-S438)/(7.5*(720-W438)),(T438-S438)/(7.5*(480-W438)))</f>
        <v>0</v>
      </c>
      <c r="W438" s="61" cm="1">
        <f t="array" ref="W438">SUM(F438:F440,H438:H440,J438:J440,L438:O440*5)</f>
        <v>0</v>
      </c>
    </row>
    <row r="439" spans="1:23" ht="15" customHeight="1" x14ac:dyDescent="0.25">
      <c r="A439" s="80"/>
      <c r="B439" s="65"/>
      <c r="C439" s="65"/>
      <c r="D439" s="65"/>
      <c r="E439" s="65"/>
      <c r="F439" s="24"/>
      <c r="G439" s="24"/>
      <c r="H439" s="24"/>
      <c r="I439" s="24"/>
      <c r="J439" s="24"/>
      <c r="K439" s="24"/>
      <c r="L439" s="65"/>
      <c r="M439" s="65"/>
      <c r="N439" s="65"/>
      <c r="O439" s="65"/>
      <c r="P439" s="24"/>
      <c r="Q439" s="68"/>
      <c r="R439" s="68"/>
      <c r="S439" s="65"/>
      <c r="T439" s="65"/>
      <c r="U439" s="71"/>
      <c r="V439" s="59"/>
      <c r="W439" s="62"/>
    </row>
    <row r="440" spans="1:23" ht="15.75" customHeight="1" thickBot="1" x14ac:dyDescent="0.3">
      <c r="A440" s="81"/>
      <c r="B440" s="66"/>
      <c r="C440" s="66"/>
      <c r="D440" s="66"/>
      <c r="E440" s="66"/>
      <c r="F440" s="57"/>
      <c r="G440" s="57"/>
      <c r="H440" s="57"/>
      <c r="I440" s="57"/>
      <c r="J440" s="57"/>
      <c r="K440" s="57"/>
      <c r="L440" s="66"/>
      <c r="M440" s="66"/>
      <c r="N440" s="66"/>
      <c r="O440" s="66"/>
      <c r="P440" s="57"/>
      <c r="Q440" s="69"/>
      <c r="R440" s="69"/>
      <c r="S440" s="66"/>
      <c r="T440" s="66"/>
      <c r="U440" s="72"/>
      <c r="V440" s="60"/>
      <c r="W440" s="63"/>
    </row>
    <row r="441" spans="1:23" ht="15" customHeight="1" x14ac:dyDescent="0.25">
      <c r="A441" s="94"/>
      <c r="B441" s="82">
        <f t="shared" ref="B441" si="429">_xlfn.ISOWEEKNUM(A441)</f>
        <v>52</v>
      </c>
      <c r="C441" s="82"/>
      <c r="D441" s="82"/>
      <c r="E441" s="82"/>
      <c r="F441" s="53"/>
      <c r="G441" s="53"/>
      <c r="H441" s="53"/>
      <c r="I441" s="53"/>
      <c r="J441" s="53"/>
      <c r="K441" s="53"/>
      <c r="L441" s="82"/>
      <c r="M441" s="82"/>
      <c r="N441" s="82"/>
      <c r="O441" s="82"/>
      <c r="P441" s="53"/>
      <c r="Q441" s="85"/>
      <c r="R441" s="85"/>
      <c r="S441" s="82"/>
      <c r="T441" s="88"/>
      <c r="U441" s="91">
        <f t="shared" ref="U441" si="430">IF(E441="Journée WE",(T441-S441)/5400,(T441-S441)/3600)</f>
        <v>0</v>
      </c>
      <c r="V441" s="73">
        <f t="shared" ref="V441" si="431">IF(E441="Journée WE",(T441-S441)/(7.5*(720-W441)),(T441-S441)/(7.5*(480-W441)))</f>
        <v>0</v>
      </c>
      <c r="W441" s="76" cm="1">
        <f t="array" ref="W441">SUM(F441:F443,H441:H443,J441:J443,L441:O443*5)</f>
        <v>0</v>
      </c>
    </row>
    <row r="442" spans="1:23" ht="15" customHeight="1" x14ac:dyDescent="0.25">
      <c r="A442" s="95"/>
      <c r="B442" s="83"/>
      <c r="C442" s="83"/>
      <c r="D442" s="83"/>
      <c r="E442" s="83"/>
      <c r="F442" s="54"/>
      <c r="G442" s="54"/>
      <c r="H442" s="26"/>
      <c r="I442" s="26"/>
      <c r="J442" s="26"/>
      <c r="K442" s="26"/>
      <c r="L442" s="83"/>
      <c r="M442" s="83"/>
      <c r="N442" s="83"/>
      <c r="O442" s="83"/>
      <c r="P442" s="26"/>
      <c r="Q442" s="86"/>
      <c r="R442" s="86"/>
      <c r="S442" s="83"/>
      <c r="T442" s="89"/>
      <c r="U442" s="92"/>
      <c r="V442" s="74"/>
      <c r="W442" s="77"/>
    </row>
    <row r="443" spans="1:23" ht="15.75" customHeight="1" thickBot="1" x14ac:dyDescent="0.3">
      <c r="A443" s="96"/>
      <c r="B443" s="84"/>
      <c r="C443" s="84"/>
      <c r="D443" s="84"/>
      <c r="E443" s="84"/>
      <c r="F443" s="55"/>
      <c r="G443" s="55"/>
      <c r="H443" s="55"/>
      <c r="I443" s="55"/>
      <c r="J443" s="55"/>
      <c r="K443" s="55"/>
      <c r="L443" s="84"/>
      <c r="M443" s="84"/>
      <c r="N443" s="84"/>
      <c r="O443" s="84"/>
      <c r="P443" s="55"/>
      <c r="Q443" s="87"/>
      <c r="R443" s="87"/>
      <c r="S443" s="84"/>
      <c r="T443" s="90"/>
      <c r="U443" s="93"/>
      <c r="V443" s="75"/>
      <c r="W443" s="78"/>
    </row>
    <row r="444" spans="1:23" ht="15" customHeight="1" x14ac:dyDescent="0.25">
      <c r="A444" s="79"/>
      <c r="B444" s="64">
        <f t="shared" ref="B444" si="432">_xlfn.ISOWEEKNUM(A444)</f>
        <v>52</v>
      </c>
      <c r="C444" s="64"/>
      <c r="D444" s="64"/>
      <c r="E444" s="64"/>
      <c r="F444" s="56"/>
      <c r="G444" s="56"/>
      <c r="H444" s="56"/>
      <c r="I444" s="56"/>
      <c r="J444" s="56"/>
      <c r="K444" s="56"/>
      <c r="L444" s="64"/>
      <c r="M444" s="64"/>
      <c r="N444" s="64"/>
      <c r="O444" s="64"/>
      <c r="P444" s="56"/>
      <c r="Q444" s="67"/>
      <c r="R444" s="67"/>
      <c r="S444" s="64"/>
      <c r="T444" s="64"/>
      <c r="U444" s="70">
        <f t="shared" ref="U444" si="433">IF(E444="Journée WE",(T444-S444)/5400,(T444-S444)/3600)</f>
        <v>0</v>
      </c>
      <c r="V444" s="58">
        <f t="shared" ref="V444" si="434">IF(E444="Journée WE",(T444-S444)/(7.5*(720-W444)),(T444-S444)/(7.5*(480-W444)))</f>
        <v>0</v>
      </c>
      <c r="W444" s="61" cm="1">
        <f t="array" ref="W444">SUM(F444:F446,H444:H446,J444:J446,L444:O446*5)</f>
        <v>0</v>
      </c>
    </row>
    <row r="445" spans="1:23" ht="15" customHeight="1" x14ac:dyDescent="0.25">
      <c r="A445" s="80"/>
      <c r="B445" s="65"/>
      <c r="C445" s="65"/>
      <c r="D445" s="65"/>
      <c r="E445" s="65"/>
      <c r="F445" s="24"/>
      <c r="G445" s="24"/>
      <c r="H445" s="24"/>
      <c r="I445" s="24"/>
      <c r="J445" s="24"/>
      <c r="K445" s="24"/>
      <c r="L445" s="65"/>
      <c r="M445" s="65"/>
      <c r="N445" s="65"/>
      <c r="O445" s="65"/>
      <c r="P445" s="24"/>
      <c r="Q445" s="68"/>
      <c r="R445" s="68"/>
      <c r="S445" s="65"/>
      <c r="T445" s="65"/>
      <c r="U445" s="71"/>
      <c r="V445" s="59"/>
      <c r="W445" s="62"/>
    </row>
    <row r="446" spans="1:23" ht="15.75" customHeight="1" thickBot="1" x14ac:dyDescent="0.3">
      <c r="A446" s="81"/>
      <c r="B446" s="66"/>
      <c r="C446" s="66"/>
      <c r="D446" s="66"/>
      <c r="E446" s="66"/>
      <c r="F446" s="57"/>
      <c r="G446" s="57"/>
      <c r="H446" s="57"/>
      <c r="I446" s="57"/>
      <c r="J446" s="57"/>
      <c r="K446" s="57"/>
      <c r="L446" s="66"/>
      <c r="M446" s="66"/>
      <c r="N446" s="66"/>
      <c r="O446" s="66"/>
      <c r="P446" s="57"/>
      <c r="Q446" s="69"/>
      <c r="R446" s="69"/>
      <c r="S446" s="66"/>
      <c r="T446" s="66"/>
      <c r="U446" s="72"/>
      <c r="V446" s="60"/>
      <c r="W446" s="63"/>
    </row>
    <row r="447" spans="1:23" ht="15" customHeight="1" x14ac:dyDescent="0.25">
      <c r="A447" s="94"/>
      <c r="B447" s="82">
        <f t="shared" ref="B447" si="435">_xlfn.ISOWEEKNUM(A447)</f>
        <v>52</v>
      </c>
      <c r="C447" s="82"/>
      <c r="D447" s="82"/>
      <c r="E447" s="82"/>
      <c r="F447" s="53"/>
      <c r="G447" s="53"/>
      <c r="H447" s="53"/>
      <c r="I447" s="53"/>
      <c r="J447" s="53"/>
      <c r="K447" s="53"/>
      <c r="L447" s="82"/>
      <c r="M447" s="82"/>
      <c r="N447" s="82"/>
      <c r="O447" s="82"/>
      <c r="P447" s="53"/>
      <c r="Q447" s="85"/>
      <c r="R447" s="85"/>
      <c r="S447" s="82"/>
      <c r="T447" s="88"/>
      <c r="U447" s="91">
        <f t="shared" ref="U447" si="436">IF(E447="Journée WE",(T447-S447)/5400,(T447-S447)/3600)</f>
        <v>0</v>
      </c>
      <c r="V447" s="73">
        <f t="shared" ref="V447" si="437">IF(E447="Journée WE",(T447-S447)/(7.5*(720-W447)),(T447-S447)/(7.5*(480-W447)))</f>
        <v>0</v>
      </c>
      <c r="W447" s="76" cm="1">
        <f t="array" ref="W447">SUM(F447:F449,H447:H449,J447:J449,L447:O449*5)</f>
        <v>0</v>
      </c>
    </row>
    <row r="448" spans="1:23" ht="15" customHeight="1" x14ac:dyDescent="0.25">
      <c r="A448" s="95"/>
      <c r="B448" s="83"/>
      <c r="C448" s="83"/>
      <c r="D448" s="83"/>
      <c r="E448" s="83"/>
      <c r="F448" s="54"/>
      <c r="G448" s="54"/>
      <c r="H448" s="26"/>
      <c r="I448" s="26"/>
      <c r="J448" s="26"/>
      <c r="K448" s="26"/>
      <c r="L448" s="83"/>
      <c r="M448" s="83"/>
      <c r="N448" s="83"/>
      <c r="O448" s="83"/>
      <c r="P448" s="26"/>
      <c r="Q448" s="86"/>
      <c r="R448" s="86"/>
      <c r="S448" s="83"/>
      <c r="T448" s="89"/>
      <c r="U448" s="92"/>
      <c r="V448" s="74"/>
      <c r="W448" s="77"/>
    </row>
    <row r="449" spans="1:23" ht="15.75" customHeight="1" thickBot="1" x14ac:dyDescent="0.3">
      <c r="A449" s="96"/>
      <c r="B449" s="84"/>
      <c r="C449" s="84"/>
      <c r="D449" s="84"/>
      <c r="E449" s="84"/>
      <c r="F449" s="55"/>
      <c r="G449" s="55"/>
      <c r="H449" s="55"/>
      <c r="I449" s="55"/>
      <c r="J449" s="55"/>
      <c r="K449" s="55"/>
      <c r="L449" s="84"/>
      <c r="M449" s="84"/>
      <c r="N449" s="84"/>
      <c r="O449" s="84"/>
      <c r="P449" s="55"/>
      <c r="Q449" s="87"/>
      <c r="R449" s="87"/>
      <c r="S449" s="84"/>
      <c r="T449" s="90"/>
      <c r="U449" s="93"/>
      <c r="V449" s="75"/>
      <c r="W449" s="78"/>
    </row>
    <row r="450" spans="1:23" ht="15" customHeight="1" x14ac:dyDescent="0.25">
      <c r="A450" s="79"/>
      <c r="B450" s="64">
        <f t="shared" ref="B450" si="438">_xlfn.ISOWEEKNUM(A450)</f>
        <v>52</v>
      </c>
      <c r="C450" s="64"/>
      <c r="D450" s="64"/>
      <c r="E450" s="64"/>
      <c r="F450" s="56"/>
      <c r="G450" s="56"/>
      <c r="H450" s="56"/>
      <c r="I450" s="56"/>
      <c r="J450" s="56"/>
      <c r="K450" s="56"/>
      <c r="L450" s="64"/>
      <c r="M450" s="64"/>
      <c r="N450" s="64"/>
      <c r="O450" s="64"/>
      <c r="P450" s="56"/>
      <c r="Q450" s="67"/>
      <c r="R450" s="67"/>
      <c r="S450" s="64"/>
      <c r="T450" s="64"/>
      <c r="U450" s="70">
        <f t="shared" ref="U450" si="439">IF(E450="Journée WE",(T450-S450)/5400,(T450-S450)/3600)</f>
        <v>0</v>
      </c>
      <c r="V450" s="58">
        <f t="shared" ref="V450" si="440">IF(E450="Journée WE",(T450-S450)/(7.5*(720-W450)),(T450-S450)/(7.5*(480-W450)))</f>
        <v>0</v>
      </c>
      <c r="W450" s="61" cm="1">
        <f t="array" ref="W450">SUM(F450:F452,H450:H452,J450:J452,L450:O452*5)</f>
        <v>0</v>
      </c>
    </row>
    <row r="451" spans="1:23" ht="15" customHeight="1" x14ac:dyDescent="0.25">
      <c r="A451" s="80"/>
      <c r="B451" s="65"/>
      <c r="C451" s="65"/>
      <c r="D451" s="65"/>
      <c r="E451" s="65"/>
      <c r="F451" s="24"/>
      <c r="G451" s="24"/>
      <c r="H451" s="24"/>
      <c r="I451" s="24"/>
      <c r="J451" s="24"/>
      <c r="K451" s="24"/>
      <c r="L451" s="65"/>
      <c r="M451" s="65"/>
      <c r="N451" s="65"/>
      <c r="O451" s="65"/>
      <c r="P451" s="24"/>
      <c r="Q451" s="68"/>
      <c r="R451" s="68"/>
      <c r="S451" s="65"/>
      <c r="T451" s="65"/>
      <c r="U451" s="71"/>
      <c r="V451" s="59"/>
      <c r="W451" s="62"/>
    </row>
    <row r="452" spans="1:23" ht="15.75" customHeight="1" thickBot="1" x14ac:dyDescent="0.3">
      <c r="A452" s="81"/>
      <c r="B452" s="66"/>
      <c r="C452" s="66"/>
      <c r="D452" s="66"/>
      <c r="E452" s="66"/>
      <c r="F452" s="57"/>
      <c r="G452" s="57"/>
      <c r="H452" s="57"/>
      <c r="I452" s="57"/>
      <c r="J452" s="57"/>
      <c r="K452" s="57"/>
      <c r="L452" s="66"/>
      <c r="M452" s="66"/>
      <c r="N452" s="66"/>
      <c r="O452" s="66"/>
      <c r="P452" s="57"/>
      <c r="Q452" s="69"/>
      <c r="R452" s="69"/>
      <c r="S452" s="66"/>
      <c r="T452" s="66"/>
      <c r="U452" s="72"/>
      <c r="V452" s="60"/>
      <c r="W452" s="63"/>
    </row>
    <row r="453" spans="1:23" ht="15" customHeight="1" x14ac:dyDescent="0.25">
      <c r="A453" s="94"/>
      <c r="B453" s="82">
        <f t="shared" ref="B453" si="441">_xlfn.ISOWEEKNUM(A453)</f>
        <v>52</v>
      </c>
      <c r="C453" s="82"/>
      <c r="D453" s="82"/>
      <c r="E453" s="82"/>
      <c r="F453" s="53"/>
      <c r="G453" s="53"/>
      <c r="H453" s="53"/>
      <c r="I453" s="53"/>
      <c r="J453" s="53"/>
      <c r="K453" s="53"/>
      <c r="L453" s="82"/>
      <c r="M453" s="82"/>
      <c r="N453" s="82"/>
      <c r="O453" s="82"/>
      <c r="P453" s="53"/>
      <c r="Q453" s="85"/>
      <c r="R453" s="85"/>
      <c r="S453" s="82"/>
      <c r="T453" s="88"/>
      <c r="U453" s="91">
        <f t="shared" ref="U453" si="442">IF(E453="Journée WE",(T453-S453)/5400,(T453-S453)/3600)</f>
        <v>0</v>
      </c>
      <c r="V453" s="73">
        <f t="shared" ref="V453" si="443">IF(E453="Journée WE",(T453-S453)/(7.5*(720-W453)),(T453-S453)/(7.5*(480-W453)))</f>
        <v>0</v>
      </c>
      <c r="W453" s="76" cm="1">
        <f t="array" ref="W453">SUM(F453:F455,H453:H455,J453:J455,L453:O455*5)</f>
        <v>0</v>
      </c>
    </row>
    <row r="454" spans="1:23" ht="15" customHeight="1" x14ac:dyDescent="0.25">
      <c r="A454" s="95"/>
      <c r="B454" s="83"/>
      <c r="C454" s="83"/>
      <c r="D454" s="83"/>
      <c r="E454" s="83"/>
      <c r="F454" s="54"/>
      <c r="G454" s="54"/>
      <c r="H454" s="26"/>
      <c r="I454" s="26"/>
      <c r="J454" s="26"/>
      <c r="K454" s="26"/>
      <c r="L454" s="83"/>
      <c r="M454" s="83"/>
      <c r="N454" s="83"/>
      <c r="O454" s="83"/>
      <c r="P454" s="26"/>
      <c r="Q454" s="86"/>
      <c r="R454" s="86"/>
      <c r="S454" s="83"/>
      <c r="T454" s="89"/>
      <c r="U454" s="92"/>
      <c r="V454" s="74"/>
      <c r="W454" s="77"/>
    </row>
    <row r="455" spans="1:23" ht="15.75" customHeight="1" thickBot="1" x14ac:dyDescent="0.3">
      <c r="A455" s="96"/>
      <c r="B455" s="84"/>
      <c r="C455" s="84"/>
      <c r="D455" s="84"/>
      <c r="E455" s="84"/>
      <c r="F455" s="55"/>
      <c r="G455" s="55"/>
      <c r="H455" s="55"/>
      <c r="I455" s="55"/>
      <c r="J455" s="55"/>
      <c r="K455" s="55"/>
      <c r="L455" s="84"/>
      <c r="M455" s="84"/>
      <c r="N455" s="84"/>
      <c r="O455" s="84"/>
      <c r="P455" s="55"/>
      <c r="Q455" s="87"/>
      <c r="R455" s="87"/>
      <c r="S455" s="84"/>
      <c r="T455" s="90"/>
      <c r="U455" s="93"/>
      <c r="V455" s="75"/>
      <c r="W455" s="78"/>
    </row>
    <row r="456" spans="1:23" ht="15" customHeight="1" x14ac:dyDescent="0.25">
      <c r="A456" s="79"/>
      <c r="B456" s="64">
        <f t="shared" ref="B456" si="444">_xlfn.ISOWEEKNUM(A456)</f>
        <v>52</v>
      </c>
      <c r="C456" s="64"/>
      <c r="D456" s="64"/>
      <c r="E456" s="64"/>
      <c r="F456" s="56"/>
      <c r="G456" s="56"/>
      <c r="H456" s="56"/>
      <c r="I456" s="56"/>
      <c r="J456" s="56"/>
      <c r="K456" s="56"/>
      <c r="L456" s="64"/>
      <c r="M456" s="64"/>
      <c r="N456" s="64"/>
      <c r="O456" s="64"/>
      <c r="P456" s="56"/>
      <c r="Q456" s="67"/>
      <c r="R456" s="67"/>
      <c r="S456" s="64"/>
      <c r="T456" s="64"/>
      <c r="U456" s="70">
        <f t="shared" ref="U456" si="445">IF(E456="Journée WE",(T456-S456)/5400,(T456-S456)/3600)</f>
        <v>0</v>
      </c>
      <c r="V456" s="58">
        <f t="shared" ref="V456" si="446">IF(E456="Journée WE",(T456-S456)/(7.5*(720-W456)),(T456-S456)/(7.5*(480-W456)))</f>
        <v>0</v>
      </c>
      <c r="W456" s="61" cm="1">
        <f t="array" ref="W456">SUM(F456:F458,H456:H458,J456:J458,L456:O458*5)</f>
        <v>0</v>
      </c>
    </row>
    <row r="457" spans="1:23" ht="15" customHeight="1" x14ac:dyDescent="0.25">
      <c r="A457" s="80"/>
      <c r="B457" s="65"/>
      <c r="C457" s="65"/>
      <c r="D457" s="65"/>
      <c r="E457" s="65"/>
      <c r="F457" s="24"/>
      <c r="G457" s="24"/>
      <c r="H457" s="24"/>
      <c r="I457" s="24"/>
      <c r="J457" s="24"/>
      <c r="K457" s="24"/>
      <c r="L457" s="65"/>
      <c r="M457" s="65"/>
      <c r="N457" s="65"/>
      <c r="O457" s="65"/>
      <c r="P457" s="24"/>
      <c r="Q457" s="68"/>
      <c r="R457" s="68"/>
      <c r="S457" s="65"/>
      <c r="T457" s="65"/>
      <c r="U457" s="71"/>
      <c r="V457" s="59"/>
      <c r="W457" s="62"/>
    </row>
    <row r="458" spans="1:23" ht="15.75" customHeight="1" thickBot="1" x14ac:dyDescent="0.3">
      <c r="A458" s="81"/>
      <c r="B458" s="66"/>
      <c r="C458" s="66"/>
      <c r="D458" s="66"/>
      <c r="E458" s="66"/>
      <c r="F458" s="57"/>
      <c r="G458" s="57"/>
      <c r="H458" s="57"/>
      <c r="I458" s="57"/>
      <c r="J458" s="57"/>
      <c r="K458" s="57"/>
      <c r="L458" s="66"/>
      <c r="M458" s="66"/>
      <c r="N458" s="66"/>
      <c r="O458" s="66"/>
      <c r="P458" s="57"/>
      <c r="Q458" s="69"/>
      <c r="R458" s="69"/>
      <c r="S458" s="66"/>
      <c r="T458" s="66"/>
      <c r="U458" s="72"/>
      <c r="V458" s="60"/>
      <c r="W458" s="63"/>
    </row>
    <row r="459" spans="1:23" ht="15" customHeight="1" x14ac:dyDescent="0.25">
      <c r="A459" s="94"/>
      <c r="B459" s="82">
        <f t="shared" ref="B459" si="447">_xlfn.ISOWEEKNUM(A459)</f>
        <v>52</v>
      </c>
      <c r="C459" s="82"/>
      <c r="D459" s="82"/>
      <c r="E459" s="82"/>
      <c r="F459" s="53"/>
      <c r="G459" s="53"/>
      <c r="H459" s="53"/>
      <c r="I459" s="53"/>
      <c r="J459" s="53"/>
      <c r="K459" s="53"/>
      <c r="L459" s="82"/>
      <c r="M459" s="82"/>
      <c r="N459" s="82"/>
      <c r="O459" s="82"/>
      <c r="P459" s="53"/>
      <c r="Q459" s="85"/>
      <c r="R459" s="85"/>
      <c r="S459" s="82"/>
      <c r="T459" s="88"/>
      <c r="U459" s="91">
        <f t="shared" ref="U459" si="448">IF(E459="Journée WE",(T459-S459)/5400,(T459-S459)/3600)</f>
        <v>0</v>
      </c>
      <c r="V459" s="73">
        <f t="shared" ref="V459" si="449">IF(E459="Journée WE",(T459-S459)/(7.5*(720-W459)),(T459-S459)/(7.5*(480-W459)))</f>
        <v>0</v>
      </c>
      <c r="W459" s="76" cm="1">
        <f t="array" ref="W459">SUM(F459:F461,H459:H461,J459:J461,L459:O461*5)</f>
        <v>0</v>
      </c>
    </row>
    <row r="460" spans="1:23" ht="15" customHeight="1" x14ac:dyDescent="0.25">
      <c r="A460" s="95"/>
      <c r="B460" s="83"/>
      <c r="C460" s="83"/>
      <c r="D460" s="83"/>
      <c r="E460" s="83"/>
      <c r="F460" s="54"/>
      <c r="G460" s="54"/>
      <c r="H460" s="26"/>
      <c r="I460" s="26"/>
      <c r="J460" s="26"/>
      <c r="K460" s="26"/>
      <c r="L460" s="83"/>
      <c r="M460" s="83"/>
      <c r="N460" s="83"/>
      <c r="O460" s="83"/>
      <c r="P460" s="26"/>
      <c r="Q460" s="86"/>
      <c r="R460" s="86"/>
      <c r="S460" s="83"/>
      <c r="T460" s="89"/>
      <c r="U460" s="92"/>
      <c r="V460" s="74"/>
      <c r="W460" s="77"/>
    </row>
    <row r="461" spans="1:23" ht="15.75" customHeight="1" thickBot="1" x14ac:dyDescent="0.3">
      <c r="A461" s="96"/>
      <c r="B461" s="84"/>
      <c r="C461" s="84"/>
      <c r="D461" s="84"/>
      <c r="E461" s="84"/>
      <c r="F461" s="55"/>
      <c r="G461" s="55"/>
      <c r="H461" s="55"/>
      <c r="I461" s="55"/>
      <c r="J461" s="55"/>
      <c r="K461" s="55"/>
      <c r="L461" s="84"/>
      <c r="M461" s="84"/>
      <c r="N461" s="84"/>
      <c r="O461" s="84"/>
      <c r="P461" s="55"/>
      <c r="Q461" s="87"/>
      <c r="R461" s="87"/>
      <c r="S461" s="84"/>
      <c r="T461" s="90"/>
      <c r="U461" s="93"/>
      <c r="V461" s="75"/>
      <c r="W461" s="78"/>
    </row>
    <row r="462" spans="1:23" ht="15" customHeight="1" x14ac:dyDescent="0.25">
      <c r="A462" s="79"/>
      <c r="B462" s="64">
        <f t="shared" ref="B462" si="450">_xlfn.ISOWEEKNUM(A462)</f>
        <v>52</v>
      </c>
      <c r="C462" s="64"/>
      <c r="D462" s="64"/>
      <c r="E462" s="64"/>
      <c r="F462" s="56"/>
      <c r="G462" s="56"/>
      <c r="H462" s="56"/>
      <c r="I462" s="56"/>
      <c r="J462" s="56"/>
      <c r="K462" s="56"/>
      <c r="L462" s="64"/>
      <c r="M462" s="64"/>
      <c r="N462" s="64"/>
      <c r="O462" s="64"/>
      <c r="P462" s="56"/>
      <c r="Q462" s="67"/>
      <c r="R462" s="67"/>
      <c r="S462" s="64"/>
      <c r="T462" s="64"/>
      <c r="U462" s="70">
        <f t="shared" ref="U462" si="451">IF(E462="Journée WE",(T462-S462)/5400,(T462-S462)/3600)</f>
        <v>0</v>
      </c>
      <c r="V462" s="58">
        <f t="shared" ref="V462" si="452">IF(E462="Journée WE",(T462-S462)/(7.5*(720-W462)),(T462-S462)/(7.5*(480-W462)))</f>
        <v>0</v>
      </c>
      <c r="W462" s="61" cm="1">
        <f t="array" ref="W462">SUM(F462:F464,H462:H464,J462:J464,L462:O464*5)</f>
        <v>0</v>
      </c>
    </row>
    <row r="463" spans="1:23" ht="15" customHeight="1" x14ac:dyDescent="0.25">
      <c r="A463" s="80"/>
      <c r="B463" s="65"/>
      <c r="C463" s="65"/>
      <c r="D463" s="65"/>
      <c r="E463" s="65"/>
      <c r="F463" s="24"/>
      <c r="G463" s="24"/>
      <c r="H463" s="24"/>
      <c r="I463" s="24"/>
      <c r="J463" s="24"/>
      <c r="K463" s="24"/>
      <c r="L463" s="65"/>
      <c r="M463" s="65"/>
      <c r="N463" s="65"/>
      <c r="O463" s="65"/>
      <c r="P463" s="24"/>
      <c r="Q463" s="68"/>
      <c r="R463" s="68"/>
      <c r="S463" s="65"/>
      <c r="T463" s="65"/>
      <c r="U463" s="71"/>
      <c r="V463" s="59"/>
      <c r="W463" s="62"/>
    </row>
    <row r="464" spans="1:23" ht="15.75" customHeight="1" thickBot="1" x14ac:dyDescent="0.3">
      <c r="A464" s="81"/>
      <c r="B464" s="66"/>
      <c r="C464" s="66"/>
      <c r="D464" s="66"/>
      <c r="E464" s="66"/>
      <c r="F464" s="57"/>
      <c r="G464" s="57"/>
      <c r="H464" s="57"/>
      <c r="I464" s="57"/>
      <c r="J464" s="57"/>
      <c r="K464" s="57"/>
      <c r="L464" s="66"/>
      <c r="M464" s="66"/>
      <c r="N464" s="66"/>
      <c r="O464" s="66"/>
      <c r="P464" s="57"/>
      <c r="Q464" s="69"/>
      <c r="R464" s="69"/>
      <c r="S464" s="66"/>
      <c r="T464" s="66"/>
      <c r="U464" s="72"/>
      <c r="V464" s="60"/>
      <c r="W464" s="63"/>
    </row>
    <row r="465" spans="1:23" ht="15" customHeight="1" x14ac:dyDescent="0.25">
      <c r="A465" s="94"/>
      <c r="B465" s="82">
        <f t="shared" ref="B465" si="453">_xlfn.ISOWEEKNUM(A465)</f>
        <v>52</v>
      </c>
      <c r="C465" s="82"/>
      <c r="D465" s="82"/>
      <c r="E465" s="82"/>
      <c r="F465" s="53"/>
      <c r="G465" s="53"/>
      <c r="H465" s="53"/>
      <c r="I465" s="53"/>
      <c r="J465" s="53"/>
      <c r="K465" s="53"/>
      <c r="L465" s="82"/>
      <c r="M465" s="82"/>
      <c r="N465" s="82"/>
      <c r="O465" s="82"/>
      <c r="P465" s="53"/>
      <c r="Q465" s="85"/>
      <c r="R465" s="85"/>
      <c r="S465" s="82"/>
      <c r="T465" s="88"/>
      <c r="U465" s="91">
        <f t="shared" ref="U465" si="454">IF(E465="Journée WE",(T465-S465)/5400,(T465-S465)/3600)</f>
        <v>0</v>
      </c>
      <c r="V465" s="73">
        <f t="shared" ref="V465" si="455">IF(E465="Journée WE",(T465-S465)/(7.5*(720-W465)),(T465-S465)/(7.5*(480-W465)))</f>
        <v>0</v>
      </c>
      <c r="W465" s="76" cm="1">
        <f t="array" ref="W465">SUM(F465:F467,H465:H467,J465:J467,L465:O467*5)</f>
        <v>0</v>
      </c>
    </row>
    <row r="466" spans="1:23" ht="15" customHeight="1" x14ac:dyDescent="0.25">
      <c r="A466" s="95"/>
      <c r="B466" s="83"/>
      <c r="C466" s="83"/>
      <c r="D466" s="83"/>
      <c r="E466" s="83"/>
      <c r="F466" s="54"/>
      <c r="G466" s="54"/>
      <c r="H466" s="26"/>
      <c r="I466" s="26"/>
      <c r="J466" s="26"/>
      <c r="K466" s="26"/>
      <c r="L466" s="83"/>
      <c r="M466" s="83"/>
      <c r="N466" s="83"/>
      <c r="O466" s="83"/>
      <c r="P466" s="26"/>
      <c r="Q466" s="86"/>
      <c r="R466" s="86"/>
      <c r="S466" s="83"/>
      <c r="T466" s="89"/>
      <c r="U466" s="92"/>
      <c r="V466" s="74"/>
      <c r="W466" s="77"/>
    </row>
    <row r="467" spans="1:23" ht="15.75" customHeight="1" thickBot="1" x14ac:dyDescent="0.3">
      <c r="A467" s="96"/>
      <c r="B467" s="84"/>
      <c r="C467" s="84"/>
      <c r="D467" s="84"/>
      <c r="E467" s="84"/>
      <c r="F467" s="55"/>
      <c r="G467" s="55"/>
      <c r="H467" s="55"/>
      <c r="I467" s="55"/>
      <c r="J467" s="55"/>
      <c r="K467" s="55"/>
      <c r="L467" s="84"/>
      <c r="M467" s="84"/>
      <c r="N467" s="84"/>
      <c r="O467" s="84"/>
      <c r="P467" s="55"/>
      <c r="Q467" s="87"/>
      <c r="R467" s="87"/>
      <c r="S467" s="84"/>
      <c r="T467" s="90"/>
      <c r="U467" s="93"/>
      <c r="V467" s="75"/>
      <c r="W467" s="78"/>
    </row>
    <row r="468" spans="1:23" ht="15" customHeight="1" x14ac:dyDescent="0.25">
      <c r="A468" s="79"/>
      <c r="B468" s="64">
        <f t="shared" ref="B468" si="456">_xlfn.ISOWEEKNUM(A468)</f>
        <v>52</v>
      </c>
      <c r="C468" s="64"/>
      <c r="D468" s="64"/>
      <c r="E468" s="64"/>
      <c r="F468" s="56"/>
      <c r="G468" s="56"/>
      <c r="H468" s="56"/>
      <c r="I468" s="56"/>
      <c r="J468" s="56"/>
      <c r="K468" s="56"/>
      <c r="L468" s="64"/>
      <c r="M468" s="64"/>
      <c r="N468" s="64"/>
      <c r="O468" s="64"/>
      <c r="P468" s="56"/>
      <c r="Q468" s="67"/>
      <c r="R468" s="67"/>
      <c r="S468" s="64"/>
      <c r="T468" s="64"/>
      <c r="U468" s="70">
        <f t="shared" ref="U468" si="457">IF(E468="Journée WE",(T468-S468)/5400,(T468-S468)/3600)</f>
        <v>0</v>
      </c>
      <c r="V468" s="58">
        <f t="shared" ref="V468" si="458">IF(E468="Journée WE",(T468-S468)/(7.5*(720-W468)),(T468-S468)/(7.5*(480-W468)))</f>
        <v>0</v>
      </c>
      <c r="W468" s="61" cm="1">
        <f t="array" ref="W468">SUM(F468:F470,H468:H470,J468:J470,L468:O470*5)</f>
        <v>0</v>
      </c>
    </row>
    <row r="469" spans="1:23" ht="15" customHeight="1" x14ac:dyDescent="0.25">
      <c r="A469" s="80"/>
      <c r="B469" s="65"/>
      <c r="C469" s="65"/>
      <c r="D469" s="65"/>
      <c r="E469" s="65"/>
      <c r="F469" s="24"/>
      <c r="G469" s="24"/>
      <c r="H469" s="24"/>
      <c r="I469" s="24"/>
      <c r="J469" s="24"/>
      <c r="K469" s="24"/>
      <c r="L469" s="65"/>
      <c r="M469" s="65"/>
      <c r="N469" s="65"/>
      <c r="O469" s="65"/>
      <c r="P469" s="24"/>
      <c r="Q469" s="68"/>
      <c r="R469" s="68"/>
      <c r="S469" s="65"/>
      <c r="T469" s="65"/>
      <c r="U469" s="71"/>
      <c r="V469" s="59"/>
      <c r="W469" s="62"/>
    </row>
    <row r="470" spans="1:23" ht="15.75" customHeight="1" thickBot="1" x14ac:dyDescent="0.3">
      <c r="A470" s="81"/>
      <c r="B470" s="66"/>
      <c r="C470" s="66"/>
      <c r="D470" s="66"/>
      <c r="E470" s="66"/>
      <c r="F470" s="57"/>
      <c r="G470" s="57"/>
      <c r="H470" s="57"/>
      <c r="I470" s="57"/>
      <c r="J470" s="57"/>
      <c r="K470" s="57"/>
      <c r="L470" s="66"/>
      <c r="M470" s="66"/>
      <c r="N470" s="66"/>
      <c r="O470" s="66"/>
      <c r="P470" s="57"/>
      <c r="Q470" s="69"/>
      <c r="R470" s="69"/>
      <c r="S470" s="66"/>
      <c r="T470" s="66"/>
      <c r="U470" s="72"/>
      <c r="V470" s="60"/>
      <c r="W470" s="63"/>
    </row>
    <row r="471" spans="1:23" ht="15" customHeight="1" x14ac:dyDescent="0.25">
      <c r="A471" s="94"/>
      <c r="B471" s="82">
        <f t="shared" ref="B471" si="459">_xlfn.ISOWEEKNUM(A471)</f>
        <v>52</v>
      </c>
      <c r="C471" s="82"/>
      <c r="D471" s="82"/>
      <c r="E471" s="82"/>
      <c r="F471" s="53"/>
      <c r="G471" s="53"/>
      <c r="H471" s="53"/>
      <c r="I471" s="53"/>
      <c r="J471" s="53"/>
      <c r="K471" s="53"/>
      <c r="L471" s="82"/>
      <c r="M471" s="82"/>
      <c r="N471" s="82"/>
      <c r="O471" s="82"/>
      <c r="P471" s="53"/>
      <c r="Q471" s="85"/>
      <c r="R471" s="85"/>
      <c r="S471" s="82"/>
      <c r="T471" s="88"/>
      <c r="U471" s="91">
        <f t="shared" ref="U471" si="460">IF(E471="Journée WE",(T471-S471)/5400,(T471-S471)/3600)</f>
        <v>0</v>
      </c>
      <c r="V471" s="73">
        <f t="shared" ref="V471" si="461">IF(E471="Journée WE",(T471-S471)/(7.5*(720-W471)),(T471-S471)/(7.5*(480-W471)))</f>
        <v>0</v>
      </c>
      <c r="W471" s="76" cm="1">
        <f t="array" ref="W471">SUM(F471:F473,H471:H473,J471:J473,L471:O473*5)</f>
        <v>0</v>
      </c>
    </row>
    <row r="472" spans="1:23" ht="15" customHeight="1" x14ac:dyDescent="0.25">
      <c r="A472" s="95"/>
      <c r="B472" s="83"/>
      <c r="C472" s="83"/>
      <c r="D472" s="83"/>
      <c r="E472" s="83"/>
      <c r="F472" s="54"/>
      <c r="G472" s="54"/>
      <c r="H472" s="26"/>
      <c r="I472" s="26"/>
      <c r="J472" s="26"/>
      <c r="K472" s="26"/>
      <c r="L472" s="83"/>
      <c r="M472" s="83"/>
      <c r="N472" s="83"/>
      <c r="O472" s="83"/>
      <c r="P472" s="26"/>
      <c r="Q472" s="86"/>
      <c r="R472" s="86"/>
      <c r="S472" s="83"/>
      <c r="T472" s="89"/>
      <c r="U472" s="92"/>
      <c r="V472" s="74"/>
      <c r="W472" s="77"/>
    </row>
    <row r="473" spans="1:23" ht="15.75" customHeight="1" thickBot="1" x14ac:dyDescent="0.3">
      <c r="A473" s="96"/>
      <c r="B473" s="84"/>
      <c r="C473" s="84"/>
      <c r="D473" s="84"/>
      <c r="E473" s="84"/>
      <c r="F473" s="55"/>
      <c r="G473" s="55"/>
      <c r="H473" s="55"/>
      <c r="I473" s="55"/>
      <c r="J473" s="55"/>
      <c r="K473" s="55"/>
      <c r="L473" s="84"/>
      <c r="M473" s="84"/>
      <c r="N473" s="84"/>
      <c r="O473" s="84"/>
      <c r="P473" s="55"/>
      <c r="Q473" s="87"/>
      <c r="R473" s="87"/>
      <c r="S473" s="84"/>
      <c r="T473" s="90"/>
      <c r="U473" s="93"/>
      <c r="V473" s="75"/>
      <c r="W473" s="78"/>
    </row>
    <row r="474" spans="1:23" ht="15" customHeight="1" x14ac:dyDescent="0.25">
      <c r="A474" s="79"/>
      <c r="B474" s="64">
        <f t="shared" ref="B474" si="462">_xlfn.ISOWEEKNUM(A474)</f>
        <v>52</v>
      </c>
      <c r="C474" s="64"/>
      <c r="D474" s="64"/>
      <c r="E474" s="64"/>
      <c r="F474" s="56"/>
      <c r="G474" s="56"/>
      <c r="H474" s="56"/>
      <c r="I474" s="56"/>
      <c r="J474" s="56"/>
      <c r="K474" s="56"/>
      <c r="L474" s="64"/>
      <c r="M474" s="64"/>
      <c r="N474" s="64"/>
      <c r="O474" s="64"/>
      <c r="P474" s="56"/>
      <c r="Q474" s="67"/>
      <c r="R474" s="67"/>
      <c r="S474" s="64"/>
      <c r="T474" s="64"/>
      <c r="U474" s="70">
        <f t="shared" ref="U474" si="463">IF(E474="Journée WE",(T474-S474)/5400,(T474-S474)/3600)</f>
        <v>0</v>
      </c>
      <c r="V474" s="58">
        <f t="shared" ref="V474" si="464">IF(E474="Journée WE",(T474-S474)/(7.5*(720-W474)),(T474-S474)/(7.5*(480-W474)))</f>
        <v>0</v>
      </c>
      <c r="W474" s="61" cm="1">
        <f t="array" ref="W474">SUM(F474:F476,H474:H476,J474:J476,L474:O476*5)</f>
        <v>0</v>
      </c>
    </row>
    <row r="475" spans="1:23" ht="15" customHeight="1" x14ac:dyDescent="0.25">
      <c r="A475" s="80"/>
      <c r="B475" s="65"/>
      <c r="C475" s="65"/>
      <c r="D475" s="65"/>
      <c r="E475" s="65"/>
      <c r="F475" s="24"/>
      <c r="G475" s="24"/>
      <c r="H475" s="24"/>
      <c r="I475" s="24"/>
      <c r="J475" s="24"/>
      <c r="K475" s="24"/>
      <c r="L475" s="65"/>
      <c r="M475" s="65"/>
      <c r="N475" s="65"/>
      <c r="O475" s="65"/>
      <c r="P475" s="24"/>
      <c r="Q475" s="68"/>
      <c r="R475" s="68"/>
      <c r="S475" s="65"/>
      <c r="T475" s="65"/>
      <c r="U475" s="71"/>
      <c r="V475" s="59"/>
      <c r="W475" s="62"/>
    </row>
    <row r="476" spans="1:23" ht="15.75" customHeight="1" thickBot="1" x14ac:dyDescent="0.3">
      <c r="A476" s="81"/>
      <c r="B476" s="66"/>
      <c r="C476" s="66"/>
      <c r="D476" s="66"/>
      <c r="E476" s="66"/>
      <c r="F476" s="57"/>
      <c r="G476" s="57"/>
      <c r="H476" s="57"/>
      <c r="I476" s="57"/>
      <c r="J476" s="57"/>
      <c r="K476" s="57"/>
      <c r="L476" s="66"/>
      <c r="M476" s="66"/>
      <c r="N476" s="66"/>
      <c r="O476" s="66"/>
      <c r="P476" s="57"/>
      <c r="Q476" s="69"/>
      <c r="R476" s="69"/>
      <c r="S476" s="66"/>
      <c r="T476" s="66"/>
      <c r="U476" s="72"/>
      <c r="V476" s="60"/>
      <c r="W476" s="63"/>
    </row>
    <row r="477" spans="1:23" ht="15" customHeight="1" x14ac:dyDescent="0.25">
      <c r="A477" s="94"/>
      <c r="B477" s="82">
        <f t="shared" ref="B477" si="465">_xlfn.ISOWEEKNUM(A477)</f>
        <v>52</v>
      </c>
      <c r="C477" s="82"/>
      <c r="D477" s="82"/>
      <c r="E477" s="82"/>
      <c r="F477" s="53"/>
      <c r="G477" s="53"/>
      <c r="H477" s="53"/>
      <c r="I477" s="53"/>
      <c r="J477" s="53"/>
      <c r="K477" s="53"/>
      <c r="L477" s="82"/>
      <c r="M477" s="82"/>
      <c r="N477" s="82"/>
      <c r="O477" s="82"/>
      <c r="P477" s="53"/>
      <c r="Q477" s="85"/>
      <c r="R477" s="85"/>
      <c r="S477" s="82"/>
      <c r="T477" s="88"/>
      <c r="U477" s="91">
        <f t="shared" ref="U477" si="466">IF(E477="Journée WE",(T477-S477)/5400,(T477-S477)/3600)</f>
        <v>0</v>
      </c>
      <c r="V477" s="73">
        <f t="shared" ref="V477" si="467">IF(E477="Journée WE",(T477-S477)/(7.5*(720-W477)),(T477-S477)/(7.5*(480-W477)))</f>
        <v>0</v>
      </c>
      <c r="W477" s="76" cm="1">
        <f t="array" ref="W477">SUM(F477:F479,H477:H479,J477:J479,L477:O479*5)</f>
        <v>0</v>
      </c>
    </row>
    <row r="478" spans="1:23" ht="15" customHeight="1" x14ac:dyDescent="0.25">
      <c r="A478" s="95"/>
      <c r="B478" s="83"/>
      <c r="C478" s="83"/>
      <c r="D478" s="83"/>
      <c r="E478" s="83"/>
      <c r="F478" s="54"/>
      <c r="G478" s="54"/>
      <c r="H478" s="26"/>
      <c r="I478" s="26"/>
      <c r="J478" s="26"/>
      <c r="K478" s="26"/>
      <c r="L478" s="83"/>
      <c r="M478" s="83"/>
      <c r="N478" s="83"/>
      <c r="O478" s="83"/>
      <c r="P478" s="26"/>
      <c r="Q478" s="86"/>
      <c r="R478" s="86"/>
      <c r="S478" s="83"/>
      <c r="T478" s="89"/>
      <c r="U478" s="92"/>
      <c r="V478" s="74"/>
      <c r="W478" s="77"/>
    </row>
    <row r="479" spans="1:23" ht="15.75" customHeight="1" thickBot="1" x14ac:dyDescent="0.3">
      <c r="A479" s="96"/>
      <c r="B479" s="84"/>
      <c r="C479" s="84"/>
      <c r="D479" s="84"/>
      <c r="E479" s="84"/>
      <c r="F479" s="55"/>
      <c r="G479" s="55"/>
      <c r="H479" s="55"/>
      <c r="I479" s="55"/>
      <c r="J479" s="55"/>
      <c r="K479" s="55"/>
      <c r="L479" s="84"/>
      <c r="M479" s="84"/>
      <c r="N479" s="84"/>
      <c r="O479" s="84"/>
      <c r="P479" s="55"/>
      <c r="Q479" s="87"/>
      <c r="R479" s="87"/>
      <c r="S479" s="84"/>
      <c r="T479" s="90"/>
      <c r="U479" s="93"/>
      <c r="V479" s="75"/>
      <c r="W479" s="78"/>
    </row>
    <row r="480" spans="1:23" ht="15" customHeight="1" x14ac:dyDescent="0.25">
      <c r="A480" s="79"/>
      <c r="B480" s="64">
        <f t="shared" ref="B480" si="468">_xlfn.ISOWEEKNUM(A480)</f>
        <v>52</v>
      </c>
      <c r="C480" s="64"/>
      <c r="D480" s="64"/>
      <c r="E480" s="64"/>
      <c r="F480" s="56"/>
      <c r="G480" s="56"/>
      <c r="H480" s="56"/>
      <c r="I480" s="56"/>
      <c r="J480" s="56"/>
      <c r="K480" s="56"/>
      <c r="L480" s="64"/>
      <c r="M480" s="64"/>
      <c r="N480" s="64"/>
      <c r="O480" s="64"/>
      <c r="P480" s="56"/>
      <c r="Q480" s="67"/>
      <c r="R480" s="67"/>
      <c r="S480" s="64"/>
      <c r="T480" s="64"/>
      <c r="U480" s="70">
        <f t="shared" ref="U480" si="469">IF(E480="Journée WE",(T480-S480)/5400,(T480-S480)/3600)</f>
        <v>0</v>
      </c>
      <c r="V480" s="58">
        <f t="shared" ref="V480" si="470">IF(E480="Journée WE",(T480-S480)/(7.5*(720-W480)),(T480-S480)/(7.5*(480-W480)))</f>
        <v>0</v>
      </c>
      <c r="W480" s="61" cm="1">
        <f t="array" ref="W480">SUM(F480:F482,H480:H482,J480:J482,L480:O482*5)</f>
        <v>0</v>
      </c>
    </row>
    <row r="481" spans="1:23" ht="15" customHeight="1" x14ac:dyDescent="0.25">
      <c r="A481" s="80"/>
      <c r="B481" s="65"/>
      <c r="C481" s="65"/>
      <c r="D481" s="65"/>
      <c r="E481" s="65"/>
      <c r="F481" s="24"/>
      <c r="G481" s="24"/>
      <c r="H481" s="24"/>
      <c r="I481" s="24"/>
      <c r="J481" s="24"/>
      <c r="K481" s="24"/>
      <c r="L481" s="65"/>
      <c r="M481" s="65"/>
      <c r="N481" s="65"/>
      <c r="O481" s="65"/>
      <c r="P481" s="24"/>
      <c r="Q481" s="68"/>
      <c r="R481" s="68"/>
      <c r="S481" s="65"/>
      <c r="T481" s="65"/>
      <c r="U481" s="71"/>
      <c r="V481" s="59"/>
      <c r="W481" s="62"/>
    </row>
    <row r="482" spans="1:23" ht="15.75" customHeight="1" thickBot="1" x14ac:dyDescent="0.3">
      <c r="A482" s="81"/>
      <c r="B482" s="66"/>
      <c r="C482" s="66"/>
      <c r="D482" s="66"/>
      <c r="E482" s="66"/>
      <c r="F482" s="57"/>
      <c r="G482" s="57"/>
      <c r="H482" s="57"/>
      <c r="I482" s="57"/>
      <c r="J482" s="57"/>
      <c r="K482" s="57"/>
      <c r="L482" s="66"/>
      <c r="M482" s="66"/>
      <c r="N482" s="66"/>
      <c r="O482" s="66"/>
      <c r="P482" s="57"/>
      <c r="Q482" s="69"/>
      <c r="R482" s="69"/>
      <c r="S482" s="66"/>
      <c r="T482" s="66"/>
      <c r="U482" s="72"/>
      <c r="V482" s="60"/>
      <c r="W482" s="63"/>
    </row>
    <row r="483" spans="1:23" ht="15" customHeight="1" x14ac:dyDescent="0.25">
      <c r="A483" s="94"/>
      <c r="B483" s="82">
        <f t="shared" ref="B483" si="471">_xlfn.ISOWEEKNUM(A483)</f>
        <v>52</v>
      </c>
      <c r="C483" s="82"/>
      <c r="D483" s="82"/>
      <c r="E483" s="82"/>
      <c r="F483" s="53"/>
      <c r="G483" s="53"/>
      <c r="H483" s="53"/>
      <c r="I483" s="53"/>
      <c r="J483" s="53"/>
      <c r="K483" s="53"/>
      <c r="L483" s="82"/>
      <c r="M483" s="82"/>
      <c r="N483" s="82"/>
      <c r="O483" s="82"/>
      <c r="P483" s="53"/>
      <c r="Q483" s="85"/>
      <c r="R483" s="85"/>
      <c r="S483" s="82"/>
      <c r="T483" s="88"/>
      <c r="U483" s="91">
        <f t="shared" ref="U483" si="472">IF(E483="Journée WE",(T483-S483)/5400,(T483-S483)/3600)</f>
        <v>0</v>
      </c>
      <c r="V483" s="73">
        <f t="shared" ref="V483" si="473">IF(E483="Journée WE",(T483-S483)/(7.5*(720-W483)),(T483-S483)/(7.5*(480-W483)))</f>
        <v>0</v>
      </c>
      <c r="W483" s="76" cm="1">
        <f t="array" ref="W483">SUM(F483:F485,H483:H485,J483:J485,L483:O485*5)</f>
        <v>0</v>
      </c>
    </row>
    <row r="484" spans="1:23" ht="15" customHeight="1" x14ac:dyDescent="0.25">
      <c r="A484" s="95"/>
      <c r="B484" s="83"/>
      <c r="C484" s="83"/>
      <c r="D484" s="83"/>
      <c r="E484" s="83"/>
      <c r="F484" s="54"/>
      <c r="G484" s="54"/>
      <c r="H484" s="26"/>
      <c r="I484" s="26"/>
      <c r="J484" s="26"/>
      <c r="K484" s="26"/>
      <c r="L484" s="83"/>
      <c r="M484" s="83"/>
      <c r="N484" s="83"/>
      <c r="O484" s="83"/>
      <c r="P484" s="26"/>
      <c r="Q484" s="86"/>
      <c r="R484" s="86"/>
      <c r="S484" s="83"/>
      <c r="T484" s="89"/>
      <c r="U484" s="92"/>
      <c r="V484" s="74"/>
      <c r="W484" s="77"/>
    </row>
    <row r="485" spans="1:23" ht="15.75" customHeight="1" thickBot="1" x14ac:dyDescent="0.3">
      <c r="A485" s="96"/>
      <c r="B485" s="84"/>
      <c r="C485" s="84"/>
      <c r="D485" s="84"/>
      <c r="E485" s="84"/>
      <c r="F485" s="55"/>
      <c r="G485" s="55"/>
      <c r="H485" s="55"/>
      <c r="I485" s="55"/>
      <c r="J485" s="55"/>
      <c r="K485" s="55"/>
      <c r="L485" s="84"/>
      <c r="M485" s="84"/>
      <c r="N485" s="84"/>
      <c r="O485" s="84"/>
      <c r="P485" s="55"/>
      <c r="Q485" s="87"/>
      <c r="R485" s="87"/>
      <c r="S485" s="84"/>
      <c r="T485" s="90"/>
      <c r="U485" s="93"/>
      <c r="V485" s="75"/>
      <c r="W485" s="78"/>
    </row>
    <row r="486" spans="1:23" ht="15" customHeight="1" x14ac:dyDescent="0.25">
      <c r="A486" s="79"/>
      <c r="B486" s="64">
        <f t="shared" ref="B486" si="474">_xlfn.ISOWEEKNUM(A486)</f>
        <v>52</v>
      </c>
      <c r="C486" s="64"/>
      <c r="D486" s="64"/>
      <c r="E486" s="64"/>
      <c r="F486" s="56"/>
      <c r="G486" s="56"/>
      <c r="H486" s="56"/>
      <c r="I486" s="56"/>
      <c r="J486" s="56"/>
      <c r="K486" s="56"/>
      <c r="L486" s="64"/>
      <c r="M486" s="64"/>
      <c r="N486" s="64"/>
      <c r="O486" s="64"/>
      <c r="P486" s="56"/>
      <c r="Q486" s="67"/>
      <c r="R486" s="67"/>
      <c r="S486" s="64"/>
      <c r="T486" s="64"/>
      <c r="U486" s="70">
        <f t="shared" ref="U486" si="475">IF(E486="Journée WE",(T486-S486)/5400,(T486-S486)/3600)</f>
        <v>0</v>
      </c>
      <c r="V486" s="58">
        <f t="shared" ref="V486" si="476">IF(E486="Journée WE",(T486-S486)/(7.5*(720-W486)),(T486-S486)/(7.5*(480-W486)))</f>
        <v>0</v>
      </c>
      <c r="W486" s="61" cm="1">
        <f t="array" ref="W486">SUM(F486:F488,H486:H488,J486:J488,L486:O488*5)</f>
        <v>0</v>
      </c>
    </row>
    <row r="487" spans="1:23" ht="15" customHeight="1" x14ac:dyDescent="0.25">
      <c r="A487" s="80"/>
      <c r="B487" s="65"/>
      <c r="C487" s="65"/>
      <c r="D487" s="65"/>
      <c r="E487" s="65"/>
      <c r="F487" s="24"/>
      <c r="G487" s="24"/>
      <c r="H487" s="24"/>
      <c r="I487" s="24"/>
      <c r="J487" s="24"/>
      <c r="K487" s="24"/>
      <c r="L487" s="65"/>
      <c r="M487" s="65"/>
      <c r="N487" s="65"/>
      <c r="O487" s="65"/>
      <c r="P487" s="24"/>
      <c r="Q487" s="68"/>
      <c r="R487" s="68"/>
      <c r="S487" s="65"/>
      <c r="T487" s="65"/>
      <c r="U487" s="71"/>
      <c r="V487" s="59"/>
      <c r="W487" s="62"/>
    </row>
    <row r="488" spans="1:23" ht="15.75" customHeight="1" thickBot="1" x14ac:dyDescent="0.3">
      <c r="A488" s="81"/>
      <c r="B488" s="66"/>
      <c r="C488" s="66"/>
      <c r="D488" s="66"/>
      <c r="E488" s="66"/>
      <c r="F488" s="57"/>
      <c r="G488" s="57"/>
      <c r="H488" s="57"/>
      <c r="I488" s="57"/>
      <c r="J488" s="57"/>
      <c r="K488" s="57"/>
      <c r="L488" s="66"/>
      <c r="M488" s="66"/>
      <c r="N488" s="66"/>
      <c r="O488" s="66"/>
      <c r="P488" s="57"/>
      <c r="Q488" s="69"/>
      <c r="R488" s="69"/>
      <c r="S488" s="66"/>
      <c r="T488" s="66"/>
      <c r="U488" s="72"/>
      <c r="V488" s="60"/>
      <c r="W488" s="63"/>
    </row>
    <row r="489" spans="1:23" ht="15" customHeight="1" x14ac:dyDescent="0.25">
      <c r="A489" s="94"/>
      <c r="B489" s="82">
        <f t="shared" ref="B489" si="477">_xlfn.ISOWEEKNUM(A489)</f>
        <v>52</v>
      </c>
      <c r="C489" s="82"/>
      <c r="D489" s="82"/>
      <c r="E489" s="82"/>
      <c r="F489" s="53"/>
      <c r="G489" s="53"/>
      <c r="H489" s="53"/>
      <c r="I489" s="53"/>
      <c r="J489" s="53"/>
      <c r="K489" s="53"/>
      <c r="L489" s="82"/>
      <c r="M489" s="82"/>
      <c r="N489" s="82"/>
      <c r="O489" s="82"/>
      <c r="P489" s="53"/>
      <c r="Q489" s="85"/>
      <c r="R489" s="85"/>
      <c r="S489" s="82"/>
      <c r="T489" s="88"/>
      <c r="U489" s="91">
        <f t="shared" ref="U489" si="478">IF(E489="Journée WE",(T489-S489)/5400,(T489-S489)/3600)</f>
        <v>0</v>
      </c>
      <c r="V489" s="73">
        <f t="shared" ref="V489" si="479">IF(E489="Journée WE",(T489-S489)/(7.5*(720-W489)),(T489-S489)/(7.5*(480-W489)))</f>
        <v>0</v>
      </c>
      <c r="W489" s="76" cm="1">
        <f t="array" ref="W489">SUM(F489:F491,H489:H491,J489:J491,L489:O491*5)</f>
        <v>0</v>
      </c>
    </row>
    <row r="490" spans="1:23" ht="15" customHeight="1" x14ac:dyDescent="0.25">
      <c r="A490" s="95"/>
      <c r="B490" s="83"/>
      <c r="C490" s="83"/>
      <c r="D490" s="83"/>
      <c r="E490" s="83"/>
      <c r="F490" s="54"/>
      <c r="G490" s="54"/>
      <c r="H490" s="26"/>
      <c r="I490" s="26"/>
      <c r="J490" s="26"/>
      <c r="K490" s="26"/>
      <c r="L490" s="83"/>
      <c r="M490" s="83"/>
      <c r="N490" s="83"/>
      <c r="O490" s="83"/>
      <c r="P490" s="26"/>
      <c r="Q490" s="86"/>
      <c r="R490" s="86"/>
      <c r="S490" s="83"/>
      <c r="T490" s="89"/>
      <c r="U490" s="92"/>
      <c r="V490" s="74"/>
      <c r="W490" s="77"/>
    </row>
    <row r="491" spans="1:23" ht="15.75" customHeight="1" thickBot="1" x14ac:dyDescent="0.3">
      <c r="A491" s="96"/>
      <c r="B491" s="84"/>
      <c r="C491" s="84"/>
      <c r="D491" s="84"/>
      <c r="E491" s="84"/>
      <c r="F491" s="55"/>
      <c r="G491" s="55"/>
      <c r="H491" s="55"/>
      <c r="I491" s="55"/>
      <c r="J491" s="55"/>
      <c r="K491" s="55"/>
      <c r="L491" s="84"/>
      <c r="M491" s="84"/>
      <c r="N491" s="84"/>
      <c r="O491" s="84"/>
      <c r="P491" s="55"/>
      <c r="Q491" s="87"/>
      <c r="R491" s="87"/>
      <c r="S491" s="84"/>
      <c r="T491" s="90"/>
      <c r="U491" s="93"/>
      <c r="V491" s="75"/>
      <c r="W491" s="78"/>
    </row>
    <row r="492" spans="1:23" ht="15" customHeight="1" x14ac:dyDescent="0.25">
      <c r="A492" s="79"/>
      <c r="B492" s="64">
        <f t="shared" ref="B492" si="480">_xlfn.ISOWEEKNUM(A492)</f>
        <v>52</v>
      </c>
      <c r="C492" s="64"/>
      <c r="D492" s="64"/>
      <c r="E492" s="64"/>
      <c r="F492" s="56"/>
      <c r="G492" s="56"/>
      <c r="H492" s="56"/>
      <c r="I492" s="56"/>
      <c r="J492" s="56"/>
      <c r="K492" s="56"/>
      <c r="L492" s="64"/>
      <c r="M492" s="64"/>
      <c r="N492" s="64"/>
      <c r="O492" s="64"/>
      <c r="P492" s="56"/>
      <c r="Q492" s="67"/>
      <c r="R492" s="67"/>
      <c r="S492" s="64"/>
      <c r="T492" s="64"/>
      <c r="U492" s="70">
        <f t="shared" ref="U492" si="481">IF(E492="Journée WE",(T492-S492)/5400,(T492-S492)/3600)</f>
        <v>0</v>
      </c>
      <c r="V492" s="58">
        <f t="shared" ref="V492" si="482">IF(E492="Journée WE",(T492-S492)/(7.5*(720-W492)),(T492-S492)/(7.5*(480-W492)))</f>
        <v>0</v>
      </c>
      <c r="W492" s="61" cm="1">
        <f t="array" ref="W492">SUM(F492:F494,H492:H494,J492:J494,L492:O494*5)</f>
        <v>0</v>
      </c>
    </row>
    <row r="493" spans="1:23" ht="15" customHeight="1" x14ac:dyDescent="0.25">
      <c r="A493" s="80"/>
      <c r="B493" s="65"/>
      <c r="C493" s="65"/>
      <c r="D493" s="65"/>
      <c r="E493" s="65"/>
      <c r="F493" s="24"/>
      <c r="G493" s="24"/>
      <c r="H493" s="24"/>
      <c r="I493" s="24"/>
      <c r="J493" s="24"/>
      <c r="K493" s="24"/>
      <c r="L493" s="65"/>
      <c r="M493" s="65"/>
      <c r="N493" s="65"/>
      <c r="O493" s="65"/>
      <c r="P493" s="24"/>
      <c r="Q493" s="68"/>
      <c r="R493" s="68"/>
      <c r="S493" s="65"/>
      <c r="T493" s="65"/>
      <c r="U493" s="71"/>
      <c r="V493" s="59"/>
      <c r="W493" s="62"/>
    </row>
    <row r="494" spans="1:23" ht="15.75" customHeight="1" thickBot="1" x14ac:dyDescent="0.3">
      <c r="A494" s="81"/>
      <c r="B494" s="66"/>
      <c r="C494" s="66"/>
      <c r="D494" s="66"/>
      <c r="E494" s="66"/>
      <c r="F494" s="57"/>
      <c r="G494" s="57"/>
      <c r="H494" s="57"/>
      <c r="I494" s="57"/>
      <c r="J494" s="57"/>
      <c r="K494" s="57"/>
      <c r="L494" s="66"/>
      <c r="M494" s="66"/>
      <c r="N494" s="66"/>
      <c r="O494" s="66"/>
      <c r="P494" s="57"/>
      <c r="Q494" s="69"/>
      <c r="R494" s="69"/>
      <c r="S494" s="66"/>
      <c r="T494" s="66"/>
      <c r="U494" s="72"/>
      <c r="V494" s="60"/>
      <c r="W494" s="63"/>
    </row>
    <row r="495" spans="1:23" ht="15" customHeight="1" x14ac:dyDescent="0.25">
      <c r="A495" s="94"/>
      <c r="B495" s="82">
        <f t="shared" ref="B495" si="483">_xlfn.ISOWEEKNUM(A495)</f>
        <v>52</v>
      </c>
      <c r="C495" s="82"/>
      <c r="D495" s="82"/>
      <c r="E495" s="82"/>
      <c r="F495" s="53"/>
      <c r="G495" s="53"/>
      <c r="H495" s="53"/>
      <c r="I495" s="53"/>
      <c r="J495" s="53"/>
      <c r="K495" s="53"/>
      <c r="L495" s="82"/>
      <c r="M495" s="82"/>
      <c r="N495" s="82"/>
      <c r="O495" s="82"/>
      <c r="P495" s="53"/>
      <c r="Q495" s="85"/>
      <c r="R495" s="85"/>
      <c r="S495" s="82"/>
      <c r="T495" s="88"/>
      <c r="U495" s="91">
        <f t="shared" ref="U495" si="484">IF(E495="Journée WE",(T495-S495)/5400,(T495-S495)/3600)</f>
        <v>0</v>
      </c>
      <c r="V495" s="73">
        <f t="shared" ref="V495" si="485">IF(E495="Journée WE",(T495-S495)/(7.5*(720-W495)),(T495-S495)/(7.5*(480-W495)))</f>
        <v>0</v>
      </c>
      <c r="W495" s="76" cm="1">
        <f t="array" ref="W495">SUM(F495:F497,H495:H497,J495:J497,L495:O497*5)</f>
        <v>0</v>
      </c>
    </row>
    <row r="496" spans="1:23" ht="15" customHeight="1" x14ac:dyDescent="0.25">
      <c r="A496" s="95"/>
      <c r="B496" s="83"/>
      <c r="C496" s="83"/>
      <c r="D496" s="83"/>
      <c r="E496" s="83"/>
      <c r="F496" s="54"/>
      <c r="G496" s="54"/>
      <c r="H496" s="26"/>
      <c r="I496" s="26"/>
      <c r="J496" s="26"/>
      <c r="K496" s="26"/>
      <c r="L496" s="83"/>
      <c r="M496" s="83"/>
      <c r="N496" s="83"/>
      <c r="O496" s="83"/>
      <c r="P496" s="26"/>
      <c r="Q496" s="86"/>
      <c r="R496" s="86"/>
      <c r="S496" s="83"/>
      <c r="T496" s="89"/>
      <c r="U496" s="92"/>
      <c r="V496" s="74"/>
      <c r="W496" s="77"/>
    </row>
    <row r="497" spans="1:23" ht="15.75" customHeight="1" thickBot="1" x14ac:dyDescent="0.3">
      <c r="A497" s="96"/>
      <c r="B497" s="84"/>
      <c r="C497" s="84"/>
      <c r="D497" s="84"/>
      <c r="E497" s="84"/>
      <c r="F497" s="55"/>
      <c r="G497" s="55"/>
      <c r="H497" s="55"/>
      <c r="I497" s="55"/>
      <c r="J497" s="55"/>
      <c r="K497" s="55"/>
      <c r="L497" s="84"/>
      <c r="M497" s="84"/>
      <c r="N497" s="84"/>
      <c r="O497" s="84"/>
      <c r="P497" s="55"/>
      <c r="Q497" s="87"/>
      <c r="R497" s="87"/>
      <c r="S497" s="84"/>
      <c r="T497" s="90"/>
      <c r="U497" s="93"/>
      <c r="V497" s="75"/>
      <c r="W497" s="78"/>
    </row>
    <row r="498" spans="1:23" ht="15" customHeight="1" x14ac:dyDescent="0.25">
      <c r="A498" s="79"/>
      <c r="B498" s="64">
        <f t="shared" ref="B498" si="486">_xlfn.ISOWEEKNUM(A498)</f>
        <v>52</v>
      </c>
      <c r="C498" s="64"/>
      <c r="D498" s="64"/>
      <c r="E498" s="64"/>
      <c r="F498" s="56"/>
      <c r="G498" s="56"/>
      <c r="H498" s="56"/>
      <c r="I498" s="56"/>
      <c r="J498" s="56"/>
      <c r="K498" s="56"/>
      <c r="L498" s="64"/>
      <c r="M498" s="64"/>
      <c r="N498" s="64"/>
      <c r="O498" s="64"/>
      <c r="P498" s="56"/>
      <c r="Q498" s="67"/>
      <c r="R498" s="67"/>
      <c r="S498" s="64"/>
      <c r="T498" s="64"/>
      <c r="U498" s="70">
        <f t="shared" ref="U498" si="487">IF(E498="Journée WE",(T498-S498)/5400,(T498-S498)/3600)</f>
        <v>0</v>
      </c>
      <c r="V498" s="58">
        <f t="shared" ref="V498" si="488">IF(E498="Journée WE",(T498-S498)/(7.5*(720-W498)),(T498-S498)/(7.5*(480-W498)))</f>
        <v>0</v>
      </c>
      <c r="W498" s="61" cm="1">
        <f t="array" ref="W498">SUM(F498:F500,H498:H500,J498:J500,L498:O500*5)</f>
        <v>0</v>
      </c>
    </row>
    <row r="499" spans="1:23" ht="15" customHeight="1" x14ac:dyDescent="0.25">
      <c r="A499" s="80"/>
      <c r="B499" s="65"/>
      <c r="C499" s="65"/>
      <c r="D499" s="65"/>
      <c r="E499" s="65"/>
      <c r="F499" s="24"/>
      <c r="G499" s="24"/>
      <c r="H499" s="24"/>
      <c r="I499" s="24"/>
      <c r="J499" s="24"/>
      <c r="K499" s="24"/>
      <c r="L499" s="65"/>
      <c r="M499" s="65"/>
      <c r="N499" s="65"/>
      <c r="O499" s="65"/>
      <c r="P499" s="24"/>
      <c r="Q499" s="68"/>
      <c r="R499" s="68"/>
      <c r="S499" s="65"/>
      <c r="T499" s="65"/>
      <c r="U499" s="71"/>
      <c r="V499" s="59"/>
      <c r="W499" s="62"/>
    </row>
    <row r="500" spans="1:23" ht="15.75" customHeight="1" thickBot="1" x14ac:dyDescent="0.3">
      <c r="A500" s="81"/>
      <c r="B500" s="66"/>
      <c r="C500" s="66"/>
      <c r="D500" s="66"/>
      <c r="E500" s="66"/>
      <c r="F500" s="57"/>
      <c r="G500" s="57"/>
      <c r="H500" s="57"/>
      <c r="I500" s="57"/>
      <c r="J500" s="57"/>
      <c r="K500" s="57"/>
      <c r="L500" s="66"/>
      <c r="M500" s="66"/>
      <c r="N500" s="66"/>
      <c r="O500" s="66"/>
      <c r="P500" s="57"/>
      <c r="Q500" s="69"/>
      <c r="R500" s="69"/>
      <c r="S500" s="66"/>
      <c r="T500" s="66"/>
      <c r="U500" s="72"/>
      <c r="V500" s="60"/>
      <c r="W500" s="63"/>
    </row>
    <row r="501" spans="1:23" ht="15" customHeight="1" x14ac:dyDescent="0.25">
      <c r="A501" s="94"/>
      <c r="B501" s="82">
        <f t="shared" ref="B501" si="489">_xlfn.ISOWEEKNUM(A501)</f>
        <v>52</v>
      </c>
      <c r="C501" s="82"/>
      <c r="D501" s="82"/>
      <c r="E501" s="82"/>
      <c r="F501" s="53"/>
      <c r="G501" s="53"/>
      <c r="H501" s="53"/>
      <c r="I501" s="53"/>
      <c r="J501" s="53"/>
      <c r="K501" s="53"/>
      <c r="L501" s="82"/>
      <c r="M501" s="82"/>
      <c r="N501" s="82"/>
      <c r="O501" s="82"/>
      <c r="P501" s="53"/>
      <c r="Q501" s="85"/>
      <c r="R501" s="85"/>
      <c r="S501" s="82"/>
      <c r="T501" s="88"/>
      <c r="U501" s="91">
        <f t="shared" ref="U501" si="490">IF(E501="Journée WE",(T501-S501)/5400,(T501-S501)/3600)</f>
        <v>0</v>
      </c>
      <c r="V501" s="73">
        <f t="shared" ref="V501" si="491">IF(E501="Journée WE",(T501-S501)/(7.5*(720-W501)),(T501-S501)/(7.5*(480-W501)))</f>
        <v>0</v>
      </c>
      <c r="W501" s="76" cm="1">
        <f t="array" ref="W501">SUM(F501:F503,H501:H503,J501:J503,L501:O503*5)</f>
        <v>0</v>
      </c>
    </row>
    <row r="502" spans="1:23" ht="15" customHeight="1" x14ac:dyDescent="0.25">
      <c r="A502" s="95"/>
      <c r="B502" s="83"/>
      <c r="C502" s="83"/>
      <c r="D502" s="83"/>
      <c r="E502" s="83"/>
      <c r="F502" s="54"/>
      <c r="G502" s="54"/>
      <c r="H502" s="26"/>
      <c r="I502" s="26"/>
      <c r="J502" s="26"/>
      <c r="K502" s="26"/>
      <c r="L502" s="83"/>
      <c r="M502" s="83"/>
      <c r="N502" s="83"/>
      <c r="O502" s="83"/>
      <c r="P502" s="26"/>
      <c r="Q502" s="86"/>
      <c r="R502" s="86"/>
      <c r="S502" s="83"/>
      <c r="T502" s="89"/>
      <c r="U502" s="92"/>
      <c r="V502" s="74"/>
      <c r="W502" s="77"/>
    </row>
    <row r="503" spans="1:23" ht="15.75" customHeight="1" thickBot="1" x14ac:dyDescent="0.3">
      <c r="A503" s="96"/>
      <c r="B503" s="84"/>
      <c r="C503" s="84"/>
      <c r="D503" s="84"/>
      <c r="E503" s="84"/>
      <c r="F503" s="55"/>
      <c r="G503" s="55"/>
      <c r="H503" s="55"/>
      <c r="I503" s="55"/>
      <c r="J503" s="55"/>
      <c r="K503" s="55"/>
      <c r="L503" s="84"/>
      <c r="M503" s="84"/>
      <c r="N503" s="84"/>
      <c r="O503" s="84"/>
      <c r="P503" s="55"/>
      <c r="Q503" s="87"/>
      <c r="R503" s="87"/>
      <c r="S503" s="84"/>
      <c r="T503" s="90"/>
      <c r="U503" s="93"/>
      <c r="V503" s="75"/>
      <c r="W503" s="78"/>
    </row>
    <row r="504" spans="1:23" ht="15" customHeight="1" x14ac:dyDescent="0.25">
      <c r="A504" s="79"/>
      <c r="B504" s="64">
        <f t="shared" ref="B504" si="492">_xlfn.ISOWEEKNUM(A504)</f>
        <v>52</v>
      </c>
      <c r="C504" s="64"/>
      <c r="D504" s="64"/>
      <c r="E504" s="64"/>
      <c r="F504" s="56"/>
      <c r="G504" s="56"/>
      <c r="H504" s="56"/>
      <c r="I504" s="56"/>
      <c r="J504" s="56"/>
      <c r="K504" s="56"/>
      <c r="L504" s="64"/>
      <c r="M504" s="64"/>
      <c r="N504" s="64"/>
      <c r="O504" s="64"/>
      <c r="P504" s="56"/>
      <c r="Q504" s="67"/>
      <c r="R504" s="67"/>
      <c r="S504" s="64"/>
      <c r="T504" s="64"/>
      <c r="U504" s="70">
        <f t="shared" ref="U504" si="493">IF(E504="Journée WE",(T504-S504)/5400,(T504-S504)/3600)</f>
        <v>0</v>
      </c>
      <c r="V504" s="58">
        <f t="shared" ref="V504" si="494">IF(E504="Journée WE",(T504-S504)/(7.5*(720-W504)),(T504-S504)/(7.5*(480-W504)))</f>
        <v>0</v>
      </c>
      <c r="W504" s="61" cm="1">
        <f t="array" ref="W504">SUM(F504:F506,H504:H506,J504:J506,L504:O506*5)</f>
        <v>0</v>
      </c>
    </row>
    <row r="505" spans="1:23" ht="15" customHeight="1" x14ac:dyDescent="0.25">
      <c r="A505" s="80"/>
      <c r="B505" s="65"/>
      <c r="C505" s="65"/>
      <c r="D505" s="65"/>
      <c r="E505" s="65"/>
      <c r="F505" s="24"/>
      <c r="G505" s="24"/>
      <c r="H505" s="24"/>
      <c r="I505" s="24"/>
      <c r="J505" s="24"/>
      <c r="K505" s="24"/>
      <c r="L505" s="65"/>
      <c r="M505" s="65"/>
      <c r="N505" s="65"/>
      <c r="O505" s="65"/>
      <c r="P505" s="24"/>
      <c r="Q505" s="68"/>
      <c r="R505" s="68"/>
      <c r="S505" s="65"/>
      <c r="T505" s="65"/>
      <c r="U505" s="71"/>
      <c r="V505" s="59"/>
      <c r="W505" s="62"/>
    </row>
    <row r="506" spans="1:23" ht="15.75" customHeight="1" thickBot="1" x14ac:dyDescent="0.3">
      <c r="A506" s="81"/>
      <c r="B506" s="66"/>
      <c r="C506" s="66"/>
      <c r="D506" s="66"/>
      <c r="E506" s="66"/>
      <c r="F506" s="57"/>
      <c r="G506" s="57"/>
      <c r="H506" s="57"/>
      <c r="I506" s="57"/>
      <c r="J506" s="57"/>
      <c r="K506" s="57"/>
      <c r="L506" s="66"/>
      <c r="M506" s="66"/>
      <c r="N506" s="66"/>
      <c r="O506" s="66"/>
      <c r="P506" s="57"/>
      <c r="Q506" s="69"/>
      <c r="R506" s="69"/>
      <c r="S506" s="66"/>
      <c r="T506" s="66"/>
      <c r="U506" s="72"/>
      <c r="V506" s="60"/>
      <c r="W506" s="63"/>
    </row>
    <row r="507" spans="1:23" ht="15" customHeight="1" x14ac:dyDescent="0.25">
      <c r="A507" s="94"/>
      <c r="B507" s="82">
        <f t="shared" ref="B507" si="495">_xlfn.ISOWEEKNUM(A507)</f>
        <v>52</v>
      </c>
      <c r="C507" s="82"/>
      <c r="D507" s="82"/>
      <c r="E507" s="82"/>
      <c r="F507" s="53"/>
      <c r="G507" s="53"/>
      <c r="H507" s="53"/>
      <c r="I507" s="53"/>
      <c r="J507" s="53"/>
      <c r="K507" s="53"/>
      <c r="L507" s="82"/>
      <c r="M507" s="82"/>
      <c r="N507" s="82"/>
      <c r="O507" s="82"/>
      <c r="P507" s="53"/>
      <c r="Q507" s="85"/>
      <c r="R507" s="85"/>
      <c r="S507" s="82"/>
      <c r="T507" s="88"/>
      <c r="U507" s="91">
        <f t="shared" ref="U507" si="496">IF(E507="Journée WE",(T507-S507)/5400,(T507-S507)/3600)</f>
        <v>0</v>
      </c>
      <c r="V507" s="73">
        <f t="shared" ref="V507" si="497">IF(E507="Journée WE",(T507-S507)/(7.5*(720-W507)),(T507-S507)/(7.5*(480-W507)))</f>
        <v>0</v>
      </c>
      <c r="W507" s="76" cm="1">
        <f t="array" ref="W507">SUM(F507:F509,H507:H509,J507:J509,L507:O509*5)</f>
        <v>0</v>
      </c>
    </row>
    <row r="508" spans="1:23" ht="15" customHeight="1" x14ac:dyDescent="0.25">
      <c r="A508" s="95"/>
      <c r="B508" s="83"/>
      <c r="C508" s="83"/>
      <c r="D508" s="83"/>
      <c r="E508" s="83"/>
      <c r="F508" s="54"/>
      <c r="G508" s="54"/>
      <c r="H508" s="26"/>
      <c r="I508" s="26"/>
      <c r="J508" s="26"/>
      <c r="K508" s="26"/>
      <c r="L508" s="83"/>
      <c r="M508" s="83"/>
      <c r="N508" s="83"/>
      <c r="O508" s="83"/>
      <c r="P508" s="26"/>
      <c r="Q508" s="86"/>
      <c r="R508" s="86"/>
      <c r="S508" s="83"/>
      <c r="T508" s="89"/>
      <c r="U508" s="92"/>
      <c r="V508" s="74"/>
      <c r="W508" s="77"/>
    </row>
    <row r="509" spans="1:23" ht="15.75" customHeight="1" thickBot="1" x14ac:dyDescent="0.3">
      <c r="A509" s="96"/>
      <c r="B509" s="84"/>
      <c r="C509" s="84"/>
      <c r="D509" s="84"/>
      <c r="E509" s="84"/>
      <c r="F509" s="55"/>
      <c r="G509" s="55"/>
      <c r="H509" s="55"/>
      <c r="I509" s="55"/>
      <c r="J509" s="55"/>
      <c r="K509" s="55"/>
      <c r="L509" s="84"/>
      <c r="M509" s="84"/>
      <c r="N509" s="84"/>
      <c r="O509" s="84"/>
      <c r="P509" s="55"/>
      <c r="Q509" s="87"/>
      <c r="R509" s="87"/>
      <c r="S509" s="84"/>
      <c r="T509" s="90"/>
      <c r="U509" s="93"/>
      <c r="V509" s="75"/>
      <c r="W509" s="78"/>
    </row>
    <row r="510" spans="1:23" ht="15" customHeight="1" x14ac:dyDescent="0.25">
      <c r="A510" s="79"/>
      <c r="B510" s="64">
        <f t="shared" ref="B510" si="498">_xlfn.ISOWEEKNUM(A510)</f>
        <v>52</v>
      </c>
      <c r="C510" s="64"/>
      <c r="D510" s="64"/>
      <c r="E510" s="64"/>
      <c r="F510" s="56"/>
      <c r="G510" s="56"/>
      <c r="H510" s="56"/>
      <c r="I510" s="56"/>
      <c r="J510" s="56"/>
      <c r="K510" s="56"/>
      <c r="L510" s="64"/>
      <c r="M510" s="64"/>
      <c r="N510" s="64"/>
      <c r="O510" s="64"/>
      <c r="P510" s="56"/>
      <c r="Q510" s="67"/>
      <c r="R510" s="67"/>
      <c r="S510" s="64"/>
      <c r="T510" s="64"/>
      <c r="U510" s="70">
        <f t="shared" ref="U510" si="499">IF(E510="Journée WE",(T510-S510)/5400,(T510-S510)/3600)</f>
        <v>0</v>
      </c>
      <c r="V510" s="58">
        <f t="shared" ref="V510" si="500">IF(E510="Journée WE",(T510-S510)/(7.5*(720-W510)),(T510-S510)/(7.5*(480-W510)))</f>
        <v>0</v>
      </c>
      <c r="W510" s="61" cm="1">
        <f t="array" ref="W510">SUM(F510:F512,H510:H512,J510:J512,L510:O512*5)</f>
        <v>0</v>
      </c>
    </row>
    <row r="511" spans="1:23" ht="15" customHeight="1" x14ac:dyDescent="0.25">
      <c r="A511" s="80"/>
      <c r="B511" s="65"/>
      <c r="C511" s="65"/>
      <c r="D511" s="65"/>
      <c r="E511" s="65"/>
      <c r="F511" s="24"/>
      <c r="G511" s="24"/>
      <c r="H511" s="24"/>
      <c r="I511" s="24"/>
      <c r="J511" s="24"/>
      <c r="K511" s="24"/>
      <c r="L511" s="65"/>
      <c r="M511" s="65"/>
      <c r="N511" s="65"/>
      <c r="O511" s="65"/>
      <c r="P511" s="24"/>
      <c r="Q511" s="68"/>
      <c r="R511" s="68"/>
      <c r="S511" s="65"/>
      <c r="T511" s="65"/>
      <c r="U511" s="71"/>
      <c r="V511" s="59"/>
      <c r="W511" s="62"/>
    </row>
    <row r="512" spans="1:23" ht="15.75" customHeight="1" thickBot="1" x14ac:dyDescent="0.3">
      <c r="A512" s="81"/>
      <c r="B512" s="66"/>
      <c r="C512" s="66"/>
      <c r="D512" s="66"/>
      <c r="E512" s="66"/>
      <c r="F512" s="57"/>
      <c r="G512" s="57"/>
      <c r="H512" s="57"/>
      <c r="I512" s="57"/>
      <c r="J512" s="57"/>
      <c r="K512" s="57"/>
      <c r="L512" s="66"/>
      <c r="M512" s="66"/>
      <c r="N512" s="66"/>
      <c r="O512" s="66"/>
      <c r="P512" s="57"/>
      <c r="Q512" s="69"/>
      <c r="R512" s="69"/>
      <c r="S512" s="66"/>
      <c r="T512" s="66"/>
      <c r="U512" s="72"/>
      <c r="V512" s="60"/>
      <c r="W512" s="63"/>
    </row>
    <row r="513" spans="1:23" ht="15" customHeight="1" x14ac:dyDescent="0.25">
      <c r="A513" s="94"/>
      <c r="B513" s="82">
        <f t="shared" ref="B513" si="501">_xlfn.ISOWEEKNUM(A513)</f>
        <v>52</v>
      </c>
      <c r="C513" s="82"/>
      <c r="D513" s="82"/>
      <c r="E513" s="82"/>
      <c r="F513" s="53"/>
      <c r="G513" s="53"/>
      <c r="H513" s="53"/>
      <c r="I513" s="53"/>
      <c r="J513" s="53"/>
      <c r="K513" s="53"/>
      <c r="L513" s="82"/>
      <c r="M513" s="82"/>
      <c r="N513" s="82"/>
      <c r="O513" s="82"/>
      <c r="P513" s="53"/>
      <c r="Q513" s="85"/>
      <c r="R513" s="85"/>
      <c r="S513" s="82"/>
      <c r="T513" s="88"/>
      <c r="U513" s="91">
        <f t="shared" ref="U513" si="502">IF(E513="Journée WE",(T513-S513)/5400,(T513-S513)/3600)</f>
        <v>0</v>
      </c>
      <c r="V513" s="73">
        <f t="shared" ref="V513" si="503">IF(E513="Journée WE",(T513-S513)/(7.5*(720-W513)),(T513-S513)/(7.5*(480-W513)))</f>
        <v>0</v>
      </c>
      <c r="W513" s="76" cm="1">
        <f t="array" ref="W513">SUM(F513:F515,H513:H515,J513:J515,L513:O515*5)</f>
        <v>0</v>
      </c>
    </row>
    <row r="514" spans="1:23" ht="15" customHeight="1" x14ac:dyDescent="0.25">
      <c r="A514" s="95"/>
      <c r="B514" s="83"/>
      <c r="C514" s="83"/>
      <c r="D514" s="83"/>
      <c r="E514" s="83"/>
      <c r="F514" s="54"/>
      <c r="G514" s="54"/>
      <c r="H514" s="26"/>
      <c r="I514" s="26"/>
      <c r="J514" s="26"/>
      <c r="K514" s="26"/>
      <c r="L514" s="83"/>
      <c r="M514" s="83"/>
      <c r="N514" s="83"/>
      <c r="O514" s="83"/>
      <c r="P514" s="26"/>
      <c r="Q514" s="86"/>
      <c r="R514" s="86"/>
      <c r="S514" s="83"/>
      <c r="T514" s="89"/>
      <c r="U514" s="92"/>
      <c r="V514" s="74"/>
      <c r="W514" s="77"/>
    </row>
    <row r="515" spans="1:23" ht="15.75" customHeight="1" thickBot="1" x14ac:dyDescent="0.3">
      <c r="A515" s="96"/>
      <c r="B515" s="84"/>
      <c r="C515" s="84"/>
      <c r="D515" s="84"/>
      <c r="E515" s="84"/>
      <c r="F515" s="55"/>
      <c r="G515" s="55"/>
      <c r="H515" s="55"/>
      <c r="I515" s="55"/>
      <c r="J515" s="55"/>
      <c r="K515" s="55"/>
      <c r="L515" s="84"/>
      <c r="M515" s="84"/>
      <c r="N515" s="84"/>
      <c r="O515" s="84"/>
      <c r="P515" s="55"/>
      <c r="Q515" s="87"/>
      <c r="R515" s="87"/>
      <c r="S515" s="84"/>
      <c r="T515" s="90"/>
      <c r="U515" s="93"/>
      <c r="V515" s="75"/>
      <c r="W515" s="78"/>
    </row>
    <row r="516" spans="1:23" ht="15" customHeight="1" x14ac:dyDescent="0.25">
      <c r="A516" s="79"/>
      <c r="B516" s="64">
        <f t="shared" ref="B516" si="504">_xlfn.ISOWEEKNUM(A516)</f>
        <v>52</v>
      </c>
      <c r="C516" s="64"/>
      <c r="D516" s="64"/>
      <c r="E516" s="64"/>
      <c r="F516" s="56"/>
      <c r="G516" s="56"/>
      <c r="H516" s="56"/>
      <c r="I516" s="56"/>
      <c r="J516" s="56"/>
      <c r="K516" s="56"/>
      <c r="L516" s="64"/>
      <c r="M516" s="64"/>
      <c r="N516" s="64"/>
      <c r="O516" s="64"/>
      <c r="P516" s="56"/>
      <c r="Q516" s="67"/>
      <c r="R516" s="67"/>
      <c r="S516" s="64"/>
      <c r="T516" s="64"/>
      <c r="U516" s="70">
        <f t="shared" ref="U516" si="505">IF(E516="Journée WE",(T516-S516)/5400,(T516-S516)/3600)</f>
        <v>0</v>
      </c>
      <c r="V516" s="58">
        <f t="shared" ref="V516" si="506">IF(E516="Journée WE",(T516-S516)/(7.5*(720-W516)),(T516-S516)/(7.5*(480-W516)))</f>
        <v>0</v>
      </c>
      <c r="W516" s="61" cm="1">
        <f t="array" ref="W516">SUM(F516:F518,H516:H518,J516:J518,L516:O518*5)</f>
        <v>0</v>
      </c>
    </row>
    <row r="517" spans="1:23" ht="15" customHeight="1" x14ac:dyDescent="0.25">
      <c r="A517" s="80"/>
      <c r="B517" s="65"/>
      <c r="C517" s="65"/>
      <c r="D517" s="65"/>
      <c r="E517" s="65"/>
      <c r="F517" s="24"/>
      <c r="G517" s="24"/>
      <c r="H517" s="24"/>
      <c r="I517" s="24"/>
      <c r="J517" s="24"/>
      <c r="K517" s="24"/>
      <c r="L517" s="65"/>
      <c r="M517" s="65"/>
      <c r="N517" s="65"/>
      <c r="O517" s="65"/>
      <c r="P517" s="24"/>
      <c r="Q517" s="68"/>
      <c r="R517" s="68"/>
      <c r="S517" s="65"/>
      <c r="T517" s="65"/>
      <c r="U517" s="71"/>
      <c r="V517" s="59"/>
      <c r="W517" s="62"/>
    </row>
    <row r="518" spans="1:23" ht="15.75" customHeight="1" thickBot="1" x14ac:dyDescent="0.3">
      <c r="A518" s="81"/>
      <c r="B518" s="66"/>
      <c r="C518" s="66"/>
      <c r="D518" s="66"/>
      <c r="E518" s="66"/>
      <c r="F518" s="57"/>
      <c r="G518" s="57"/>
      <c r="H518" s="57"/>
      <c r="I518" s="57"/>
      <c r="J518" s="57"/>
      <c r="K518" s="57"/>
      <c r="L518" s="66"/>
      <c r="M518" s="66"/>
      <c r="N518" s="66"/>
      <c r="O518" s="66"/>
      <c r="P518" s="57"/>
      <c r="Q518" s="69"/>
      <c r="R518" s="69"/>
      <c r="S518" s="66"/>
      <c r="T518" s="66"/>
      <c r="U518" s="72"/>
      <c r="V518" s="60"/>
      <c r="W518" s="63"/>
    </row>
    <row r="519" spans="1:23" ht="15" customHeight="1" x14ac:dyDescent="0.25">
      <c r="A519" s="94"/>
      <c r="B519" s="82">
        <f t="shared" ref="B519" si="507">_xlfn.ISOWEEKNUM(A519)</f>
        <v>52</v>
      </c>
      <c r="C519" s="82"/>
      <c r="D519" s="82"/>
      <c r="E519" s="82"/>
      <c r="F519" s="53"/>
      <c r="G519" s="53"/>
      <c r="H519" s="53"/>
      <c r="I519" s="53"/>
      <c r="J519" s="53"/>
      <c r="K519" s="53"/>
      <c r="L519" s="82"/>
      <c r="M519" s="82"/>
      <c r="N519" s="82"/>
      <c r="O519" s="82"/>
      <c r="P519" s="53"/>
      <c r="Q519" s="85"/>
      <c r="R519" s="85"/>
      <c r="S519" s="82"/>
      <c r="T519" s="88"/>
      <c r="U519" s="91">
        <f t="shared" ref="U519" si="508">IF(E519="Journée WE",(T519-S519)/5400,(T519-S519)/3600)</f>
        <v>0</v>
      </c>
      <c r="V519" s="73">
        <f t="shared" ref="V519" si="509">IF(E519="Journée WE",(T519-S519)/(7.5*(720-W519)),(T519-S519)/(7.5*(480-W519)))</f>
        <v>0</v>
      </c>
      <c r="W519" s="76" cm="1">
        <f t="array" ref="W519">SUM(F519:F521,H519:H521,J519:J521,L519:O521*5)</f>
        <v>0</v>
      </c>
    </row>
    <row r="520" spans="1:23" ht="15" customHeight="1" x14ac:dyDescent="0.25">
      <c r="A520" s="95"/>
      <c r="B520" s="83"/>
      <c r="C520" s="83"/>
      <c r="D520" s="83"/>
      <c r="E520" s="83"/>
      <c r="F520" s="54"/>
      <c r="G520" s="54"/>
      <c r="H520" s="26"/>
      <c r="I520" s="26"/>
      <c r="J520" s="26"/>
      <c r="K520" s="26"/>
      <c r="L520" s="83"/>
      <c r="M520" s="83"/>
      <c r="N520" s="83"/>
      <c r="O520" s="83"/>
      <c r="P520" s="26"/>
      <c r="Q520" s="86"/>
      <c r="R520" s="86"/>
      <c r="S520" s="83"/>
      <c r="T520" s="89"/>
      <c r="U520" s="92"/>
      <c r="V520" s="74"/>
      <c r="W520" s="77"/>
    </row>
    <row r="521" spans="1:23" ht="15.75" customHeight="1" thickBot="1" x14ac:dyDescent="0.3">
      <c r="A521" s="96"/>
      <c r="B521" s="84"/>
      <c r="C521" s="84"/>
      <c r="D521" s="84"/>
      <c r="E521" s="84"/>
      <c r="F521" s="55"/>
      <c r="G521" s="55"/>
      <c r="H521" s="55"/>
      <c r="I521" s="55"/>
      <c r="J521" s="55"/>
      <c r="K521" s="55"/>
      <c r="L521" s="84"/>
      <c r="M521" s="84"/>
      <c r="N521" s="84"/>
      <c r="O521" s="84"/>
      <c r="P521" s="55"/>
      <c r="Q521" s="87"/>
      <c r="R521" s="87"/>
      <c r="S521" s="84"/>
      <c r="T521" s="90"/>
      <c r="U521" s="93"/>
      <c r="V521" s="75"/>
      <c r="W521" s="78"/>
    </row>
    <row r="522" spans="1:23" ht="15" customHeight="1" x14ac:dyDescent="0.25">
      <c r="A522" s="79"/>
      <c r="B522" s="64">
        <f t="shared" ref="B522" si="510">_xlfn.ISOWEEKNUM(A522)</f>
        <v>52</v>
      </c>
      <c r="C522" s="64"/>
      <c r="D522" s="64"/>
      <c r="E522" s="64"/>
      <c r="F522" s="56"/>
      <c r="G522" s="56"/>
      <c r="H522" s="56"/>
      <c r="I522" s="56"/>
      <c r="J522" s="56"/>
      <c r="K522" s="56"/>
      <c r="L522" s="64"/>
      <c r="M522" s="64"/>
      <c r="N522" s="64"/>
      <c r="O522" s="64"/>
      <c r="P522" s="56"/>
      <c r="Q522" s="67"/>
      <c r="R522" s="67"/>
      <c r="S522" s="64"/>
      <c r="T522" s="64"/>
      <c r="U522" s="70">
        <f t="shared" ref="U522" si="511">IF(E522="Journée WE",(T522-S522)/5400,(T522-S522)/3600)</f>
        <v>0</v>
      </c>
      <c r="V522" s="58">
        <f t="shared" ref="V522" si="512">IF(E522="Journée WE",(T522-S522)/(7.5*(720-W522)),(T522-S522)/(7.5*(480-W522)))</f>
        <v>0</v>
      </c>
      <c r="W522" s="61" cm="1">
        <f t="array" ref="W522">SUM(F522:F524,H522:H524,J522:J524,L522:O524*5)</f>
        <v>0</v>
      </c>
    </row>
    <row r="523" spans="1:23" ht="15" customHeight="1" x14ac:dyDescent="0.25">
      <c r="A523" s="80"/>
      <c r="B523" s="65"/>
      <c r="C523" s="65"/>
      <c r="D523" s="65"/>
      <c r="E523" s="65"/>
      <c r="F523" s="24"/>
      <c r="G523" s="24"/>
      <c r="H523" s="24"/>
      <c r="I523" s="24"/>
      <c r="J523" s="24"/>
      <c r="K523" s="24"/>
      <c r="L523" s="65"/>
      <c r="M523" s="65"/>
      <c r="N523" s="65"/>
      <c r="O523" s="65"/>
      <c r="P523" s="24"/>
      <c r="Q523" s="68"/>
      <c r="R523" s="68"/>
      <c r="S523" s="65"/>
      <c r="T523" s="65"/>
      <c r="U523" s="71"/>
      <c r="V523" s="59"/>
      <c r="W523" s="62"/>
    </row>
    <row r="524" spans="1:23" ht="15.75" customHeight="1" thickBot="1" x14ac:dyDescent="0.3">
      <c r="A524" s="81"/>
      <c r="B524" s="66"/>
      <c r="C524" s="66"/>
      <c r="D524" s="66"/>
      <c r="E524" s="66"/>
      <c r="F524" s="57"/>
      <c r="G524" s="57"/>
      <c r="H524" s="57"/>
      <c r="I524" s="57"/>
      <c r="J524" s="57"/>
      <c r="K524" s="57"/>
      <c r="L524" s="66"/>
      <c r="M524" s="66"/>
      <c r="N524" s="66"/>
      <c r="O524" s="66"/>
      <c r="P524" s="57"/>
      <c r="Q524" s="69"/>
      <c r="R524" s="69"/>
      <c r="S524" s="66"/>
      <c r="T524" s="66"/>
      <c r="U524" s="72"/>
      <c r="V524" s="60"/>
      <c r="W524" s="63"/>
    </row>
    <row r="525" spans="1:23" ht="15" customHeight="1" x14ac:dyDescent="0.25">
      <c r="A525" s="94"/>
      <c r="B525" s="82">
        <f t="shared" ref="B525" si="513">_xlfn.ISOWEEKNUM(A525)</f>
        <v>52</v>
      </c>
      <c r="C525" s="82"/>
      <c r="D525" s="82"/>
      <c r="E525" s="82"/>
      <c r="F525" s="53"/>
      <c r="G525" s="53"/>
      <c r="H525" s="53"/>
      <c r="I525" s="53"/>
      <c r="J525" s="53"/>
      <c r="K525" s="53"/>
      <c r="L525" s="82"/>
      <c r="M525" s="82"/>
      <c r="N525" s="82"/>
      <c r="O525" s="82"/>
      <c r="P525" s="53"/>
      <c r="Q525" s="85"/>
      <c r="R525" s="85"/>
      <c r="S525" s="82"/>
      <c r="T525" s="88"/>
      <c r="U525" s="91">
        <f t="shared" ref="U525" si="514">IF(E525="Journée WE",(T525-S525)/5400,(T525-S525)/3600)</f>
        <v>0</v>
      </c>
      <c r="V525" s="73">
        <f t="shared" ref="V525" si="515">IF(E525="Journée WE",(T525-S525)/(7.5*(720-W525)),(T525-S525)/(7.5*(480-W525)))</f>
        <v>0</v>
      </c>
      <c r="W525" s="76" cm="1">
        <f t="array" ref="W525">SUM(F525:F527,H525:H527,J525:J527,L525:O527*5)</f>
        <v>0</v>
      </c>
    </row>
    <row r="526" spans="1:23" ht="15" customHeight="1" x14ac:dyDescent="0.25">
      <c r="A526" s="95"/>
      <c r="B526" s="83"/>
      <c r="C526" s="83"/>
      <c r="D526" s="83"/>
      <c r="E526" s="83"/>
      <c r="F526" s="54"/>
      <c r="G526" s="54"/>
      <c r="H526" s="26"/>
      <c r="I526" s="26"/>
      <c r="J526" s="26"/>
      <c r="K526" s="26"/>
      <c r="L526" s="83"/>
      <c r="M526" s="83"/>
      <c r="N526" s="83"/>
      <c r="O526" s="83"/>
      <c r="P526" s="26"/>
      <c r="Q526" s="86"/>
      <c r="R526" s="86"/>
      <c r="S526" s="83"/>
      <c r="T526" s="89"/>
      <c r="U526" s="92"/>
      <c r="V526" s="74"/>
      <c r="W526" s="77"/>
    </row>
    <row r="527" spans="1:23" ht="15.75" customHeight="1" thickBot="1" x14ac:dyDescent="0.3">
      <c r="A527" s="96"/>
      <c r="B527" s="84"/>
      <c r="C527" s="84"/>
      <c r="D527" s="84"/>
      <c r="E527" s="84"/>
      <c r="F527" s="55"/>
      <c r="G527" s="55"/>
      <c r="H527" s="55"/>
      <c r="I527" s="55"/>
      <c r="J527" s="55"/>
      <c r="K527" s="55"/>
      <c r="L527" s="84"/>
      <c r="M527" s="84"/>
      <c r="N527" s="84"/>
      <c r="O527" s="84"/>
      <c r="P527" s="55"/>
      <c r="Q527" s="87"/>
      <c r="R527" s="87"/>
      <c r="S527" s="84"/>
      <c r="T527" s="90"/>
      <c r="U527" s="93"/>
      <c r="V527" s="75"/>
      <c r="W527" s="78"/>
    </row>
    <row r="528" spans="1:23" ht="15" customHeight="1" x14ac:dyDescent="0.25">
      <c r="A528" s="79"/>
      <c r="B528" s="64">
        <f t="shared" ref="B528" si="516">_xlfn.ISOWEEKNUM(A528)</f>
        <v>52</v>
      </c>
      <c r="C528" s="64"/>
      <c r="D528" s="64"/>
      <c r="E528" s="64"/>
      <c r="F528" s="56"/>
      <c r="G528" s="56"/>
      <c r="H528" s="56"/>
      <c r="I528" s="56"/>
      <c r="J528" s="56"/>
      <c r="K528" s="56"/>
      <c r="L528" s="64"/>
      <c r="M528" s="64"/>
      <c r="N528" s="64"/>
      <c r="O528" s="64"/>
      <c r="P528" s="56"/>
      <c r="Q528" s="67"/>
      <c r="R528" s="67"/>
      <c r="S528" s="64"/>
      <c r="T528" s="64"/>
      <c r="U528" s="70">
        <f t="shared" ref="U528" si="517">IF(E528="Journée WE",(T528-S528)/5400,(T528-S528)/3600)</f>
        <v>0</v>
      </c>
      <c r="V528" s="58">
        <f t="shared" ref="V528" si="518">IF(E528="Journée WE",(T528-S528)/(7.5*(720-W528)),(T528-S528)/(7.5*(480-W528)))</f>
        <v>0</v>
      </c>
      <c r="W528" s="61" cm="1">
        <f t="array" ref="W528">SUM(F528:F530,H528:H530,J528:J530,L528:O530*5)</f>
        <v>0</v>
      </c>
    </row>
    <row r="529" spans="1:23" ht="15" customHeight="1" x14ac:dyDescent="0.25">
      <c r="A529" s="80"/>
      <c r="B529" s="65"/>
      <c r="C529" s="65"/>
      <c r="D529" s="65"/>
      <c r="E529" s="65"/>
      <c r="F529" s="24"/>
      <c r="G529" s="24"/>
      <c r="H529" s="24"/>
      <c r="I529" s="24"/>
      <c r="J529" s="24"/>
      <c r="K529" s="24"/>
      <c r="L529" s="65"/>
      <c r="M529" s="65"/>
      <c r="N529" s="65"/>
      <c r="O529" s="65"/>
      <c r="P529" s="24"/>
      <c r="Q529" s="68"/>
      <c r="R529" s="68"/>
      <c r="S529" s="65"/>
      <c r="T529" s="65"/>
      <c r="U529" s="71"/>
      <c r="V529" s="59"/>
      <c r="W529" s="62"/>
    </row>
    <row r="530" spans="1:23" ht="15.75" customHeight="1" thickBot="1" x14ac:dyDescent="0.3">
      <c r="A530" s="81"/>
      <c r="B530" s="66"/>
      <c r="C530" s="66"/>
      <c r="D530" s="66"/>
      <c r="E530" s="66"/>
      <c r="F530" s="57"/>
      <c r="G530" s="57"/>
      <c r="H530" s="57"/>
      <c r="I530" s="57"/>
      <c r="J530" s="57"/>
      <c r="K530" s="57"/>
      <c r="L530" s="66"/>
      <c r="M530" s="66"/>
      <c r="N530" s="66"/>
      <c r="O530" s="66"/>
      <c r="P530" s="57"/>
      <c r="Q530" s="69"/>
      <c r="R530" s="69"/>
      <c r="S530" s="66"/>
      <c r="T530" s="66"/>
      <c r="U530" s="72"/>
      <c r="V530" s="60"/>
      <c r="W530" s="63"/>
    </row>
    <row r="531" spans="1:23" ht="15" customHeight="1" x14ac:dyDescent="0.25">
      <c r="A531" s="94"/>
      <c r="B531" s="82">
        <f t="shared" ref="B531" si="519">_xlfn.ISOWEEKNUM(A531)</f>
        <v>52</v>
      </c>
      <c r="C531" s="82"/>
      <c r="D531" s="82"/>
      <c r="E531" s="82"/>
      <c r="F531" s="53"/>
      <c r="G531" s="53"/>
      <c r="H531" s="53"/>
      <c r="I531" s="53"/>
      <c r="J531" s="53"/>
      <c r="K531" s="53"/>
      <c r="L531" s="82"/>
      <c r="M531" s="82"/>
      <c r="N531" s="82"/>
      <c r="O531" s="82"/>
      <c r="P531" s="53"/>
      <c r="Q531" s="85"/>
      <c r="R531" s="85"/>
      <c r="S531" s="82"/>
      <c r="T531" s="88"/>
      <c r="U531" s="91">
        <f t="shared" ref="U531" si="520">IF(E531="Journée WE",(T531-S531)/5400,(T531-S531)/3600)</f>
        <v>0</v>
      </c>
      <c r="V531" s="73">
        <f t="shared" ref="V531" si="521">IF(E531="Journée WE",(T531-S531)/(7.5*(720-W531)),(T531-S531)/(7.5*(480-W531)))</f>
        <v>0</v>
      </c>
      <c r="W531" s="76" cm="1">
        <f t="array" ref="W531">SUM(F531:F533,H531:H533,J531:J533,L531:O533*5)</f>
        <v>0</v>
      </c>
    </row>
    <row r="532" spans="1:23" ht="15" customHeight="1" x14ac:dyDescent="0.25">
      <c r="A532" s="95"/>
      <c r="B532" s="83"/>
      <c r="C532" s="83"/>
      <c r="D532" s="83"/>
      <c r="E532" s="83"/>
      <c r="F532" s="54"/>
      <c r="G532" s="54"/>
      <c r="H532" s="26"/>
      <c r="I532" s="26"/>
      <c r="J532" s="26"/>
      <c r="K532" s="26"/>
      <c r="L532" s="83"/>
      <c r="M532" s="83"/>
      <c r="N532" s="83"/>
      <c r="O532" s="83"/>
      <c r="P532" s="26"/>
      <c r="Q532" s="86"/>
      <c r="R532" s="86"/>
      <c r="S532" s="83"/>
      <c r="T532" s="89"/>
      <c r="U532" s="92"/>
      <c r="V532" s="74"/>
      <c r="W532" s="77"/>
    </row>
    <row r="533" spans="1:23" ht="15.75" customHeight="1" thickBot="1" x14ac:dyDescent="0.3">
      <c r="A533" s="96"/>
      <c r="B533" s="84"/>
      <c r="C533" s="84"/>
      <c r="D533" s="84"/>
      <c r="E533" s="84"/>
      <c r="F533" s="55"/>
      <c r="G533" s="55"/>
      <c r="H533" s="55"/>
      <c r="I533" s="55"/>
      <c r="J533" s="55"/>
      <c r="K533" s="55"/>
      <c r="L533" s="84"/>
      <c r="M533" s="84"/>
      <c r="N533" s="84"/>
      <c r="O533" s="84"/>
      <c r="P533" s="55"/>
      <c r="Q533" s="87"/>
      <c r="R533" s="87"/>
      <c r="S533" s="84"/>
      <c r="T533" s="90"/>
      <c r="U533" s="93"/>
      <c r="V533" s="75"/>
      <c r="W533" s="78"/>
    </row>
    <row r="534" spans="1:23" ht="15" customHeight="1" x14ac:dyDescent="0.25">
      <c r="A534" s="79"/>
      <c r="B534" s="64">
        <f t="shared" ref="B534" si="522">_xlfn.ISOWEEKNUM(A534)</f>
        <v>52</v>
      </c>
      <c r="C534" s="64"/>
      <c r="D534" s="64"/>
      <c r="E534" s="64"/>
      <c r="F534" s="56"/>
      <c r="G534" s="56"/>
      <c r="H534" s="56"/>
      <c r="I534" s="56"/>
      <c r="J534" s="56"/>
      <c r="K534" s="56"/>
      <c r="L534" s="64"/>
      <c r="M534" s="64"/>
      <c r="N534" s="64"/>
      <c r="O534" s="64"/>
      <c r="P534" s="56"/>
      <c r="Q534" s="67"/>
      <c r="R534" s="67"/>
      <c r="S534" s="64"/>
      <c r="T534" s="64"/>
      <c r="U534" s="70">
        <f t="shared" ref="U534" si="523">IF(E534="Journée WE",(T534-S534)/5400,(T534-S534)/3600)</f>
        <v>0</v>
      </c>
      <c r="V534" s="58">
        <f t="shared" ref="V534" si="524">IF(E534="Journée WE",(T534-S534)/(7.5*(720-W534)),(T534-S534)/(7.5*(480-W534)))</f>
        <v>0</v>
      </c>
      <c r="W534" s="61" cm="1">
        <f t="array" ref="W534">SUM(F534:F536,H534:H536,J534:J536,L534:O536*5)</f>
        <v>0</v>
      </c>
    </row>
    <row r="535" spans="1:23" ht="15" customHeight="1" x14ac:dyDescent="0.25">
      <c r="A535" s="80"/>
      <c r="B535" s="65"/>
      <c r="C535" s="65"/>
      <c r="D535" s="65"/>
      <c r="E535" s="65"/>
      <c r="F535" s="24"/>
      <c r="G535" s="24"/>
      <c r="H535" s="24"/>
      <c r="I535" s="24"/>
      <c r="J535" s="24"/>
      <c r="K535" s="24"/>
      <c r="L535" s="65"/>
      <c r="M535" s="65"/>
      <c r="N535" s="65"/>
      <c r="O535" s="65"/>
      <c r="P535" s="24"/>
      <c r="Q535" s="68"/>
      <c r="R535" s="68"/>
      <c r="S535" s="65"/>
      <c r="T535" s="65"/>
      <c r="U535" s="71"/>
      <c r="V535" s="59"/>
      <c r="W535" s="62"/>
    </row>
    <row r="536" spans="1:23" ht="15.75" customHeight="1" thickBot="1" x14ac:dyDescent="0.3">
      <c r="A536" s="81"/>
      <c r="B536" s="66"/>
      <c r="C536" s="66"/>
      <c r="D536" s="66"/>
      <c r="E536" s="66"/>
      <c r="F536" s="57"/>
      <c r="G536" s="57"/>
      <c r="H536" s="57"/>
      <c r="I536" s="57"/>
      <c r="J536" s="57"/>
      <c r="K536" s="57"/>
      <c r="L536" s="66"/>
      <c r="M536" s="66"/>
      <c r="N536" s="66"/>
      <c r="O536" s="66"/>
      <c r="P536" s="57"/>
      <c r="Q536" s="69"/>
      <c r="R536" s="69"/>
      <c r="S536" s="66"/>
      <c r="T536" s="66"/>
      <c r="U536" s="72"/>
      <c r="V536" s="60"/>
      <c r="W536" s="63"/>
    </row>
    <row r="537" spans="1:23" ht="15" customHeight="1" x14ac:dyDescent="0.25">
      <c r="A537" s="94"/>
      <c r="B537" s="82">
        <f t="shared" ref="B537" si="525">_xlfn.ISOWEEKNUM(A537)</f>
        <v>52</v>
      </c>
      <c r="C537" s="82"/>
      <c r="D537" s="82"/>
      <c r="E537" s="82"/>
      <c r="F537" s="53"/>
      <c r="G537" s="53"/>
      <c r="H537" s="53"/>
      <c r="I537" s="53"/>
      <c r="J537" s="53"/>
      <c r="K537" s="53"/>
      <c r="L537" s="82"/>
      <c r="M537" s="82"/>
      <c r="N537" s="82"/>
      <c r="O537" s="82"/>
      <c r="P537" s="53"/>
      <c r="Q537" s="85"/>
      <c r="R537" s="85"/>
      <c r="S537" s="82"/>
      <c r="T537" s="88"/>
      <c r="U537" s="91">
        <f t="shared" ref="U537" si="526">IF(E537="Journée WE",(T537-S537)/5400,(T537-S537)/3600)</f>
        <v>0</v>
      </c>
      <c r="V537" s="73">
        <f t="shared" ref="V537" si="527">IF(E537="Journée WE",(T537-S537)/(7.5*(720-W537)),(T537-S537)/(7.5*(480-W537)))</f>
        <v>0</v>
      </c>
      <c r="W537" s="76" cm="1">
        <f t="array" ref="W537">SUM(F537:F539,H537:H539,J537:J539,L537:O539*5)</f>
        <v>0</v>
      </c>
    </row>
    <row r="538" spans="1:23" ht="15" customHeight="1" x14ac:dyDescent="0.25">
      <c r="A538" s="95"/>
      <c r="B538" s="83"/>
      <c r="C538" s="83"/>
      <c r="D538" s="83"/>
      <c r="E538" s="83"/>
      <c r="F538" s="54"/>
      <c r="G538" s="54"/>
      <c r="H538" s="26"/>
      <c r="I538" s="26"/>
      <c r="J538" s="26"/>
      <c r="K538" s="26"/>
      <c r="L538" s="83"/>
      <c r="M538" s="83"/>
      <c r="N538" s="83"/>
      <c r="O538" s="83"/>
      <c r="P538" s="26"/>
      <c r="Q538" s="86"/>
      <c r="R538" s="86"/>
      <c r="S538" s="83"/>
      <c r="T538" s="89"/>
      <c r="U538" s="92"/>
      <c r="V538" s="74"/>
      <c r="W538" s="77"/>
    </row>
    <row r="539" spans="1:23" ht="15.75" customHeight="1" thickBot="1" x14ac:dyDescent="0.3">
      <c r="A539" s="96"/>
      <c r="B539" s="84"/>
      <c r="C539" s="84"/>
      <c r="D539" s="84"/>
      <c r="E539" s="84"/>
      <c r="F539" s="55"/>
      <c r="G539" s="55"/>
      <c r="H539" s="55"/>
      <c r="I539" s="55"/>
      <c r="J539" s="55"/>
      <c r="K539" s="55"/>
      <c r="L539" s="84"/>
      <c r="M539" s="84"/>
      <c r="N539" s="84"/>
      <c r="O539" s="84"/>
      <c r="P539" s="55"/>
      <c r="Q539" s="87"/>
      <c r="R539" s="87"/>
      <c r="S539" s="84"/>
      <c r="T539" s="90"/>
      <c r="U539" s="93"/>
      <c r="V539" s="75"/>
      <c r="W539" s="78"/>
    </row>
    <row r="540" spans="1:23" ht="15" customHeight="1" x14ac:dyDescent="0.25">
      <c r="A540" s="79"/>
      <c r="B540" s="64">
        <f t="shared" ref="B540" si="528">_xlfn.ISOWEEKNUM(A540)</f>
        <v>52</v>
      </c>
      <c r="C540" s="64"/>
      <c r="D540" s="64"/>
      <c r="E540" s="64"/>
      <c r="F540" s="56"/>
      <c r="G540" s="56"/>
      <c r="H540" s="56"/>
      <c r="I540" s="56"/>
      <c r="J540" s="56"/>
      <c r="K540" s="56"/>
      <c r="L540" s="64"/>
      <c r="M540" s="64"/>
      <c r="N540" s="64"/>
      <c r="O540" s="64"/>
      <c r="P540" s="56"/>
      <c r="Q540" s="67"/>
      <c r="R540" s="67"/>
      <c r="S540" s="64"/>
      <c r="T540" s="64"/>
      <c r="U540" s="70">
        <f t="shared" ref="U540" si="529">IF(E540="Journée WE",(T540-S540)/5400,(T540-S540)/3600)</f>
        <v>0</v>
      </c>
      <c r="V540" s="58">
        <f t="shared" ref="V540" si="530">IF(E540="Journée WE",(T540-S540)/(7.5*(720-W540)),(T540-S540)/(7.5*(480-W540)))</f>
        <v>0</v>
      </c>
      <c r="W540" s="61" cm="1">
        <f t="array" ref="W540">SUM(F540:F542,H540:H542,J540:J542,L540:O542*5)</f>
        <v>0</v>
      </c>
    </row>
    <row r="541" spans="1:23" ht="15" customHeight="1" x14ac:dyDescent="0.25">
      <c r="A541" s="80"/>
      <c r="B541" s="65"/>
      <c r="C541" s="65"/>
      <c r="D541" s="65"/>
      <c r="E541" s="65"/>
      <c r="F541" s="24"/>
      <c r="G541" s="24"/>
      <c r="H541" s="24"/>
      <c r="I541" s="24"/>
      <c r="J541" s="24"/>
      <c r="K541" s="24"/>
      <c r="L541" s="65"/>
      <c r="M541" s="65"/>
      <c r="N541" s="65"/>
      <c r="O541" s="65"/>
      <c r="P541" s="24"/>
      <c r="Q541" s="68"/>
      <c r="R541" s="68"/>
      <c r="S541" s="65"/>
      <c r="T541" s="65"/>
      <c r="U541" s="71"/>
      <c r="V541" s="59"/>
      <c r="W541" s="62"/>
    </row>
    <row r="542" spans="1:23" ht="15.75" customHeight="1" thickBot="1" x14ac:dyDescent="0.3">
      <c r="A542" s="81"/>
      <c r="B542" s="66"/>
      <c r="C542" s="66"/>
      <c r="D542" s="66"/>
      <c r="E542" s="66"/>
      <c r="F542" s="57"/>
      <c r="G542" s="57"/>
      <c r="H542" s="57"/>
      <c r="I542" s="57"/>
      <c r="J542" s="57"/>
      <c r="K542" s="57"/>
      <c r="L542" s="66"/>
      <c r="M542" s="66"/>
      <c r="N542" s="66"/>
      <c r="O542" s="66"/>
      <c r="P542" s="57"/>
      <c r="Q542" s="69"/>
      <c r="R542" s="69"/>
      <c r="S542" s="66"/>
      <c r="T542" s="66"/>
      <c r="U542" s="72"/>
      <c r="V542" s="60"/>
      <c r="W542" s="63"/>
    </row>
    <row r="543" spans="1:23" ht="15" customHeight="1" x14ac:dyDescent="0.25">
      <c r="A543" s="94"/>
      <c r="B543" s="82">
        <f t="shared" ref="B543" si="531">_xlfn.ISOWEEKNUM(A543)</f>
        <v>52</v>
      </c>
      <c r="C543" s="82"/>
      <c r="D543" s="82"/>
      <c r="E543" s="82"/>
      <c r="F543" s="53"/>
      <c r="G543" s="53"/>
      <c r="H543" s="53"/>
      <c r="I543" s="53"/>
      <c r="J543" s="53"/>
      <c r="K543" s="53"/>
      <c r="L543" s="82"/>
      <c r="M543" s="82"/>
      <c r="N543" s="82"/>
      <c r="O543" s="82"/>
      <c r="P543" s="53"/>
      <c r="Q543" s="85"/>
      <c r="R543" s="85"/>
      <c r="S543" s="82"/>
      <c r="T543" s="88"/>
      <c r="U543" s="91">
        <f t="shared" ref="U543" si="532">IF(E543="Journée WE",(T543-S543)/5400,(T543-S543)/3600)</f>
        <v>0</v>
      </c>
      <c r="V543" s="73">
        <f t="shared" ref="V543" si="533">IF(E543="Journée WE",(T543-S543)/(7.5*(720-W543)),(T543-S543)/(7.5*(480-W543)))</f>
        <v>0</v>
      </c>
      <c r="W543" s="76" cm="1">
        <f t="array" ref="W543">SUM(F543:F545,H543:H545,J543:J545,L543:O545*5)</f>
        <v>0</v>
      </c>
    </row>
    <row r="544" spans="1:23" ht="15" customHeight="1" x14ac:dyDescent="0.25">
      <c r="A544" s="95"/>
      <c r="B544" s="83"/>
      <c r="C544" s="83"/>
      <c r="D544" s="83"/>
      <c r="E544" s="83"/>
      <c r="F544" s="54"/>
      <c r="G544" s="54"/>
      <c r="H544" s="26"/>
      <c r="I544" s="26"/>
      <c r="J544" s="26"/>
      <c r="K544" s="26"/>
      <c r="L544" s="83"/>
      <c r="M544" s="83"/>
      <c r="N544" s="83"/>
      <c r="O544" s="83"/>
      <c r="P544" s="26"/>
      <c r="Q544" s="86"/>
      <c r="R544" s="86"/>
      <c r="S544" s="83"/>
      <c r="T544" s="89"/>
      <c r="U544" s="92"/>
      <c r="V544" s="74"/>
      <c r="W544" s="77"/>
    </row>
    <row r="545" spans="1:23" ht="15.75" customHeight="1" thickBot="1" x14ac:dyDescent="0.3">
      <c r="A545" s="96"/>
      <c r="B545" s="84"/>
      <c r="C545" s="84"/>
      <c r="D545" s="84"/>
      <c r="E545" s="84"/>
      <c r="F545" s="55"/>
      <c r="G545" s="55"/>
      <c r="H545" s="55"/>
      <c r="I545" s="55"/>
      <c r="J545" s="55"/>
      <c r="K545" s="55"/>
      <c r="L545" s="84"/>
      <c r="M545" s="84"/>
      <c r="N545" s="84"/>
      <c r="O545" s="84"/>
      <c r="P545" s="55"/>
      <c r="Q545" s="87"/>
      <c r="R545" s="87"/>
      <c r="S545" s="84"/>
      <c r="T545" s="90"/>
      <c r="U545" s="93"/>
      <c r="V545" s="75"/>
      <c r="W545" s="78"/>
    </row>
    <row r="546" spans="1:23" ht="15" customHeight="1" x14ac:dyDescent="0.25">
      <c r="A546" s="79"/>
      <c r="B546" s="64">
        <f t="shared" ref="B546" si="534">_xlfn.ISOWEEKNUM(A546)</f>
        <v>52</v>
      </c>
      <c r="C546" s="64"/>
      <c r="D546" s="64"/>
      <c r="E546" s="64"/>
      <c r="F546" s="56"/>
      <c r="G546" s="56"/>
      <c r="H546" s="56"/>
      <c r="I546" s="56"/>
      <c r="J546" s="56"/>
      <c r="K546" s="56"/>
      <c r="L546" s="64"/>
      <c r="M546" s="64"/>
      <c r="N546" s="64"/>
      <c r="O546" s="64"/>
      <c r="P546" s="56"/>
      <c r="Q546" s="67"/>
      <c r="R546" s="67"/>
      <c r="S546" s="64"/>
      <c r="T546" s="64"/>
      <c r="U546" s="70">
        <f t="shared" ref="U546" si="535">IF(E546="Journée WE",(T546-S546)/5400,(T546-S546)/3600)</f>
        <v>0</v>
      </c>
      <c r="V546" s="58">
        <f t="shared" ref="V546" si="536">IF(E546="Journée WE",(T546-S546)/(7.5*(720-W546)),(T546-S546)/(7.5*(480-W546)))</f>
        <v>0</v>
      </c>
      <c r="W546" s="61" cm="1">
        <f t="array" ref="W546">SUM(F546:F548,H546:H548,J546:J548,L546:O548*5)</f>
        <v>0</v>
      </c>
    </row>
    <row r="547" spans="1:23" ht="15" customHeight="1" x14ac:dyDescent="0.25">
      <c r="A547" s="80"/>
      <c r="B547" s="65"/>
      <c r="C547" s="65"/>
      <c r="D547" s="65"/>
      <c r="E547" s="65"/>
      <c r="F547" s="24"/>
      <c r="G547" s="24"/>
      <c r="H547" s="24"/>
      <c r="I547" s="24"/>
      <c r="J547" s="24"/>
      <c r="K547" s="24"/>
      <c r="L547" s="65"/>
      <c r="M547" s="65"/>
      <c r="N547" s="65"/>
      <c r="O547" s="65"/>
      <c r="P547" s="24"/>
      <c r="Q547" s="68"/>
      <c r="R547" s="68"/>
      <c r="S547" s="65"/>
      <c r="T547" s="65"/>
      <c r="U547" s="71"/>
      <c r="V547" s="59"/>
      <c r="W547" s="62"/>
    </row>
    <row r="548" spans="1:23" ht="15.75" customHeight="1" thickBot="1" x14ac:dyDescent="0.3">
      <c r="A548" s="81"/>
      <c r="B548" s="66"/>
      <c r="C548" s="66"/>
      <c r="D548" s="66"/>
      <c r="E548" s="66"/>
      <c r="F548" s="57"/>
      <c r="G548" s="57"/>
      <c r="H548" s="57"/>
      <c r="I548" s="57"/>
      <c r="J548" s="57"/>
      <c r="K548" s="57"/>
      <c r="L548" s="66"/>
      <c r="M548" s="66"/>
      <c r="N548" s="66"/>
      <c r="O548" s="66"/>
      <c r="P548" s="57"/>
      <c r="Q548" s="69"/>
      <c r="R548" s="69"/>
      <c r="S548" s="66"/>
      <c r="T548" s="66"/>
      <c r="U548" s="72"/>
      <c r="V548" s="60"/>
      <c r="W548" s="63"/>
    </row>
    <row r="549" spans="1:23" ht="15" customHeight="1" x14ac:dyDescent="0.25">
      <c r="A549" s="94"/>
      <c r="B549" s="82">
        <f t="shared" ref="B549" si="537">_xlfn.ISOWEEKNUM(A549)</f>
        <v>52</v>
      </c>
      <c r="C549" s="82"/>
      <c r="D549" s="82"/>
      <c r="E549" s="82"/>
      <c r="F549" s="53"/>
      <c r="G549" s="53"/>
      <c r="H549" s="53"/>
      <c r="I549" s="53"/>
      <c r="J549" s="53"/>
      <c r="K549" s="53"/>
      <c r="L549" s="82"/>
      <c r="M549" s="82"/>
      <c r="N549" s="82"/>
      <c r="O549" s="82"/>
      <c r="P549" s="53"/>
      <c r="Q549" s="85"/>
      <c r="R549" s="85"/>
      <c r="S549" s="82"/>
      <c r="T549" s="88"/>
      <c r="U549" s="91">
        <f t="shared" ref="U549" si="538">IF(E549="Journée WE",(T549-S549)/5400,(T549-S549)/3600)</f>
        <v>0</v>
      </c>
      <c r="V549" s="73">
        <f t="shared" ref="V549" si="539">IF(E549="Journée WE",(T549-S549)/(7.5*(720-W549)),(T549-S549)/(7.5*(480-W549)))</f>
        <v>0</v>
      </c>
      <c r="W549" s="76" cm="1">
        <f t="array" ref="W549">SUM(F549:F551,H549:H551,J549:J551,L549:O551*5)</f>
        <v>0</v>
      </c>
    </row>
    <row r="550" spans="1:23" ht="15" customHeight="1" x14ac:dyDescent="0.25">
      <c r="A550" s="95"/>
      <c r="B550" s="83"/>
      <c r="C550" s="83"/>
      <c r="D550" s="83"/>
      <c r="E550" s="83"/>
      <c r="F550" s="54"/>
      <c r="G550" s="54"/>
      <c r="H550" s="26"/>
      <c r="I550" s="26"/>
      <c r="J550" s="26"/>
      <c r="K550" s="26"/>
      <c r="L550" s="83"/>
      <c r="M550" s="83"/>
      <c r="N550" s="83"/>
      <c r="O550" s="83"/>
      <c r="P550" s="26"/>
      <c r="Q550" s="86"/>
      <c r="R550" s="86"/>
      <c r="S550" s="83"/>
      <c r="T550" s="89"/>
      <c r="U550" s="92"/>
      <c r="V550" s="74"/>
      <c r="W550" s="77"/>
    </row>
    <row r="551" spans="1:23" ht="15.75" customHeight="1" thickBot="1" x14ac:dyDescent="0.3">
      <c r="A551" s="96"/>
      <c r="B551" s="84"/>
      <c r="C551" s="84"/>
      <c r="D551" s="84"/>
      <c r="E551" s="84"/>
      <c r="F551" s="55"/>
      <c r="G551" s="55"/>
      <c r="H551" s="55"/>
      <c r="I551" s="55"/>
      <c r="J551" s="55"/>
      <c r="K551" s="55"/>
      <c r="L551" s="84"/>
      <c r="M551" s="84"/>
      <c r="N551" s="84"/>
      <c r="O551" s="84"/>
      <c r="P551" s="55"/>
      <c r="Q551" s="87"/>
      <c r="R551" s="87"/>
      <c r="S551" s="84"/>
      <c r="T551" s="90"/>
      <c r="U551" s="93"/>
      <c r="V551" s="75"/>
      <c r="W551" s="78"/>
    </row>
    <row r="552" spans="1:23" ht="15" customHeight="1" x14ac:dyDescent="0.25">
      <c r="A552" s="79"/>
      <c r="B552" s="64">
        <f t="shared" ref="B552" si="540">_xlfn.ISOWEEKNUM(A552)</f>
        <v>52</v>
      </c>
      <c r="C552" s="64"/>
      <c r="D552" s="64"/>
      <c r="E552" s="64"/>
      <c r="F552" s="56"/>
      <c r="G552" s="56"/>
      <c r="H552" s="56"/>
      <c r="I552" s="56"/>
      <c r="J552" s="56"/>
      <c r="K552" s="56"/>
      <c r="L552" s="64"/>
      <c r="M552" s="64"/>
      <c r="N552" s="64"/>
      <c r="O552" s="64"/>
      <c r="P552" s="56"/>
      <c r="Q552" s="67"/>
      <c r="R552" s="67"/>
      <c r="S552" s="64"/>
      <c r="T552" s="64"/>
      <c r="U552" s="70">
        <f t="shared" ref="U552" si="541">IF(E552="Journée WE",(T552-S552)/5400,(T552-S552)/3600)</f>
        <v>0</v>
      </c>
      <c r="V552" s="58">
        <f t="shared" ref="V552" si="542">IF(E552="Journée WE",(T552-S552)/(7.5*(720-W552)),(T552-S552)/(7.5*(480-W552)))</f>
        <v>0</v>
      </c>
      <c r="W552" s="61" cm="1">
        <f t="array" ref="W552">SUM(F552:F554,H552:H554,J552:J554,L552:O554*5)</f>
        <v>0</v>
      </c>
    </row>
    <row r="553" spans="1:23" ht="15" customHeight="1" x14ac:dyDescent="0.25">
      <c r="A553" s="80"/>
      <c r="B553" s="65"/>
      <c r="C553" s="65"/>
      <c r="D553" s="65"/>
      <c r="E553" s="65"/>
      <c r="F553" s="24"/>
      <c r="G553" s="24"/>
      <c r="H553" s="24"/>
      <c r="I553" s="24"/>
      <c r="J553" s="24"/>
      <c r="K553" s="24"/>
      <c r="L553" s="65"/>
      <c r="M553" s="65"/>
      <c r="N553" s="65"/>
      <c r="O553" s="65"/>
      <c r="P553" s="24"/>
      <c r="Q553" s="68"/>
      <c r="R553" s="68"/>
      <c r="S553" s="65"/>
      <c r="T553" s="65"/>
      <c r="U553" s="71"/>
      <c r="V553" s="59"/>
      <c r="W553" s="62"/>
    </row>
    <row r="554" spans="1:23" ht="15.75" customHeight="1" thickBot="1" x14ac:dyDescent="0.3">
      <c r="A554" s="81"/>
      <c r="B554" s="66"/>
      <c r="C554" s="66"/>
      <c r="D554" s="66"/>
      <c r="E554" s="66"/>
      <c r="F554" s="57"/>
      <c r="G554" s="57"/>
      <c r="H554" s="57"/>
      <c r="I554" s="57"/>
      <c r="J554" s="57"/>
      <c r="K554" s="57"/>
      <c r="L554" s="66"/>
      <c r="M554" s="66"/>
      <c r="N554" s="66"/>
      <c r="O554" s="66"/>
      <c r="P554" s="57"/>
      <c r="Q554" s="69"/>
      <c r="R554" s="69"/>
      <c r="S554" s="66"/>
      <c r="T554" s="66"/>
      <c r="U554" s="72"/>
      <c r="V554" s="60"/>
      <c r="W554" s="63"/>
    </row>
    <row r="555" spans="1:23" ht="15" customHeight="1" x14ac:dyDescent="0.25">
      <c r="A555" s="94"/>
      <c r="B555" s="82">
        <f t="shared" ref="B555" si="543">_xlfn.ISOWEEKNUM(A555)</f>
        <v>52</v>
      </c>
      <c r="C555" s="82"/>
      <c r="D555" s="82"/>
      <c r="E555" s="82"/>
      <c r="F555" s="53"/>
      <c r="G555" s="53"/>
      <c r="H555" s="53"/>
      <c r="I555" s="53"/>
      <c r="J555" s="53"/>
      <c r="K555" s="53"/>
      <c r="L555" s="82"/>
      <c r="M555" s="82"/>
      <c r="N555" s="82"/>
      <c r="O555" s="82"/>
      <c r="P555" s="53"/>
      <c r="Q555" s="85"/>
      <c r="R555" s="85"/>
      <c r="S555" s="82"/>
      <c r="T555" s="88"/>
      <c r="U555" s="91">
        <f t="shared" ref="U555" si="544">IF(E555="Journée WE",(T555-S555)/5400,(T555-S555)/3600)</f>
        <v>0</v>
      </c>
      <c r="V555" s="73">
        <f t="shared" ref="V555" si="545">IF(E555="Journée WE",(T555-S555)/(7.5*(720-W555)),(T555-S555)/(7.5*(480-W555)))</f>
        <v>0</v>
      </c>
      <c r="W555" s="76" cm="1">
        <f t="array" ref="W555">SUM(F555:F557,H555:H557,J555:J557,L555:O557*5)</f>
        <v>0</v>
      </c>
    </row>
    <row r="556" spans="1:23" ht="15" customHeight="1" x14ac:dyDescent="0.25">
      <c r="A556" s="95"/>
      <c r="B556" s="83"/>
      <c r="C556" s="83"/>
      <c r="D556" s="83"/>
      <c r="E556" s="83"/>
      <c r="F556" s="54"/>
      <c r="G556" s="54"/>
      <c r="H556" s="26"/>
      <c r="I556" s="26"/>
      <c r="J556" s="26"/>
      <c r="K556" s="26"/>
      <c r="L556" s="83"/>
      <c r="M556" s="83"/>
      <c r="N556" s="83"/>
      <c r="O556" s="83"/>
      <c r="P556" s="26"/>
      <c r="Q556" s="86"/>
      <c r="R556" s="86"/>
      <c r="S556" s="83"/>
      <c r="T556" s="89"/>
      <c r="U556" s="92"/>
      <c r="V556" s="74"/>
      <c r="W556" s="77"/>
    </row>
    <row r="557" spans="1:23" ht="15.75" customHeight="1" thickBot="1" x14ac:dyDescent="0.3">
      <c r="A557" s="96"/>
      <c r="B557" s="84"/>
      <c r="C557" s="84"/>
      <c r="D557" s="84"/>
      <c r="E557" s="84"/>
      <c r="F557" s="55"/>
      <c r="G557" s="55"/>
      <c r="H557" s="55"/>
      <c r="I557" s="55"/>
      <c r="J557" s="55"/>
      <c r="K557" s="55"/>
      <c r="L557" s="84"/>
      <c r="M557" s="84"/>
      <c r="N557" s="84"/>
      <c r="O557" s="84"/>
      <c r="P557" s="55"/>
      <c r="Q557" s="87"/>
      <c r="R557" s="87"/>
      <c r="S557" s="84"/>
      <c r="T557" s="90"/>
      <c r="U557" s="93"/>
      <c r="V557" s="75"/>
      <c r="W557" s="78"/>
    </row>
    <row r="558" spans="1:23" ht="15" customHeight="1" x14ac:dyDescent="0.25">
      <c r="A558" s="79"/>
      <c r="B558" s="64">
        <f t="shared" ref="B558" si="546">_xlfn.ISOWEEKNUM(A558)</f>
        <v>52</v>
      </c>
      <c r="C558" s="64"/>
      <c r="D558" s="64"/>
      <c r="E558" s="64"/>
      <c r="F558" s="56"/>
      <c r="G558" s="56"/>
      <c r="H558" s="56"/>
      <c r="I558" s="56"/>
      <c r="J558" s="56"/>
      <c r="K558" s="56"/>
      <c r="L558" s="64"/>
      <c r="M558" s="64"/>
      <c r="N558" s="64"/>
      <c r="O558" s="64"/>
      <c r="P558" s="56"/>
      <c r="Q558" s="67"/>
      <c r="R558" s="67"/>
      <c r="S558" s="64"/>
      <c r="T558" s="64"/>
      <c r="U558" s="70">
        <f t="shared" ref="U558" si="547">IF(E558="Journée WE",(T558-S558)/5400,(T558-S558)/3600)</f>
        <v>0</v>
      </c>
      <c r="V558" s="58">
        <f t="shared" ref="V558" si="548">IF(E558="Journée WE",(T558-S558)/(7.5*(720-W558)),(T558-S558)/(7.5*(480-W558)))</f>
        <v>0</v>
      </c>
      <c r="W558" s="61" cm="1">
        <f t="array" ref="W558">SUM(F558:F560,H558:H560,J558:J560,L558:O560*5)</f>
        <v>0</v>
      </c>
    </row>
    <row r="559" spans="1:23" ht="15" customHeight="1" x14ac:dyDescent="0.25">
      <c r="A559" s="80"/>
      <c r="B559" s="65"/>
      <c r="C559" s="65"/>
      <c r="D559" s="65"/>
      <c r="E559" s="65"/>
      <c r="F559" s="24"/>
      <c r="G559" s="24"/>
      <c r="H559" s="24"/>
      <c r="I559" s="24"/>
      <c r="J559" s="24"/>
      <c r="K559" s="24"/>
      <c r="L559" s="65"/>
      <c r="M559" s="65"/>
      <c r="N559" s="65"/>
      <c r="O559" s="65"/>
      <c r="P559" s="24"/>
      <c r="Q559" s="68"/>
      <c r="R559" s="68"/>
      <c r="S559" s="65"/>
      <c r="T559" s="65"/>
      <c r="U559" s="71"/>
      <c r="V559" s="59"/>
      <c r="W559" s="62"/>
    </row>
    <row r="560" spans="1:23" ht="15.75" customHeight="1" thickBot="1" x14ac:dyDescent="0.3">
      <c r="A560" s="81"/>
      <c r="B560" s="66"/>
      <c r="C560" s="66"/>
      <c r="D560" s="66"/>
      <c r="E560" s="66"/>
      <c r="F560" s="57"/>
      <c r="G560" s="57"/>
      <c r="H560" s="57"/>
      <c r="I560" s="57"/>
      <c r="J560" s="57"/>
      <c r="K560" s="57"/>
      <c r="L560" s="66"/>
      <c r="M560" s="66"/>
      <c r="N560" s="66"/>
      <c r="O560" s="66"/>
      <c r="P560" s="57"/>
      <c r="Q560" s="69"/>
      <c r="R560" s="69"/>
      <c r="S560" s="66"/>
      <c r="T560" s="66"/>
      <c r="U560" s="72"/>
      <c r="V560" s="60"/>
      <c r="W560" s="63"/>
    </row>
    <row r="561" spans="1:23" ht="15" customHeight="1" x14ac:dyDescent="0.25">
      <c r="A561" s="94"/>
      <c r="B561" s="82">
        <f t="shared" ref="B561" si="549">_xlfn.ISOWEEKNUM(A561)</f>
        <v>52</v>
      </c>
      <c r="C561" s="82"/>
      <c r="D561" s="82"/>
      <c r="E561" s="82"/>
      <c r="F561" s="53"/>
      <c r="G561" s="53"/>
      <c r="H561" s="53"/>
      <c r="I561" s="53"/>
      <c r="J561" s="53"/>
      <c r="K561" s="53"/>
      <c r="L561" s="82"/>
      <c r="M561" s="82"/>
      <c r="N561" s="82"/>
      <c r="O561" s="82"/>
      <c r="P561" s="53"/>
      <c r="Q561" s="85"/>
      <c r="R561" s="85"/>
      <c r="S561" s="82"/>
      <c r="T561" s="88"/>
      <c r="U561" s="91">
        <f t="shared" ref="U561" si="550">IF(E561="Journée WE",(T561-S561)/5400,(T561-S561)/3600)</f>
        <v>0</v>
      </c>
      <c r="V561" s="73">
        <f t="shared" ref="V561" si="551">IF(E561="Journée WE",(T561-S561)/(7.5*(720-W561)),(T561-S561)/(7.5*(480-W561)))</f>
        <v>0</v>
      </c>
      <c r="W561" s="76" cm="1">
        <f t="array" ref="W561">SUM(F561:F563,H561:H563,J561:J563,L561:O563*5)</f>
        <v>0</v>
      </c>
    </row>
    <row r="562" spans="1:23" ht="15" customHeight="1" x14ac:dyDescent="0.25">
      <c r="A562" s="95"/>
      <c r="B562" s="83"/>
      <c r="C562" s="83"/>
      <c r="D562" s="83"/>
      <c r="E562" s="83"/>
      <c r="F562" s="54"/>
      <c r="G562" s="54"/>
      <c r="H562" s="26"/>
      <c r="I562" s="26"/>
      <c r="J562" s="26"/>
      <c r="K562" s="26"/>
      <c r="L562" s="83"/>
      <c r="M562" s="83"/>
      <c r="N562" s="83"/>
      <c r="O562" s="83"/>
      <c r="P562" s="26"/>
      <c r="Q562" s="86"/>
      <c r="R562" s="86"/>
      <c r="S562" s="83"/>
      <c r="T562" s="89"/>
      <c r="U562" s="92"/>
      <c r="V562" s="74"/>
      <c r="W562" s="77"/>
    </row>
    <row r="563" spans="1:23" ht="15.75" customHeight="1" thickBot="1" x14ac:dyDescent="0.3">
      <c r="A563" s="96"/>
      <c r="B563" s="84"/>
      <c r="C563" s="84"/>
      <c r="D563" s="84"/>
      <c r="E563" s="84"/>
      <c r="F563" s="55"/>
      <c r="G563" s="55"/>
      <c r="H563" s="55"/>
      <c r="I563" s="55"/>
      <c r="J563" s="55"/>
      <c r="K563" s="55"/>
      <c r="L563" s="84"/>
      <c r="M563" s="84"/>
      <c r="N563" s="84"/>
      <c r="O563" s="84"/>
      <c r="P563" s="55"/>
      <c r="Q563" s="87"/>
      <c r="R563" s="87"/>
      <c r="S563" s="84"/>
      <c r="T563" s="90"/>
      <c r="U563" s="93"/>
      <c r="V563" s="75"/>
      <c r="W563" s="78"/>
    </row>
    <row r="564" spans="1:23" ht="15" customHeight="1" x14ac:dyDescent="0.25">
      <c r="A564" s="79"/>
      <c r="B564" s="64">
        <f t="shared" ref="B564" si="552">_xlfn.ISOWEEKNUM(A564)</f>
        <v>52</v>
      </c>
      <c r="C564" s="64"/>
      <c r="D564" s="64"/>
      <c r="E564" s="64"/>
      <c r="F564" s="56"/>
      <c r="G564" s="56"/>
      <c r="H564" s="56"/>
      <c r="I564" s="56"/>
      <c r="J564" s="56"/>
      <c r="K564" s="56"/>
      <c r="L564" s="64"/>
      <c r="M564" s="64"/>
      <c r="N564" s="64"/>
      <c r="O564" s="64"/>
      <c r="P564" s="56"/>
      <c r="Q564" s="67"/>
      <c r="R564" s="67"/>
      <c r="S564" s="64"/>
      <c r="T564" s="64"/>
      <c r="U564" s="70">
        <f t="shared" ref="U564" si="553">IF(E564="Journée WE",(T564-S564)/5400,(T564-S564)/3600)</f>
        <v>0</v>
      </c>
      <c r="V564" s="58">
        <f t="shared" ref="V564" si="554">IF(E564="Journée WE",(T564-S564)/(7.5*(720-W564)),(T564-S564)/(7.5*(480-W564)))</f>
        <v>0</v>
      </c>
      <c r="W564" s="61" cm="1">
        <f t="array" ref="W564">SUM(F564:F566,H564:H566,J564:J566,L564:O566*5)</f>
        <v>0</v>
      </c>
    </row>
    <row r="565" spans="1:23" ht="15" customHeight="1" x14ac:dyDescent="0.25">
      <c r="A565" s="80"/>
      <c r="B565" s="65"/>
      <c r="C565" s="65"/>
      <c r="D565" s="65"/>
      <c r="E565" s="65"/>
      <c r="F565" s="24"/>
      <c r="G565" s="24"/>
      <c r="H565" s="24"/>
      <c r="I565" s="24"/>
      <c r="J565" s="24"/>
      <c r="K565" s="24"/>
      <c r="L565" s="65"/>
      <c r="M565" s="65"/>
      <c r="N565" s="65"/>
      <c r="O565" s="65"/>
      <c r="P565" s="24"/>
      <c r="Q565" s="68"/>
      <c r="R565" s="68"/>
      <c r="S565" s="65"/>
      <c r="T565" s="65"/>
      <c r="U565" s="71"/>
      <c r="V565" s="59"/>
      <c r="W565" s="62"/>
    </row>
    <row r="566" spans="1:23" ht="15.75" customHeight="1" thickBot="1" x14ac:dyDescent="0.3">
      <c r="A566" s="81"/>
      <c r="B566" s="66"/>
      <c r="C566" s="66"/>
      <c r="D566" s="66"/>
      <c r="E566" s="66"/>
      <c r="F566" s="57"/>
      <c r="G566" s="57"/>
      <c r="H566" s="57"/>
      <c r="I566" s="57"/>
      <c r="J566" s="57"/>
      <c r="K566" s="57"/>
      <c r="L566" s="66"/>
      <c r="M566" s="66"/>
      <c r="N566" s="66"/>
      <c r="O566" s="66"/>
      <c r="P566" s="57"/>
      <c r="Q566" s="69"/>
      <c r="R566" s="69"/>
      <c r="S566" s="66"/>
      <c r="T566" s="66"/>
      <c r="U566" s="72"/>
      <c r="V566" s="60"/>
      <c r="W566" s="63"/>
    </row>
    <row r="567" spans="1:23" ht="15" customHeight="1" x14ac:dyDescent="0.25">
      <c r="A567" s="94"/>
      <c r="B567" s="82">
        <f t="shared" ref="B567" si="555">_xlfn.ISOWEEKNUM(A567)</f>
        <v>52</v>
      </c>
      <c r="C567" s="82"/>
      <c r="D567" s="82"/>
      <c r="E567" s="82"/>
      <c r="F567" s="53"/>
      <c r="G567" s="53"/>
      <c r="H567" s="53"/>
      <c r="I567" s="53"/>
      <c r="J567" s="53"/>
      <c r="K567" s="53"/>
      <c r="L567" s="82"/>
      <c r="M567" s="82"/>
      <c r="N567" s="82"/>
      <c r="O567" s="82"/>
      <c r="P567" s="53"/>
      <c r="Q567" s="85"/>
      <c r="R567" s="85"/>
      <c r="S567" s="82"/>
      <c r="T567" s="88"/>
      <c r="U567" s="91">
        <f t="shared" ref="U567" si="556">IF(E567="Journée WE",(T567-S567)/5400,(T567-S567)/3600)</f>
        <v>0</v>
      </c>
      <c r="V567" s="73">
        <f t="shared" ref="V567" si="557">IF(E567="Journée WE",(T567-S567)/(7.5*(720-W567)),(T567-S567)/(7.5*(480-W567)))</f>
        <v>0</v>
      </c>
      <c r="W567" s="76" cm="1">
        <f t="array" ref="W567">SUM(F567:F569,H567:H569,J567:J569,L567:O569*5)</f>
        <v>0</v>
      </c>
    </row>
    <row r="568" spans="1:23" ht="15" customHeight="1" x14ac:dyDescent="0.25">
      <c r="A568" s="95"/>
      <c r="B568" s="83"/>
      <c r="C568" s="83"/>
      <c r="D568" s="83"/>
      <c r="E568" s="83"/>
      <c r="F568" s="54"/>
      <c r="G568" s="54"/>
      <c r="H568" s="26"/>
      <c r="I568" s="26"/>
      <c r="J568" s="26"/>
      <c r="K568" s="26"/>
      <c r="L568" s="83"/>
      <c r="M568" s="83"/>
      <c r="N568" s="83"/>
      <c r="O568" s="83"/>
      <c r="P568" s="26"/>
      <c r="Q568" s="86"/>
      <c r="R568" s="86"/>
      <c r="S568" s="83"/>
      <c r="T568" s="89"/>
      <c r="U568" s="92"/>
      <c r="V568" s="74"/>
      <c r="W568" s="77"/>
    </row>
    <row r="569" spans="1:23" ht="15.75" customHeight="1" thickBot="1" x14ac:dyDescent="0.3">
      <c r="A569" s="96"/>
      <c r="B569" s="84"/>
      <c r="C569" s="84"/>
      <c r="D569" s="84"/>
      <c r="E569" s="84"/>
      <c r="F569" s="55"/>
      <c r="G569" s="55"/>
      <c r="H569" s="55"/>
      <c r="I569" s="55"/>
      <c r="J569" s="55"/>
      <c r="K569" s="55"/>
      <c r="L569" s="84"/>
      <c r="M569" s="84"/>
      <c r="N569" s="84"/>
      <c r="O569" s="84"/>
      <c r="P569" s="55"/>
      <c r="Q569" s="87"/>
      <c r="R569" s="87"/>
      <c r="S569" s="84"/>
      <c r="T569" s="90"/>
      <c r="U569" s="93"/>
      <c r="V569" s="75"/>
      <c r="W569" s="78"/>
    </row>
    <row r="570" spans="1:23" ht="15" customHeight="1" x14ac:dyDescent="0.25">
      <c r="A570" s="79"/>
      <c r="B570" s="64">
        <f t="shared" ref="B570" si="558">_xlfn.ISOWEEKNUM(A570)</f>
        <v>52</v>
      </c>
      <c r="C570" s="64"/>
      <c r="D570" s="64"/>
      <c r="E570" s="64"/>
      <c r="F570" s="56"/>
      <c r="G570" s="56"/>
      <c r="H570" s="56"/>
      <c r="I570" s="56"/>
      <c r="J570" s="56"/>
      <c r="K570" s="56"/>
      <c r="L570" s="64"/>
      <c r="M570" s="64"/>
      <c r="N570" s="64"/>
      <c r="O570" s="64"/>
      <c r="P570" s="56"/>
      <c r="Q570" s="67"/>
      <c r="R570" s="67"/>
      <c r="S570" s="64"/>
      <c r="T570" s="64"/>
      <c r="U570" s="70">
        <f t="shared" ref="U570" si="559">IF(E570="Journée WE",(T570-S570)/5400,(T570-S570)/3600)</f>
        <v>0</v>
      </c>
      <c r="V570" s="58">
        <f t="shared" ref="V570" si="560">IF(E570="Journée WE",(T570-S570)/(7.5*(720-W570)),(T570-S570)/(7.5*(480-W570)))</f>
        <v>0</v>
      </c>
      <c r="W570" s="61" cm="1">
        <f t="array" ref="W570">SUM(F570:F572,H570:H572,J570:J572,L570:O572*5)</f>
        <v>0</v>
      </c>
    </row>
    <row r="571" spans="1:23" ht="15" customHeight="1" x14ac:dyDescent="0.25">
      <c r="A571" s="80"/>
      <c r="B571" s="65"/>
      <c r="C571" s="65"/>
      <c r="D571" s="65"/>
      <c r="E571" s="65"/>
      <c r="F571" s="24"/>
      <c r="G571" s="24"/>
      <c r="H571" s="24"/>
      <c r="I571" s="24"/>
      <c r="J571" s="24"/>
      <c r="K571" s="24"/>
      <c r="L571" s="65"/>
      <c r="M571" s="65"/>
      <c r="N571" s="65"/>
      <c r="O571" s="65"/>
      <c r="P571" s="24"/>
      <c r="Q571" s="68"/>
      <c r="R571" s="68"/>
      <c r="S571" s="65"/>
      <c r="T571" s="65"/>
      <c r="U571" s="71"/>
      <c r="V571" s="59"/>
      <c r="W571" s="62"/>
    </row>
    <row r="572" spans="1:23" ht="15.75" customHeight="1" thickBot="1" x14ac:dyDescent="0.3">
      <c r="A572" s="81"/>
      <c r="B572" s="66"/>
      <c r="C572" s="66"/>
      <c r="D572" s="66"/>
      <c r="E572" s="66"/>
      <c r="F572" s="57"/>
      <c r="G572" s="57"/>
      <c r="H572" s="57"/>
      <c r="I572" s="57"/>
      <c r="J572" s="57"/>
      <c r="K572" s="57"/>
      <c r="L572" s="66"/>
      <c r="M572" s="66"/>
      <c r="N572" s="66"/>
      <c r="O572" s="66"/>
      <c r="P572" s="57"/>
      <c r="Q572" s="69"/>
      <c r="R572" s="69"/>
      <c r="S572" s="66"/>
      <c r="T572" s="66"/>
      <c r="U572" s="72"/>
      <c r="V572" s="60"/>
      <c r="W572" s="63"/>
    </row>
    <row r="573" spans="1:23" ht="15" customHeight="1" x14ac:dyDescent="0.25">
      <c r="A573" s="94"/>
      <c r="B573" s="82">
        <f t="shared" ref="B573" si="561">_xlfn.ISOWEEKNUM(A573)</f>
        <v>52</v>
      </c>
      <c r="C573" s="82"/>
      <c r="D573" s="82"/>
      <c r="E573" s="82"/>
      <c r="F573" s="53"/>
      <c r="G573" s="53"/>
      <c r="H573" s="53"/>
      <c r="I573" s="53"/>
      <c r="J573" s="53"/>
      <c r="K573" s="53"/>
      <c r="L573" s="82"/>
      <c r="M573" s="82"/>
      <c r="N573" s="82"/>
      <c r="O573" s="82"/>
      <c r="P573" s="53"/>
      <c r="Q573" s="85"/>
      <c r="R573" s="85"/>
      <c r="S573" s="82"/>
      <c r="T573" s="88"/>
      <c r="U573" s="91">
        <f t="shared" ref="U573" si="562">IF(E573="Journée WE",(T573-S573)/5400,(T573-S573)/3600)</f>
        <v>0</v>
      </c>
      <c r="V573" s="73">
        <f t="shared" ref="V573" si="563">IF(E573="Journée WE",(T573-S573)/(7.5*(720-W573)),(T573-S573)/(7.5*(480-W573)))</f>
        <v>0</v>
      </c>
      <c r="W573" s="76" cm="1">
        <f t="array" ref="W573">SUM(F573:F575,H573:H575,J573:J575,L573:O575*5)</f>
        <v>0</v>
      </c>
    </row>
    <row r="574" spans="1:23" ht="15" customHeight="1" x14ac:dyDescent="0.25">
      <c r="A574" s="95"/>
      <c r="B574" s="83"/>
      <c r="C574" s="83"/>
      <c r="D574" s="83"/>
      <c r="E574" s="83"/>
      <c r="F574" s="54"/>
      <c r="G574" s="54"/>
      <c r="H574" s="26"/>
      <c r="I574" s="26"/>
      <c r="J574" s="26"/>
      <c r="K574" s="26"/>
      <c r="L574" s="83"/>
      <c r="M574" s="83"/>
      <c r="N574" s="83"/>
      <c r="O574" s="83"/>
      <c r="P574" s="26"/>
      <c r="Q574" s="86"/>
      <c r="R574" s="86"/>
      <c r="S574" s="83"/>
      <c r="T574" s="89"/>
      <c r="U574" s="92"/>
      <c r="V574" s="74"/>
      <c r="W574" s="77"/>
    </row>
    <row r="575" spans="1:23" ht="15.75" customHeight="1" thickBot="1" x14ac:dyDescent="0.3">
      <c r="A575" s="96"/>
      <c r="B575" s="84"/>
      <c r="C575" s="84"/>
      <c r="D575" s="84"/>
      <c r="E575" s="84"/>
      <c r="F575" s="55"/>
      <c r="G575" s="55"/>
      <c r="H575" s="55"/>
      <c r="I575" s="55"/>
      <c r="J575" s="55"/>
      <c r="K575" s="55"/>
      <c r="L575" s="84"/>
      <c r="M575" s="84"/>
      <c r="N575" s="84"/>
      <c r="O575" s="84"/>
      <c r="P575" s="55"/>
      <c r="Q575" s="87"/>
      <c r="R575" s="87"/>
      <c r="S575" s="84"/>
      <c r="T575" s="90"/>
      <c r="U575" s="93"/>
      <c r="V575" s="75"/>
      <c r="W575" s="78"/>
    </row>
    <row r="576" spans="1:23" ht="15" customHeight="1" x14ac:dyDescent="0.25">
      <c r="A576" s="79"/>
      <c r="B576" s="64">
        <f t="shared" ref="B576" si="564">_xlfn.ISOWEEKNUM(A576)</f>
        <v>52</v>
      </c>
      <c r="C576" s="64"/>
      <c r="D576" s="64"/>
      <c r="E576" s="64"/>
      <c r="F576" s="56"/>
      <c r="G576" s="56"/>
      <c r="H576" s="56"/>
      <c r="I576" s="56"/>
      <c r="J576" s="56"/>
      <c r="K576" s="56"/>
      <c r="L576" s="64"/>
      <c r="M576" s="64"/>
      <c r="N576" s="64"/>
      <c r="O576" s="64"/>
      <c r="P576" s="56"/>
      <c r="Q576" s="67"/>
      <c r="R576" s="67"/>
      <c r="S576" s="64"/>
      <c r="T576" s="64"/>
      <c r="U576" s="70">
        <f t="shared" ref="U576" si="565">IF(E576="Journée WE",(T576-S576)/5400,(T576-S576)/3600)</f>
        <v>0</v>
      </c>
      <c r="V576" s="58">
        <f t="shared" ref="V576" si="566">IF(E576="Journée WE",(T576-S576)/(7.5*(720-W576)),(T576-S576)/(7.5*(480-W576)))</f>
        <v>0</v>
      </c>
      <c r="W576" s="61" cm="1">
        <f t="array" ref="W576">SUM(F576:F578,H576:H578,J576:J578,L576:O578*5)</f>
        <v>0</v>
      </c>
    </row>
    <row r="577" spans="1:23" ht="15" customHeight="1" x14ac:dyDescent="0.25">
      <c r="A577" s="80"/>
      <c r="B577" s="65"/>
      <c r="C577" s="65"/>
      <c r="D577" s="65"/>
      <c r="E577" s="65"/>
      <c r="F577" s="24"/>
      <c r="G577" s="24"/>
      <c r="H577" s="24"/>
      <c r="I577" s="24"/>
      <c r="J577" s="24"/>
      <c r="K577" s="24"/>
      <c r="L577" s="65"/>
      <c r="M577" s="65"/>
      <c r="N577" s="65"/>
      <c r="O577" s="65"/>
      <c r="P577" s="24"/>
      <c r="Q577" s="68"/>
      <c r="R577" s="68"/>
      <c r="S577" s="65"/>
      <c r="T577" s="65"/>
      <c r="U577" s="71"/>
      <c r="V577" s="59"/>
      <c r="W577" s="62"/>
    </row>
    <row r="578" spans="1:23" ht="15.75" customHeight="1" thickBot="1" x14ac:dyDescent="0.3">
      <c r="A578" s="81"/>
      <c r="B578" s="66"/>
      <c r="C578" s="66"/>
      <c r="D578" s="66"/>
      <c r="E578" s="66"/>
      <c r="F578" s="57"/>
      <c r="G578" s="57"/>
      <c r="H578" s="57"/>
      <c r="I578" s="57"/>
      <c r="J578" s="57"/>
      <c r="K578" s="57"/>
      <c r="L578" s="66"/>
      <c r="M578" s="66"/>
      <c r="N578" s="66"/>
      <c r="O578" s="66"/>
      <c r="P578" s="57"/>
      <c r="Q578" s="69"/>
      <c r="R578" s="69"/>
      <c r="S578" s="66"/>
      <c r="T578" s="66"/>
      <c r="U578" s="72"/>
      <c r="V578" s="60"/>
      <c r="W578" s="63"/>
    </row>
    <row r="579" spans="1:23" ht="15" customHeight="1" x14ac:dyDescent="0.25">
      <c r="A579" s="94"/>
      <c r="B579" s="82">
        <f t="shared" ref="B579" si="567">_xlfn.ISOWEEKNUM(A579)</f>
        <v>52</v>
      </c>
      <c r="C579" s="82"/>
      <c r="D579" s="82"/>
      <c r="E579" s="82"/>
      <c r="F579" s="53"/>
      <c r="G579" s="53"/>
      <c r="H579" s="53"/>
      <c r="I579" s="53"/>
      <c r="J579" s="53"/>
      <c r="K579" s="53"/>
      <c r="L579" s="82"/>
      <c r="M579" s="82"/>
      <c r="N579" s="82"/>
      <c r="O579" s="82"/>
      <c r="P579" s="53"/>
      <c r="Q579" s="85"/>
      <c r="R579" s="85"/>
      <c r="S579" s="82"/>
      <c r="T579" s="88"/>
      <c r="U579" s="91">
        <f t="shared" ref="U579" si="568">IF(E579="Journée WE",(T579-S579)/5400,(T579-S579)/3600)</f>
        <v>0</v>
      </c>
      <c r="V579" s="73">
        <f t="shared" ref="V579" si="569">IF(E579="Journée WE",(T579-S579)/(7.5*(720-W579)),(T579-S579)/(7.5*(480-W579)))</f>
        <v>0</v>
      </c>
      <c r="W579" s="76" cm="1">
        <f t="array" ref="W579">SUM(F579:F581,H579:H581,J579:J581,L579:O581*5)</f>
        <v>0</v>
      </c>
    </row>
    <row r="580" spans="1:23" ht="15" customHeight="1" x14ac:dyDescent="0.25">
      <c r="A580" s="95"/>
      <c r="B580" s="83"/>
      <c r="C580" s="83"/>
      <c r="D580" s="83"/>
      <c r="E580" s="83"/>
      <c r="F580" s="54"/>
      <c r="G580" s="54"/>
      <c r="H580" s="26"/>
      <c r="I580" s="26"/>
      <c r="J580" s="26"/>
      <c r="K580" s="26"/>
      <c r="L580" s="83"/>
      <c r="M580" s="83"/>
      <c r="N580" s="83"/>
      <c r="O580" s="83"/>
      <c r="P580" s="26"/>
      <c r="Q580" s="86"/>
      <c r="R580" s="86"/>
      <c r="S580" s="83"/>
      <c r="T580" s="89"/>
      <c r="U580" s="92"/>
      <c r="V580" s="74"/>
      <c r="W580" s="77"/>
    </row>
    <row r="581" spans="1:23" ht="15.75" customHeight="1" thickBot="1" x14ac:dyDescent="0.3">
      <c r="A581" s="96"/>
      <c r="B581" s="84"/>
      <c r="C581" s="84"/>
      <c r="D581" s="84"/>
      <c r="E581" s="84"/>
      <c r="F581" s="55"/>
      <c r="G581" s="55"/>
      <c r="H581" s="55"/>
      <c r="I581" s="55"/>
      <c r="J581" s="55"/>
      <c r="K581" s="55"/>
      <c r="L581" s="84"/>
      <c r="M581" s="84"/>
      <c r="N581" s="84"/>
      <c r="O581" s="84"/>
      <c r="P581" s="55"/>
      <c r="Q581" s="87"/>
      <c r="R581" s="87"/>
      <c r="S581" s="84"/>
      <c r="T581" s="90"/>
      <c r="U581" s="93"/>
      <c r="V581" s="75"/>
      <c r="W581" s="78"/>
    </row>
    <row r="582" spans="1:23" ht="15" customHeight="1" x14ac:dyDescent="0.25">
      <c r="A582" s="79"/>
      <c r="B582" s="64">
        <f t="shared" ref="B582" si="570">_xlfn.ISOWEEKNUM(A582)</f>
        <v>52</v>
      </c>
      <c r="C582" s="64"/>
      <c r="D582" s="64"/>
      <c r="E582" s="64"/>
      <c r="F582" s="56"/>
      <c r="G582" s="56"/>
      <c r="H582" s="56"/>
      <c r="I582" s="56"/>
      <c r="J582" s="56"/>
      <c r="K582" s="56"/>
      <c r="L582" s="64"/>
      <c r="M582" s="64"/>
      <c r="N582" s="64"/>
      <c r="O582" s="64"/>
      <c r="P582" s="56"/>
      <c r="Q582" s="67"/>
      <c r="R582" s="67"/>
      <c r="S582" s="64"/>
      <c r="T582" s="64"/>
      <c r="U582" s="70">
        <f t="shared" ref="U582" si="571">IF(E582="Journée WE",(T582-S582)/5400,(T582-S582)/3600)</f>
        <v>0</v>
      </c>
      <c r="V582" s="58">
        <f t="shared" ref="V582" si="572">IF(E582="Journée WE",(T582-S582)/(7.5*(720-W582)),(T582-S582)/(7.5*(480-W582)))</f>
        <v>0</v>
      </c>
      <c r="W582" s="61" cm="1">
        <f t="array" ref="W582">SUM(F582:F584,H582:H584,J582:J584,L582:O584*5)</f>
        <v>0</v>
      </c>
    </row>
    <row r="583" spans="1:23" ht="15" customHeight="1" x14ac:dyDescent="0.25">
      <c r="A583" s="80"/>
      <c r="B583" s="65"/>
      <c r="C583" s="65"/>
      <c r="D583" s="65"/>
      <c r="E583" s="65"/>
      <c r="F583" s="24"/>
      <c r="G583" s="24"/>
      <c r="H583" s="24"/>
      <c r="I583" s="24"/>
      <c r="J583" s="24"/>
      <c r="K583" s="24"/>
      <c r="L583" s="65"/>
      <c r="M583" s="65"/>
      <c r="N583" s="65"/>
      <c r="O583" s="65"/>
      <c r="P583" s="24"/>
      <c r="Q583" s="68"/>
      <c r="R583" s="68"/>
      <c r="S583" s="65"/>
      <c r="T583" s="65"/>
      <c r="U583" s="71"/>
      <c r="V583" s="59"/>
      <c r="W583" s="62"/>
    </row>
    <row r="584" spans="1:23" ht="15.75" customHeight="1" thickBot="1" x14ac:dyDescent="0.3">
      <c r="A584" s="81"/>
      <c r="B584" s="66"/>
      <c r="C584" s="66"/>
      <c r="D584" s="66"/>
      <c r="E584" s="66"/>
      <c r="F584" s="57"/>
      <c r="G584" s="57"/>
      <c r="H584" s="57"/>
      <c r="I584" s="57"/>
      <c r="J584" s="57"/>
      <c r="K584" s="57"/>
      <c r="L584" s="66"/>
      <c r="M584" s="66"/>
      <c r="N584" s="66"/>
      <c r="O584" s="66"/>
      <c r="P584" s="57"/>
      <c r="Q584" s="69"/>
      <c r="R584" s="69"/>
      <c r="S584" s="66"/>
      <c r="T584" s="66"/>
      <c r="U584" s="72"/>
      <c r="V584" s="60"/>
      <c r="W584" s="63"/>
    </row>
    <row r="585" spans="1:23" ht="15" customHeight="1" x14ac:dyDescent="0.25">
      <c r="A585" s="94"/>
      <c r="B585" s="82">
        <f t="shared" ref="B585" si="573">_xlfn.ISOWEEKNUM(A585)</f>
        <v>52</v>
      </c>
      <c r="C585" s="82"/>
      <c r="D585" s="82"/>
      <c r="E585" s="82"/>
      <c r="F585" s="53"/>
      <c r="G585" s="53"/>
      <c r="H585" s="53"/>
      <c r="I585" s="53"/>
      <c r="J585" s="53"/>
      <c r="K585" s="53"/>
      <c r="L585" s="82"/>
      <c r="M585" s="82"/>
      <c r="N585" s="82"/>
      <c r="O585" s="82"/>
      <c r="P585" s="53"/>
      <c r="Q585" s="85"/>
      <c r="R585" s="85"/>
      <c r="S585" s="82"/>
      <c r="T585" s="88"/>
      <c r="U585" s="91">
        <f t="shared" ref="U585" si="574">IF(E585="Journée WE",(T585-S585)/5400,(T585-S585)/3600)</f>
        <v>0</v>
      </c>
      <c r="V585" s="73">
        <f t="shared" ref="V585" si="575">IF(E585="Journée WE",(T585-S585)/(7.5*(720-W585)),(T585-S585)/(7.5*(480-W585)))</f>
        <v>0</v>
      </c>
      <c r="W585" s="76" cm="1">
        <f t="array" ref="W585">SUM(F585:F587,H585:H587,J585:J587,L585:O587*5)</f>
        <v>0</v>
      </c>
    </row>
    <row r="586" spans="1:23" ht="15" customHeight="1" x14ac:dyDescent="0.25">
      <c r="A586" s="95"/>
      <c r="B586" s="83"/>
      <c r="C586" s="83"/>
      <c r="D586" s="83"/>
      <c r="E586" s="83"/>
      <c r="F586" s="54"/>
      <c r="G586" s="54"/>
      <c r="H586" s="26"/>
      <c r="I586" s="26"/>
      <c r="J586" s="26"/>
      <c r="K586" s="26"/>
      <c r="L586" s="83"/>
      <c r="M586" s="83"/>
      <c r="N586" s="83"/>
      <c r="O586" s="83"/>
      <c r="P586" s="26"/>
      <c r="Q586" s="86"/>
      <c r="R586" s="86"/>
      <c r="S586" s="83"/>
      <c r="T586" s="89"/>
      <c r="U586" s="92"/>
      <c r="V586" s="74"/>
      <c r="W586" s="77"/>
    </row>
    <row r="587" spans="1:23" ht="15.75" customHeight="1" thickBot="1" x14ac:dyDescent="0.3">
      <c r="A587" s="96"/>
      <c r="B587" s="84"/>
      <c r="C587" s="84"/>
      <c r="D587" s="84"/>
      <c r="E587" s="84"/>
      <c r="F587" s="55"/>
      <c r="G587" s="55"/>
      <c r="H587" s="55"/>
      <c r="I587" s="55"/>
      <c r="J587" s="55"/>
      <c r="K587" s="55"/>
      <c r="L587" s="84"/>
      <c r="M587" s="84"/>
      <c r="N587" s="84"/>
      <c r="O587" s="84"/>
      <c r="P587" s="55"/>
      <c r="Q587" s="87"/>
      <c r="R587" s="87"/>
      <c r="S587" s="84"/>
      <c r="T587" s="90"/>
      <c r="U587" s="93"/>
      <c r="V587" s="75"/>
      <c r="W587" s="78"/>
    </row>
    <row r="588" spans="1:23" ht="15" customHeight="1" x14ac:dyDescent="0.25">
      <c r="A588" s="79"/>
      <c r="B588" s="64">
        <f t="shared" ref="B588" si="576">_xlfn.ISOWEEKNUM(A588)</f>
        <v>52</v>
      </c>
      <c r="C588" s="64"/>
      <c r="D588" s="64"/>
      <c r="E588" s="64"/>
      <c r="F588" s="56"/>
      <c r="G588" s="56"/>
      <c r="H588" s="56"/>
      <c r="I588" s="56"/>
      <c r="J588" s="56"/>
      <c r="K588" s="56"/>
      <c r="L588" s="64"/>
      <c r="M588" s="64"/>
      <c r="N588" s="64"/>
      <c r="O588" s="64"/>
      <c r="P588" s="56"/>
      <c r="Q588" s="67"/>
      <c r="R588" s="67"/>
      <c r="S588" s="64"/>
      <c r="T588" s="64"/>
      <c r="U588" s="70">
        <f t="shared" ref="U588" si="577">IF(E588="Journée WE",(T588-S588)/5400,(T588-S588)/3600)</f>
        <v>0</v>
      </c>
      <c r="V588" s="58">
        <f t="shared" ref="V588" si="578">IF(E588="Journée WE",(T588-S588)/(7.5*(720-W588)),(T588-S588)/(7.5*(480-W588)))</f>
        <v>0</v>
      </c>
      <c r="W588" s="61" cm="1">
        <f t="array" ref="W588">SUM(F588:F590,H588:H590,J588:J590,L588:O590*5)</f>
        <v>0</v>
      </c>
    </row>
    <row r="589" spans="1:23" ht="15" customHeight="1" x14ac:dyDescent="0.25">
      <c r="A589" s="80"/>
      <c r="B589" s="65"/>
      <c r="C589" s="65"/>
      <c r="D589" s="65"/>
      <c r="E589" s="65"/>
      <c r="F589" s="24"/>
      <c r="G589" s="24"/>
      <c r="H589" s="24"/>
      <c r="I589" s="24"/>
      <c r="J589" s="24"/>
      <c r="K589" s="24"/>
      <c r="L589" s="65"/>
      <c r="M589" s="65"/>
      <c r="N589" s="65"/>
      <c r="O589" s="65"/>
      <c r="P589" s="24"/>
      <c r="Q589" s="68"/>
      <c r="R589" s="68"/>
      <c r="S589" s="65"/>
      <c r="T589" s="65"/>
      <c r="U589" s="71"/>
      <c r="V589" s="59"/>
      <c r="W589" s="62"/>
    </row>
    <row r="590" spans="1:23" ht="15.75" customHeight="1" thickBot="1" x14ac:dyDescent="0.3">
      <c r="A590" s="81"/>
      <c r="B590" s="66"/>
      <c r="C590" s="66"/>
      <c r="D590" s="66"/>
      <c r="E590" s="66"/>
      <c r="F590" s="57"/>
      <c r="G590" s="57"/>
      <c r="H590" s="57"/>
      <c r="I590" s="57"/>
      <c r="J590" s="57"/>
      <c r="K590" s="57"/>
      <c r="L590" s="66"/>
      <c r="M590" s="66"/>
      <c r="N590" s="66"/>
      <c r="O590" s="66"/>
      <c r="P590" s="57"/>
      <c r="Q590" s="69"/>
      <c r="R590" s="69"/>
      <c r="S590" s="66"/>
      <c r="T590" s="66"/>
      <c r="U590" s="72"/>
      <c r="V590" s="60"/>
      <c r="W590" s="63"/>
    </row>
    <row r="591" spans="1:23" ht="15" customHeight="1" x14ac:dyDescent="0.25">
      <c r="A591" s="94"/>
      <c r="B591" s="82">
        <f t="shared" ref="B591" si="579">_xlfn.ISOWEEKNUM(A591)</f>
        <v>52</v>
      </c>
      <c r="C591" s="82"/>
      <c r="D591" s="82"/>
      <c r="E591" s="82"/>
      <c r="F591" s="53"/>
      <c r="G591" s="53"/>
      <c r="H591" s="53"/>
      <c r="I591" s="53"/>
      <c r="J591" s="53"/>
      <c r="K591" s="53"/>
      <c r="L591" s="82"/>
      <c r="M591" s="82"/>
      <c r="N591" s="82"/>
      <c r="O591" s="82"/>
      <c r="P591" s="53"/>
      <c r="Q591" s="85"/>
      <c r="R591" s="85"/>
      <c r="S591" s="82"/>
      <c r="T591" s="88"/>
      <c r="U591" s="91">
        <f t="shared" ref="U591" si="580">IF(E591="Journée WE",(T591-S591)/5400,(T591-S591)/3600)</f>
        <v>0</v>
      </c>
      <c r="V591" s="73">
        <f t="shared" ref="V591" si="581">IF(E591="Journée WE",(T591-S591)/(7.5*(720-W591)),(T591-S591)/(7.5*(480-W591)))</f>
        <v>0</v>
      </c>
      <c r="W591" s="76" cm="1">
        <f t="array" ref="W591">SUM(F591:F593,H591:H593,J591:J593,L591:O593*5)</f>
        <v>0</v>
      </c>
    </row>
    <row r="592" spans="1:23" ht="15" customHeight="1" x14ac:dyDescent="0.25">
      <c r="A592" s="95"/>
      <c r="B592" s="83"/>
      <c r="C592" s="83"/>
      <c r="D592" s="83"/>
      <c r="E592" s="83"/>
      <c r="F592" s="54"/>
      <c r="G592" s="54"/>
      <c r="H592" s="26"/>
      <c r="I592" s="26"/>
      <c r="J592" s="26"/>
      <c r="K592" s="26"/>
      <c r="L592" s="83"/>
      <c r="M592" s="83"/>
      <c r="N592" s="83"/>
      <c r="O592" s="83"/>
      <c r="P592" s="26"/>
      <c r="Q592" s="86"/>
      <c r="R592" s="86"/>
      <c r="S592" s="83"/>
      <c r="T592" s="89"/>
      <c r="U592" s="92"/>
      <c r="V592" s="74"/>
      <c r="W592" s="77"/>
    </row>
    <row r="593" spans="1:23" ht="15.75" customHeight="1" thickBot="1" x14ac:dyDescent="0.3">
      <c r="A593" s="96"/>
      <c r="B593" s="84"/>
      <c r="C593" s="84"/>
      <c r="D593" s="84"/>
      <c r="E593" s="84"/>
      <c r="F593" s="55"/>
      <c r="G593" s="55"/>
      <c r="H593" s="55"/>
      <c r="I593" s="55"/>
      <c r="J593" s="55"/>
      <c r="K593" s="55"/>
      <c r="L593" s="84"/>
      <c r="M593" s="84"/>
      <c r="N593" s="84"/>
      <c r="O593" s="84"/>
      <c r="P593" s="55"/>
      <c r="Q593" s="87"/>
      <c r="R593" s="87"/>
      <c r="S593" s="84"/>
      <c r="T593" s="90"/>
      <c r="U593" s="93"/>
      <c r="V593" s="75"/>
      <c r="W593" s="78"/>
    </row>
    <row r="594" spans="1:23" ht="15" customHeight="1" x14ac:dyDescent="0.25">
      <c r="A594" s="79"/>
      <c r="B594" s="64">
        <f t="shared" ref="B594" si="582">_xlfn.ISOWEEKNUM(A594)</f>
        <v>52</v>
      </c>
      <c r="C594" s="64"/>
      <c r="D594" s="64"/>
      <c r="E594" s="64"/>
      <c r="F594" s="56"/>
      <c r="G594" s="56"/>
      <c r="H594" s="56"/>
      <c r="I594" s="56"/>
      <c r="J594" s="56"/>
      <c r="K594" s="56"/>
      <c r="L594" s="64"/>
      <c r="M594" s="64"/>
      <c r="N594" s="64"/>
      <c r="O594" s="64"/>
      <c r="P594" s="56"/>
      <c r="Q594" s="67"/>
      <c r="R594" s="67"/>
      <c r="S594" s="64"/>
      <c r="T594" s="64"/>
      <c r="U594" s="70">
        <f t="shared" ref="U594" si="583">IF(E594="Journée WE",(T594-S594)/5400,(T594-S594)/3600)</f>
        <v>0</v>
      </c>
      <c r="V594" s="58">
        <f t="shared" ref="V594" si="584">IF(E594="Journée WE",(T594-S594)/(7.5*(720-W594)),(T594-S594)/(7.5*(480-W594)))</f>
        <v>0</v>
      </c>
      <c r="W594" s="61" cm="1">
        <f t="array" ref="W594">SUM(F594:F596,H594:H596,J594:J596,L594:O596*5)</f>
        <v>0</v>
      </c>
    </row>
    <row r="595" spans="1:23" ht="15" customHeight="1" x14ac:dyDescent="0.25">
      <c r="A595" s="80"/>
      <c r="B595" s="65"/>
      <c r="C595" s="65"/>
      <c r="D595" s="65"/>
      <c r="E595" s="65"/>
      <c r="F595" s="24"/>
      <c r="G595" s="24"/>
      <c r="H595" s="24"/>
      <c r="I595" s="24"/>
      <c r="J595" s="24"/>
      <c r="K595" s="24"/>
      <c r="L595" s="65"/>
      <c r="M595" s="65"/>
      <c r="N595" s="65"/>
      <c r="O595" s="65"/>
      <c r="P595" s="24"/>
      <c r="Q595" s="68"/>
      <c r="R595" s="68"/>
      <c r="S595" s="65"/>
      <c r="T595" s="65"/>
      <c r="U595" s="71"/>
      <c r="V595" s="59"/>
      <c r="W595" s="62"/>
    </row>
    <row r="596" spans="1:23" ht="15.75" customHeight="1" thickBot="1" x14ac:dyDescent="0.3">
      <c r="A596" s="81"/>
      <c r="B596" s="66"/>
      <c r="C596" s="66"/>
      <c r="D596" s="66"/>
      <c r="E596" s="66"/>
      <c r="F596" s="57"/>
      <c r="G596" s="57"/>
      <c r="H596" s="57"/>
      <c r="I596" s="57"/>
      <c r="J596" s="57"/>
      <c r="K596" s="57"/>
      <c r="L596" s="66"/>
      <c r="M596" s="66"/>
      <c r="N596" s="66"/>
      <c r="O596" s="66"/>
      <c r="P596" s="57"/>
      <c r="Q596" s="69"/>
      <c r="R596" s="69"/>
      <c r="S596" s="66"/>
      <c r="T596" s="66"/>
      <c r="U596" s="72"/>
      <c r="V596" s="60"/>
      <c r="W596" s="63"/>
    </row>
    <row r="597" spans="1:23" ht="15" customHeight="1" x14ac:dyDescent="0.25">
      <c r="A597" s="94"/>
      <c r="B597" s="82">
        <f t="shared" ref="B597" si="585">_xlfn.ISOWEEKNUM(A597)</f>
        <v>52</v>
      </c>
      <c r="C597" s="82"/>
      <c r="D597" s="82"/>
      <c r="E597" s="82"/>
      <c r="F597" s="53"/>
      <c r="G597" s="53"/>
      <c r="H597" s="53"/>
      <c r="I597" s="53"/>
      <c r="J597" s="53"/>
      <c r="K597" s="53"/>
      <c r="L597" s="82"/>
      <c r="M597" s="82"/>
      <c r="N597" s="82"/>
      <c r="O597" s="82"/>
      <c r="P597" s="53"/>
      <c r="Q597" s="85"/>
      <c r="R597" s="85"/>
      <c r="S597" s="82"/>
      <c r="T597" s="88"/>
      <c r="U597" s="91">
        <f t="shared" ref="U597" si="586">IF(E597="Journée WE",(T597-S597)/5400,(T597-S597)/3600)</f>
        <v>0</v>
      </c>
      <c r="V597" s="73">
        <f t="shared" ref="V597" si="587">IF(E597="Journée WE",(T597-S597)/(7.5*(720-W597)),(T597-S597)/(7.5*(480-W597)))</f>
        <v>0</v>
      </c>
      <c r="W597" s="76" cm="1">
        <f t="array" ref="W597">SUM(F597:F599,H597:H599,J597:J599,L597:O599*5)</f>
        <v>0</v>
      </c>
    </row>
    <row r="598" spans="1:23" ht="15" customHeight="1" x14ac:dyDescent="0.25">
      <c r="A598" s="95"/>
      <c r="B598" s="83"/>
      <c r="C598" s="83"/>
      <c r="D598" s="83"/>
      <c r="E598" s="83"/>
      <c r="F598" s="54"/>
      <c r="G598" s="54"/>
      <c r="H598" s="26"/>
      <c r="I598" s="26"/>
      <c r="J598" s="26"/>
      <c r="K598" s="26"/>
      <c r="L598" s="83"/>
      <c r="M598" s="83"/>
      <c r="N598" s="83"/>
      <c r="O598" s="83"/>
      <c r="P598" s="26"/>
      <c r="Q598" s="86"/>
      <c r="R598" s="86"/>
      <c r="S598" s="83"/>
      <c r="T598" s="89"/>
      <c r="U598" s="92"/>
      <c r="V598" s="74"/>
      <c r="W598" s="77"/>
    </row>
    <row r="599" spans="1:23" ht="15.75" customHeight="1" thickBot="1" x14ac:dyDescent="0.3">
      <c r="A599" s="96"/>
      <c r="B599" s="84"/>
      <c r="C599" s="84"/>
      <c r="D599" s="84"/>
      <c r="E599" s="84"/>
      <c r="F599" s="55"/>
      <c r="G599" s="55"/>
      <c r="H599" s="55"/>
      <c r="I599" s="55"/>
      <c r="J599" s="55"/>
      <c r="K599" s="55"/>
      <c r="L599" s="84"/>
      <c r="M599" s="84"/>
      <c r="N599" s="84"/>
      <c r="O599" s="84"/>
      <c r="P599" s="55"/>
      <c r="Q599" s="87"/>
      <c r="R599" s="87"/>
      <c r="S599" s="84"/>
      <c r="T599" s="90"/>
      <c r="U599" s="93"/>
      <c r="V599" s="75"/>
      <c r="W599" s="78"/>
    </row>
    <row r="600" spans="1:23" ht="15" customHeight="1" x14ac:dyDescent="0.25">
      <c r="A600" s="79"/>
      <c r="B600" s="64">
        <f t="shared" ref="B600" si="588">_xlfn.ISOWEEKNUM(A600)</f>
        <v>52</v>
      </c>
      <c r="C600" s="64"/>
      <c r="D600" s="64"/>
      <c r="E600" s="64"/>
      <c r="F600" s="56"/>
      <c r="G600" s="56"/>
      <c r="H600" s="56"/>
      <c r="I600" s="56"/>
      <c r="J600" s="56"/>
      <c r="K600" s="56"/>
      <c r="L600" s="64"/>
      <c r="M600" s="64"/>
      <c r="N600" s="64"/>
      <c r="O600" s="64"/>
      <c r="P600" s="56"/>
      <c r="Q600" s="67"/>
      <c r="R600" s="67"/>
      <c r="S600" s="64"/>
      <c r="T600" s="64"/>
      <c r="U600" s="70">
        <f t="shared" ref="U600" si="589">IF(E600="Journée WE",(T600-S600)/5400,(T600-S600)/3600)</f>
        <v>0</v>
      </c>
      <c r="V600" s="58">
        <f t="shared" ref="V600" si="590">IF(E600="Journée WE",(T600-S600)/(7.5*(720-W600)),(T600-S600)/(7.5*(480-W600)))</f>
        <v>0</v>
      </c>
      <c r="W600" s="61" cm="1">
        <f t="array" ref="W600">SUM(F600:F602,H600:H602,J600:J602,L600:O602*5)</f>
        <v>0</v>
      </c>
    </row>
    <row r="601" spans="1:23" ht="15" customHeight="1" x14ac:dyDescent="0.25">
      <c r="A601" s="80"/>
      <c r="B601" s="65"/>
      <c r="C601" s="65"/>
      <c r="D601" s="65"/>
      <c r="E601" s="65"/>
      <c r="F601" s="24"/>
      <c r="G601" s="24"/>
      <c r="H601" s="24"/>
      <c r="I601" s="24"/>
      <c r="J601" s="24"/>
      <c r="K601" s="24"/>
      <c r="L601" s="65"/>
      <c r="M601" s="65"/>
      <c r="N601" s="65"/>
      <c r="O601" s="65"/>
      <c r="P601" s="24"/>
      <c r="Q601" s="68"/>
      <c r="R601" s="68"/>
      <c r="S601" s="65"/>
      <c r="T601" s="65"/>
      <c r="U601" s="71"/>
      <c r="V601" s="59"/>
      <c r="W601" s="62"/>
    </row>
    <row r="602" spans="1:23" ht="15.75" customHeight="1" thickBot="1" x14ac:dyDescent="0.3">
      <c r="A602" s="81"/>
      <c r="B602" s="66"/>
      <c r="C602" s="66"/>
      <c r="D602" s="66"/>
      <c r="E602" s="66"/>
      <c r="F602" s="57"/>
      <c r="G602" s="57"/>
      <c r="H602" s="57"/>
      <c r="I602" s="57"/>
      <c r="J602" s="57"/>
      <c r="K602" s="57"/>
      <c r="L602" s="66"/>
      <c r="M602" s="66"/>
      <c r="N602" s="66"/>
      <c r="O602" s="66"/>
      <c r="P602" s="57"/>
      <c r="Q602" s="69"/>
      <c r="R602" s="69"/>
      <c r="S602" s="66"/>
      <c r="T602" s="66"/>
      <c r="U602" s="72"/>
      <c r="V602" s="60"/>
      <c r="W602" s="63"/>
    </row>
    <row r="603" spans="1:23" ht="15" customHeight="1" x14ac:dyDescent="0.25">
      <c r="A603" s="94"/>
      <c r="B603" s="82">
        <f t="shared" ref="B603" si="591">_xlfn.ISOWEEKNUM(A603)</f>
        <v>52</v>
      </c>
      <c r="C603" s="82"/>
      <c r="D603" s="82"/>
      <c r="E603" s="82"/>
      <c r="F603" s="53"/>
      <c r="G603" s="53"/>
      <c r="H603" s="53"/>
      <c r="I603" s="53"/>
      <c r="J603" s="53"/>
      <c r="K603" s="53"/>
      <c r="L603" s="82"/>
      <c r="M603" s="82"/>
      <c r="N603" s="82"/>
      <c r="O603" s="82"/>
      <c r="P603" s="53"/>
      <c r="Q603" s="85"/>
      <c r="R603" s="85"/>
      <c r="S603" s="82"/>
      <c r="T603" s="88"/>
      <c r="U603" s="91">
        <f t="shared" ref="U603" si="592">IF(E603="Journée WE",(T603-S603)/5400,(T603-S603)/3600)</f>
        <v>0</v>
      </c>
      <c r="V603" s="73">
        <f t="shared" ref="V603" si="593">IF(E603="Journée WE",(T603-S603)/(7.5*(720-W603)),(T603-S603)/(7.5*(480-W603)))</f>
        <v>0</v>
      </c>
      <c r="W603" s="76" cm="1">
        <f t="array" ref="W603">SUM(F603:F605,H603:H605,J603:J605,L603:O605*5)</f>
        <v>0</v>
      </c>
    </row>
    <row r="604" spans="1:23" ht="15" customHeight="1" x14ac:dyDescent="0.25">
      <c r="A604" s="95"/>
      <c r="B604" s="83"/>
      <c r="C604" s="83"/>
      <c r="D604" s="83"/>
      <c r="E604" s="83"/>
      <c r="F604" s="54"/>
      <c r="G604" s="54"/>
      <c r="H604" s="26"/>
      <c r="I604" s="26"/>
      <c r="J604" s="26"/>
      <c r="K604" s="26"/>
      <c r="L604" s="83"/>
      <c r="M604" s="83"/>
      <c r="N604" s="83"/>
      <c r="O604" s="83"/>
      <c r="P604" s="26"/>
      <c r="Q604" s="86"/>
      <c r="R604" s="86"/>
      <c r="S604" s="83"/>
      <c r="T604" s="89"/>
      <c r="U604" s="92"/>
      <c r="V604" s="74"/>
      <c r="W604" s="77"/>
    </row>
    <row r="605" spans="1:23" ht="15.75" customHeight="1" thickBot="1" x14ac:dyDescent="0.3">
      <c r="A605" s="96"/>
      <c r="B605" s="84"/>
      <c r="C605" s="84"/>
      <c r="D605" s="84"/>
      <c r="E605" s="84"/>
      <c r="F605" s="55"/>
      <c r="G605" s="55"/>
      <c r="H605" s="55"/>
      <c r="I605" s="55"/>
      <c r="J605" s="55"/>
      <c r="K605" s="55"/>
      <c r="L605" s="84"/>
      <c r="M605" s="84"/>
      <c r="N605" s="84"/>
      <c r="O605" s="84"/>
      <c r="P605" s="55"/>
      <c r="Q605" s="87"/>
      <c r="R605" s="87"/>
      <c r="S605" s="84"/>
      <c r="T605" s="90"/>
      <c r="U605" s="93"/>
      <c r="V605" s="75"/>
      <c r="W605" s="78"/>
    </row>
    <row r="606" spans="1:23" ht="15" customHeight="1" x14ac:dyDescent="0.25">
      <c r="A606" s="79"/>
      <c r="B606" s="64">
        <f t="shared" ref="B606" si="594">_xlfn.ISOWEEKNUM(A606)</f>
        <v>52</v>
      </c>
      <c r="C606" s="64"/>
      <c r="D606" s="64"/>
      <c r="E606" s="64"/>
      <c r="F606" s="56"/>
      <c r="G606" s="56"/>
      <c r="H606" s="56"/>
      <c r="I606" s="56"/>
      <c r="J606" s="56"/>
      <c r="K606" s="56"/>
      <c r="L606" s="64"/>
      <c r="M606" s="64"/>
      <c r="N606" s="64"/>
      <c r="O606" s="64"/>
      <c r="P606" s="56"/>
      <c r="Q606" s="67"/>
      <c r="R606" s="67"/>
      <c r="S606" s="64"/>
      <c r="T606" s="64"/>
      <c r="U606" s="70">
        <f t="shared" ref="U606" si="595">IF(E606="Journée WE",(T606-S606)/5400,(T606-S606)/3600)</f>
        <v>0</v>
      </c>
      <c r="V606" s="58">
        <f t="shared" ref="V606" si="596">IF(E606="Journée WE",(T606-S606)/(7.5*(720-W606)),(T606-S606)/(7.5*(480-W606)))</f>
        <v>0</v>
      </c>
      <c r="W606" s="61" cm="1">
        <f t="array" ref="W606">SUM(F606:F608,H606:H608,J606:J608,L606:O608*5)</f>
        <v>0</v>
      </c>
    </row>
    <row r="607" spans="1:23" ht="15" customHeight="1" x14ac:dyDescent="0.25">
      <c r="A607" s="80"/>
      <c r="B607" s="65"/>
      <c r="C607" s="65"/>
      <c r="D607" s="65"/>
      <c r="E607" s="65"/>
      <c r="F607" s="24"/>
      <c r="G607" s="24"/>
      <c r="H607" s="24"/>
      <c r="I607" s="24"/>
      <c r="J607" s="24"/>
      <c r="K607" s="24"/>
      <c r="L607" s="65"/>
      <c r="M607" s="65"/>
      <c r="N607" s="65"/>
      <c r="O607" s="65"/>
      <c r="P607" s="24"/>
      <c r="Q607" s="68"/>
      <c r="R607" s="68"/>
      <c r="S607" s="65"/>
      <c r="T607" s="65"/>
      <c r="U607" s="71"/>
      <c r="V607" s="59"/>
      <c r="W607" s="62"/>
    </row>
    <row r="608" spans="1:23" ht="15.75" customHeight="1" thickBot="1" x14ac:dyDescent="0.3">
      <c r="A608" s="81"/>
      <c r="B608" s="66"/>
      <c r="C608" s="66"/>
      <c r="D608" s="66"/>
      <c r="E608" s="66"/>
      <c r="F608" s="57"/>
      <c r="G608" s="57"/>
      <c r="H608" s="57"/>
      <c r="I608" s="57"/>
      <c r="J608" s="57"/>
      <c r="K608" s="57"/>
      <c r="L608" s="66"/>
      <c r="M608" s="66"/>
      <c r="N608" s="66"/>
      <c r="O608" s="66"/>
      <c r="P608" s="57"/>
      <c r="Q608" s="69"/>
      <c r="R608" s="69"/>
      <c r="S608" s="66"/>
      <c r="T608" s="66"/>
      <c r="U608" s="72"/>
      <c r="V608" s="60"/>
      <c r="W608" s="63"/>
    </row>
    <row r="609" spans="1:23" ht="15" customHeight="1" x14ac:dyDescent="0.25">
      <c r="A609" s="94"/>
      <c r="B609" s="82">
        <f t="shared" ref="B609" si="597">_xlfn.ISOWEEKNUM(A609)</f>
        <v>52</v>
      </c>
      <c r="C609" s="82"/>
      <c r="D609" s="82"/>
      <c r="E609" s="82"/>
      <c r="F609" s="53"/>
      <c r="G609" s="53"/>
      <c r="H609" s="53"/>
      <c r="I609" s="53"/>
      <c r="J609" s="53"/>
      <c r="K609" s="53"/>
      <c r="L609" s="82"/>
      <c r="M609" s="82"/>
      <c r="N609" s="82"/>
      <c r="O609" s="82"/>
      <c r="P609" s="53"/>
      <c r="Q609" s="85"/>
      <c r="R609" s="85"/>
      <c r="S609" s="82"/>
      <c r="T609" s="88"/>
      <c r="U609" s="91">
        <f t="shared" ref="U609" si="598">IF(E609="Journée WE",(T609-S609)/5400,(T609-S609)/3600)</f>
        <v>0</v>
      </c>
      <c r="V609" s="73">
        <f t="shared" ref="V609" si="599">IF(E609="Journée WE",(T609-S609)/(7.5*(720-W609)),(T609-S609)/(7.5*(480-W609)))</f>
        <v>0</v>
      </c>
      <c r="W609" s="76" cm="1">
        <f t="array" ref="W609">SUM(F609:F611,H609:H611,J609:J611,L609:O611*5)</f>
        <v>0</v>
      </c>
    </row>
    <row r="610" spans="1:23" ht="15" customHeight="1" x14ac:dyDescent="0.25">
      <c r="A610" s="95"/>
      <c r="B610" s="83"/>
      <c r="C610" s="83"/>
      <c r="D610" s="83"/>
      <c r="E610" s="83"/>
      <c r="F610" s="54"/>
      <c r="G610" s="54"/>
      <c r="H610" s="26"/>
      <c r="I610" s="26"/>
      <c r="J610" s="26"/>
      <c r="K610" s="26"/>
      <c r="L610" s="83"/>
      <c r="M610" s="83"/>
      <c r="N610" s="83"/>
      <c r="O610" s="83"/>
      <c r="P610" s="26"/>
      <c r="Q610" s="86"/>
      <c r="R610" s="86"/>
      <c r="S610" s="83"/>
      <c r="T610" s="89"/>
      <c r="U610" s="92"/>
      <c r="V610" s="74"/>
      <c r="W610" s="77"/>
    </row>
    <row r="611" spans="1:23" ht="15.75" customHeight="1" thickBot="1" x14ac:dyDescent="0.3">
      <c r="A611" s="96"/>
      <c r="B611" s="84"/>
      <c r="C611" s="84"/>
      <c r="D611" s="84"/>
      <c r="E611" s="84"/>
      <c r="F611" s="55"/>
      <c r="G611" s="55"/>
      <c r="H611" s="55"/>
      <c r="I611" s="55"/>
      <c r="J611" s="55"/>
      <c r="K611" s="55"/>
      <c r="L611" s="84"/>
      <c r="M611" s="84"/>
      <c r="N611" s="84"/>
      <c r="O611" s="84"/>
      <c r="P611" s="55"/>
      <c r="Q611" s="87"/>
      <c r="R611" s="87"/>
      <c r="S611" s="84"/>
      <c r="T611" s="90"/>
      <c r="U611" s="93"/>
      <c r="V611" s="75"/>
      <c r="W611" s="78"/>
    </row>
    <row r="612" spans="1:23" ht="15" customHeight="1" x14ac:dyDescent="0.25">
      <c r="A612" s="79"/>
      <c r="B612" s="64">
        <f t="shared" ref="B612" si="600">_xlfn.ISOWEEKNUM(A612)</f>
        <v>52</v>
      </c>
      <c r="C612" s="64"/>
      <c r="D612" s="64"/>
      <c r="E612" s="64"/>
      <c r="F612" s="56"/>
      <c r="G612" s="56"/>
      <c r="H612" s="56"/>
      <c r="I612" s="56"/>
      <c r="J612" s="56"/>
      <c r="K612" s="56"/>
      <c r="L612" s="64"/>
      <c r="M612" s="64"/>
      <c r="N612" s="64"/>
      <c r="O612" s="64"/>
      <c r="P612" s="56"/>
      <c r="Q612" s="67"/>
      <c r="R612" s="67"/>
      <c r="S612" s="64"/>
      <c r="T612" s="64"/>
      <c r="U612" s="70">
        <f t="shared" ref="U612" si="601">IF(E612="Journée WE",(T612-S612)/5400,(T612-S612)/3600)</f>
        <v>0</v>
      </c>
      <c r="V612" s="58">
        <f t="shared" ref="V612" si="602">IF(E612="Journée WE",(T612-S612)/(7.5*(720-W612)),(T612-S612)/(7.5*(480-W612)))</f>
        <v>0</v>
      </c>
      <c r="W612" s="61" cm="1">
        <f t="array" ref="W612">SUM(F612:F614,H612:H614,J612:J614,L612:O614*5)</f>
        <v>0</v>
      </c>
    </row>
    <row r="613" spans="1:23" ht="15" customHeight="1" x14ac:dyDescent="0.25">
      <c r="A613" s="80"/>
      <c r="B613" s="65"/>
      <c r="C613" s="65"/>
      <c r="D613" s="65"/>
      <c r="E613" s="65"/>
      <c r="F613" s="24"/>
      <c r="G613" s="24"/>
      <c r="H613" s="24"/>
      <c r="I613" s="24"/>
      <c r="J613" s="24"/>
      <c r="K613" s="24"/>
      <c r="L613" s="65"/>
      <c r="M613" s="65"/>
      <c r="N613" s="65"/>
      <c r="O613" s="65"/>
      <c r="P613" s="24"/>
      <c r="Q613" s="68"/>
      <c r="R613" s="68"/>
      <c r="S613" s="65"/>
      <c r="T613" s="65"/>
      <c r="U613" s="71"/>
      <c r="V613" s="59"/>
      <c r="W613" s="62"/>
    </row>
    <row r="614" spans="1:23" ht="15.75" customHeight="1" thickBot="1" x14ac:dyDescent="0.3">
      <c r="A614" s="81"/>
      <c r="B614" s="66"/>
      <c r="C614" s="66"/>
      <c r="D614" s="66"/>
      <c r="E614" s="66"/>
      <c r="F614" s="57"/>
      <c r="G614" s="57"/>
      <c r="H614" s="57"/>
      <c r="I614" s="57"/>
      <c r="J614" s="57"/>
      <c r="K614" s="57"/>
      <c r="L614" s="66"/>
      <c r="M614" s="66"/>
      <c r="N614" s="66"/>
      <c r="O614" s="66"/>
      <c r="P614" s="57"/>
      <c r="Q614" s="69"/>
      <c r="R614" s="69"/>
      <c r="S614" s="66"/>
      <c r="T614" s="66"/>
      <c r="U614" s="72"/>
      <c r="V614" s="60"/>
      <c r="W614" s="63"/>
    </row>
    <row r="615" spans="1:23" ht="15" customHeight="1" x14ac:dyDescent="0.25">
      <c r="A615" s="94"/>
      <c r="B615" s="82">
        <f t="shared" ref="B615" si="603">_xlfn.ISOWEEKNUM(A615)</f>
        <v>52</v>
      </c>
      <c r="C615" s="82"/>
      <c r="D615" s="82"/>
      <c r="E615" s="82"/>
      <c r="F615" s="53"/>
      <c r="G615" s="53"/>
      <c r="H615" s="53"/>
      <c r="I615" s="53"/>
      <c r="J615" s="53"/>
      <c r="K615" s="53"/>
      <c r="L615" s="82"/>
      <c r="M615" s="82"/>
      <c r="N615" s="82"/>
      <c r="O615" s="82"/>
      <c r="P615" s="53"/>
      <c r="Q615" s="85"/>
      <c r="R615" s="85"/>
      <c r="S615" s="82"/>
      <c r="T615" s="88"/>
      <c r="U615" s="91">
        <f t="shared" ref="U615" si="604">IF(E615="Journée WE",(T615-S615)/5400,(T615-S615)/3600)</f>
        <v>0</v>
      </c>
      <c r="V615" s="73">
        <f t="shared" ref="V615" si="605">IF(E615="Journée WE",(T615-S615)/(7.5*(720-W615)),(T615-S615)/(7.5*(480-W615)))</f>
        <v>0</v>
      </c>
      <c r="W615" s="76" cm="1">
        <f t="array" ref="W615">SUM(F615:F617,H615:H617,J615:J617,L615:O617*5)</f>
        <v>0</v>
      </c>
    </row>
    <row r="616" spans="1:23" ht="15" customHeight="1" x14ac:dyDescent="0.25">
      <c r="A616" s="95"/>
      <c r="B616" s="83"/>
      <c r="C616" s="83"/>
      <c r="D616" s="83"/>
      <c r="E616" s="83"/>
      <c r="F616" s="54"/>
      <c r="G616" s="54"/>
      <c r="H616" s="26"/>
      <c r="I616" s="26"/>
      <c r="J616" s="26"/>
      <c r="K616" s="26"/>
      <c r="L616" s="83"/>
      <c r="M616" s="83"/>
      <c r="N616" s="83"/>
      <c r="O616" s="83"/>
      <c r="P616" s="26"/>
      <c r="Q616" s="86"/>
      <c r="R616" s="86"/>
      <c r="S616" s="83"/>
      <c r="T616" s="89"/>
      <c r="U616" s="92"/>
      <c r="V616" s="74"/>
      <c r="W616" s="77"/>
    </row>
    <row r="617" spans="1:23" ht="15.75" customHeight="1" thickBot="1" x14ac:dyDescent="0.3">
      <c r="A617" s="96"/>
      <c r="B617" s="84"/>
      <c r="C617" s="84"/>
      <c r="D617" s="84"/>
      <c r="E617" s="84"/>
      <c r="F617" s="55"/>
      <c r="G617" s="55"/>
      <c r="H617" s="55"/>
      <c r="I617" s="55"/>
      <c r="J617" s="55"/>
      <c r="K617" s="55"/>
      <c r="L617" s="84"/>
      <c r="M617" s="84"/>
      <c r="N617" s="84"/>
      <c r="O617" s="84"/>
      <c r="P617" s="55"/>
      <c r="Q617" s="87"/>
      <c r="R617" s="87"/>
      <c r="S617" s="84"/>
      <c r="T617" s="90"/>
      <c r="U617" s="93"/>
      <c r="V617" s="75"/>
      <c r="W617" s="78"/>
    </row>
    <row r="618" spans="1:23" ht="15" customHeight="1" x14ac:dyDescent="0.25">
      <c r="A618" s="79"/>
      <c r="B618" s="64">
        <f t="shared" ref="B618" si="606">_xlfn.ISOWEEKNUM(A618)</f>
        <v>52</v>
      </c>
      <c r="C618" s="64"/>
      <c r="D618" s="64"/>
      <c r="E618" s="64"/>
      <c r="F618" s="56"/>
      <c r="G618" s="56"/>
      <c r="H618" s="56"/>
      <c r="I618" s="56"/>
      <c r="J618" s="56"/>
      <c r="K618" s="56"/>
      <c r="L618" s="64"/>
      <c r="M618" s="64"/>
      <c r="N618" s="64"/>
      <c r="O618" s="64"/>
      <c r="P618" s="56"/>
      <c r="Q618" s="67"/>
      <c r="R618" s="67"/>
      <c r="S618" s="64"/>
      <c r="T618" s="64"/>
      <c r="U618" s="70">
        <f t="shared" ref="U618" si="607">IF(E618="Journée WE",(T618-S618)/5400,(T618-S618)/3600)</f>
        <v>0</v>
      </c>
      <c r="V618" s="58">
        <f t="shared" ref="V618" si="608">IF(E618="Journée WE",(T618-S618)/(7.5*(720-W618)),(T618-S618)/(7.5*(480-W618)))</f>
        <v>0</v>
      </c>
      <c r="W618" s="61" cm="1">
        <f t="array" ref="W618">SUM(F618:F620,H618:H620,J618:J620,L618:O620*5)</f>
        <v>0</v>
      </c>
    </row>
    <row r="619" spans="1:23" ht="15" customHeight="1" x14ac:dyDescent="0.25">
      <c r="A619" s="80"/>
      <c r="B619" s="65"/>
      <c r="C619" s="65"/>
      <c r="D619" s="65"/>
      <c r="E619" s="65"/>
      <c r="F619" s="24"/>
      <c r="G619" s="24"/>
      <c r="H619" s="24"/>
      <c r="I619" s="24"/>
      <c r="J619" s="24"/>
      <c r="K619" s="24"/>
      <c r="L619" s="65"/>
      <c r="M619" s="65"/>
      <c r="N619" s="65"/>
      <c r="O619" s="65"/>
      <c r="P619" s="24"/>
      <c r="Q619" s="68"/>
      <c r="R619" s="68"/>
      <c r="S619" s="65"/>
      <c r="T619" s="65"/>
      <c r="U619" s="71"/>
      <c r="V619" s="59"/>
      <c r="W619" s="62"/>
    </row>
    <row r="620" spans="1:23" ht="15.75" customHeight="1" thickBot="1" x14ac:dyDescent="0.3">
      <c r="A620" s="81"/>
      <c r="B620" s="66"/>
      <c r="C620" s="66"/>
      <c r="D620" s="66"/>
      <c r="E620" s="66"/>
      <c r="F620" s="57"/>
      <c r="G620" s="57"/>
      <c r="H620" s="57"/>
      <c r="I620" s="57"/>
      <c r="J620" s="57"/>
      <c r="K620" s="57"/>
      <c r="L620" s="66"/>
      <c r="M620" s="66"/>
      <c r="N620" s="66"/>
      <c r="O620" s="66"/>
      <c r="P620" s="57"/>
      <c r="Q620" s="69"/>
      <c r="R620" s="69"/>
      <c r="S620" s="66"/>
      <c r="T620" s="66"/>
      <c r="U620" s="72"/>
      <c r="V620" s="60"/>
      <c r="W620" s="63"/>
    </row>
    <row r="621" spans="1:23" ht="15" customHeight="1" x14ac:dyDescent="0.25">
      <c r="A621" s="94"/>
      <c r="B621" s="82">
        <f t="shared" ref="B621" si="609">_xlfn.ISOWEEKNUM(A621)</f>
        <v>52</v>
      </c>
      <c r="C621" s="82"/>
      <c r="D621" s="82"/>
      <c r="E621" s="82"/>
      <c r="F621" s="53"/>
      <c r="G621" s="53"/>
      <c r="H621" s="53"/>
      <c r="I621" s="53"/>
      <c r="J621" s="53"/>
      <c r="K621" s="53"/>
      <c r="L621" s="82"/>
      <c r="M621" s="82"/>
      <c r="N621" s="82"/>
      <c r="O621" s="82"/>
      <c r="P621" s="53"/>
      <c r="Q621" s="85"/>
      <c r="R621" s="85"/>
      <c r="S621" s="82"/>
      <c r="T621" s="88"/>
      <c r="U621" s="91">
        <f t="shared" ref="U621" si="610">IF(E621="Journée WE",(T621-S621)/5400,(T621-S621)/3600)</f>
        <v>0</v>
      </c>
      <c r="V621" s="73">
        <f t="shared" ref="V621" si="611">IF(E621="Journée WE",(T621-S621)/(7.5*(720-W621)),(T621-S621)/(7.5*(480-W621)))</f>
        <v>0</v>
      </c>
      <c r="W621" s="76" cm="1">
        <f t="array" ref="W621">SUM(F621:F623,H621:H623,J621:J623,L621:O623*5)</f>
        <v>0</v>
      </c>
    </row>
    <row r="622" spans="1:23" ht="15" customHeight="1" x14ac:dyDescent="0.25">
      <c r="A622" s="95"/>
      <c r="B622" s="83"/>
      <c r="C622" s="83"/>
      <c r="D622" s="83"/>
      <c r="E622" s="83"/>
      <c r="F622" s="54"/>
      <c r="G622" s="54"/>
      <c r="H622" s="26"/>
      <c r="I622" s="26"/>
      <c r="J622" s="26"/>
      <c r="K622" s="26"/>
      <c r="L622" s="83"/>
      <c r="M622" s="83"/>
      <c r="N622" s="83"/>
      <c r="O622" s="83"/>
      <c r="P622" s="26"/>
      <c r="Q622" s="86"/>
      <c r="R622" s="86"/>
      <c r="S622" s="83"/>
      <c r="T622" s="89"/>
      <c r="U622" s="92"/>
      <c r="V622" s="74"/>
      <c r="W622" s="77"/>
    </row>
    <row r="623" spans="1:23" ht="15.75" customHeight="1" thickBot="1" x14ac:dyDescent="0.3">
      <c r="A623" s="96"/>
      <c r="B623" s="84"/>
      <c r="C623" s="84"/>
      <c r="D623" s="84"/>
      <c r="E623" s="84"/>
      <c r="F623" s="55"/>
      <c r="G623" s="55"/>
      <c r="H623" s="55"/>
      <c r="I623" s="55"/>
      <c r="J623" s="55"/>
      <c r="K623" s="55"/>
      <c r="L623" s="84"/>
      <c r="M623" s="84"/>
      <c r="N623" s="84"/>
      <c r="O623" s="84"/>
      <c r="P623" s="55"/>
      <c r="Q623" s="87"/>
      <c r="R623" s="87"/>
      <c r="S623" s="84"/>
      <c r="T623" s="90"/>
      <c r="U623" s="93"/>
      <c r="V623" s="75"/>
      <c r="W623" s="78"/>
    </row>
    <row r="624" spans="1:23" ht="15" customHeight="1" x14ac:dyDescent="0.25">
      <c r="A624" s="79"/>
      <c r="B624" s="64">
        <f t="shared" ref="B624" si="612">_xlfn.ISOWEEKNUM(A624)</f>
        <v>52</v>
      </c>
      <c r="C624" s="64"/>
      <c r="D624" s="64"/>
      <c r="E624" s="64"/>
      <c r="F624" s="56"/>
      <c r="G624" s="56"/>
      <c r="H624" s="56"/>
      <c r="I624" s="56"/>
      <c r="J624" s="56"/>
      <c r="K624" s="56"/>
      <c r="L624" s="64"/>
      <c r="M624" s="64"/>
      <c r="N624" s="64"/>
      <c r="O624" s="64"/>
      <c r="P624" s="56"/>
      <c r="Q624" s="67"/>
      <c r="R624" s="67"/>
      <c r="S624" s="64"/>
      <c r="T624" s="64"/>
      <c r="U624" s="70">
        <f t="shared" ref="U624" si="613">IF(E624="Journée WE",(T624-S624)/5400,(T624-S624)/3600)</f>
        <v>0</v>
      </c>
      <c r="V624" s="58">
        <f t="shared" ref="V624" si="614">IF(E624="Journée WE",(T624-S624)/(7.5*(720-W624)),(T624-S624)/(7.5*(480-W624)))</f>
        <v>0</v>
      </c>
      <c r="W624" s="61" cm="1">
        <f t="array" ref="W624">SUM(F624:F626,H624:H626,J624:J626,L624:O626*5)</f>
        <v>0</v>
      </c>
    </row>
    <row r="625" spans="1:23" ht="15" customHeight="1" x14ac:dyDescent="0.25">
      <c r="A625" s="80"/>
      <c r="B625" s="65"/>
      <c r="C625" s="65"/>
      <c r="D625" s="65"/>
      <c r="E625" s="65"/>
      <c r="F625" s="24"/>
      <c r="G625" s="24"/>
      <c r="H625" s="24"/>
      <c r="I625" s="24"/>
      <c r="J625" s="24"/>
      <c r="K625" s="24"/>
      <c r="L625" s="65"/>
      <c r="M625" s="65"/>
      <c r="N625" s="65"/>
      <c r="O625" s="65"/>
      <c r="P625" s="24"/>
      <c r="Q625" s="68"/>
      <c r="R625" s="68"/>
      <c r="S625" s="65"/>
      <c r="T625" s="65"/>
      <c r="U625" s="71"/>
      <c r="V625" s="59"/>
      <c r="W625" s="62"/>
    </row>
    <row r="626" spans="1:23" ht="15.75" customHeight="1" thickBot="1" x14ac:dyDescent="0.3">
      <c r="A626" s="81"/>
      <c r="B626" s="66"/>
      <c r="C626" s="66"/>
      <c r="D626" s="66"/>
      <c r="E626" s="66"/>
      <c r="F626" s="57"/>
      <c r="G626" s="57"/>
      <c r="H626" s="57"/>
      <c r="I626" s="57"/>
      <c r="J626" s="57"/>
      <c r="K626" s="57"/>
      <c r="L626" s="66"/>
      <c r="M626" s="66"/>
      <c r="N626" s="66"/>
      <c r="O626" s="66"/>
      <c r="P626" s="57"/>
      <c r="Q626" s="69"/>
      <c r="R626" s="69"/>
      <c r="S626" s="66"/>
      <c r="T626" s="66"/>
      <c r="U626" s="72"/>
      <c r="V626" s="60"/>
      <c r="W626" s="63"/>
    </row>
    <row r="627" spans="1:23" ht="15" customHeight="1" x14ac:dyDescent="0.25">
      <c r="A627" s="94"/>
      <c r="B627" s="82">
        <f t="shared" ref="B627" si="615">_xlfn.ISOWEEKNUM(A627)</f>
        <v>52</v>
      </c>
      <c r="C627" s="82"/>
      <c r="D627" s="82"/>
      <c r="E627" s="82"/>
      <c r="F627" s="53"/>
      <c r="G627" s="53"/>
      <c r="H627" s="53"/>
      <c r="I627" s="53"/>
      <c r="J627" s="53"/>
      <c r="K627" s="53"/>
      <c r="L627" s="82"/>
      <c r="M627" s="82"/>
      <c r="N627" s="82"/>
      <c r="O627" s="82"/>
      <c r="P627" s="53"/>
      <c r="Q627" s="85"/>
      <c r="R627" s="85"/>
      <c r="S627" s="82"/>
      <c r="T627" s="88"/>
      <c r="U627" s="91">
        <f t="shared" ref="U627" si="616">IF(E627="Journée WE",(T627-S627)/5400,(T627-S627)/3600)</f>
        <v>0</v>
      </c>
      <c r="V627" s="73">
        <f t="shared" ref="V627" si="617">IF(E627="Journée WE",(T627-S627)/(7.5*(720-W627)),(T627-S627)/(7.5*(480-W627)))</f>
        <v>0</v>
      </c>
      <c r="W627" s="76" cm="1">
        <f t="array" ref="W627">SUM(F627:F629,H627:H629,J627:J629,L627:O629*5)</f>
        <v>0</v>
      </c>
    </row>
    <row r="628" spans="1:23" ht="15" customHeight="1" x14ac:dyDescent="0.25">
      <c r="A628" s="95"/>
      <c r="B628" s="83"/>
      <c r="C628" s="83"/>
      <c r="D628" s="83"/>
      <c r="E628" s="83"/>
      <c r="F628" s="54"/>
      <c r="G628" s="54"/>
      <c r="H628" s="26"/>
      <c r="I628" s="26"/>
      <c r="J628" s="26"/>
      <c r="K628" s="26"/>
      <c r="L628" s="83"/>
      <c r="M628" s="83"/>
      <c r="N628" s="83"/>
      <c r="O628" s="83"/>
      <c r="P628" s="26"/>
      <c r="Q628" s="86"/>
      <c r="R628" s="86"/>
      <c r="S628" s="83"/>
      <c r="T628" s="89"/>
      <c r="U628" s="92"/>
      <c r="V628" s="74"/>
      <c r="W628" s="77"/>
    </row>
    <row r="629" spans="1:23" ht="15.75" customHeight="1" thickBot="1" x14ac:dyDescent="0.3">
      <c r="A629" s="96"/>
      <c r="B629" s="84"/>
      <c r="C629" s="84"/>
      <c r="D629" s="84"/>
      <c r="E629" s="84"/>
      <c r="F629" s="55"/>
      <c r="G629" s="55"/>
      <c r="H629" s="55"/>
      <c r="I629" s="55"/>
      <c r="J629" s="55"/>
      <c r="K629" s="55"/>
      <c r="L629" s="84"/>
      <c r="M629" s="84"/>
      <c r="N629" s="84"/>
      <c r="O629" s="84"/>
      <c r="P629" s="55"/>
      <c r="Q629" s="87"/>
      <c r="R629" s="87"/>
      <c r="S629" s="84"/>
      <c r="T629" s="90"/>
      <c r="U629" s="93"/>
      <c r="V629" s="75"/>
      <c r="W629" s="78"/>
    </row>
    <row r="630" spans="1:23" ht="15" customHeight="1" x14ac:dyDescent="0.25">
      <c r="A630" s="79"/>
      <c r="B630" s="64">
        <f t="shared" ref="B630" si="618">_xlfn.ISOWEEKNUM(A630)</f>
        <v>52</v>
      </c>
      <c r="C630" s="64"/>
      <c r="D630" s="64"/>
      <c r="E630" s="64"/>
      <c r="F630" s="56"/>
      <c r="G630" s="56"/>
      <c r="H630" s="56"/>
      <c r="I630" s="56"/>
      <c r="J630" s="56"/>
      <c r="K630" s="56"/>
      <c r="L630" s="64"/>
      <c r="M630" s="64"/>
      <c r="N630" s="64"/>
      <c r="O630" s="64"/>
      <c r="P630" s="56"/>
      <c r="Q630" s="67"/>
      <c r="R630" s="67"/>
      <c r="S630" s="64"/>
      <c r="T630" s="64"/>
      <c r="U630" s="70">
        <f t="shared" ref="U630" si="619">IF(E630="Journée WE",(T630-S630)/5400,(T630-S630)/3600)</f>
        <v>0</v>
      </c>
      <c r="V630" s="58">
        <f t="shared" ref="V630" si="620">IF(E630="Journée WE",(T630-S630)/(7.5*(720-W630)),(T630-S630)/(7.5*(480-W630)))</f>
        <v>0</v>
      </c>
      <c r="W630" s="61" cm="1">
        <f t="array" ref="W630">SUM(F630:F632,H630:H632,J630:J632,L630:O632*5)</f>
        <v>0</v>
      </c>
    </row>
    <row r="631" spans="1:23" ht="15" customHeight="1" x14ac:dyDescent="0.25">
      <c r="A631" s="80"/>
      <c r="B631" s="65"/>
      <c r="C631" s="65"/>
      <c r="D631" s="65"/>
      <c r="E631" s="65"/>
      <c r="F631" s="24"/>
      <c r="G631" s="24"/>
      <c r="H631" s="24"/>
      <c r="I631" s="24"/>
      <c r="J631" s="24"/>
      <c r="K631" s="24"/>
      <c r="L631" s="65"/>
      <c r="M631" s="65"/>
      <c r="N631" s="65"/>
      <c r="O631" s="65"/>
      <c r="P631" s="24"/>
      <c r="Q631" s="68"/>
      <c r="R631" s="68"/>
      <c r="S631" s="65"/>
      <c r="T631" s="65"/>
      <c r="U631" s="71"/>
      <c r="V631" s="59"/>
      <c r="W631" s="62"/>
    </row>
    <row r="632" spans="1:23" ht="15.75" customHeight="1" thickBot="1" x14ac:dyDescent="0.3">
      <c r="A632" s="81"/>
      <c r="B632" s="66"/>
      <c r="C632" s="66"/>
      <c r="D632" s="66"/>
      <c r="E632" s="66"/>
      <c r="F632" s="57"/>
      <c r="G632" s="57"/>
      <c r="H632" s="57"/>
      <c r="I632" s="57"/>
      <c r="J632" s="57"/>
      <c r="K632" s="57"/>
      <c r="L632" s="66"/>
      <c r="M632" s="66"/>
      <c r="N632" s="66"/>
      <c r="O632" s="66"/>
      <c r="P632" s="57"/>
      <c r="Q632" s="69"/>
      <c r="R632" s="69"/>
      <c r="S632" s="66"/>
      <c r="T632" s="66"/>
      <c r="U632" s="72"/>
      <c r="V632" s="60"/>
      <c r="W632" s="63"/>
    </row>
    <row r="633" spans="1:23" ht="15" customHeight="1" x14ac:dyDescent="0.25">
      <c r="A633" s="94"/>
      <c r="B633" s="82">
        <f t="shared" ref="B633" si="621">_xlfn.ISOWEEKNUM(A633)</f>
        <v>52</v>
      </c>
      <c r="C633" s="82"/>
      <c r="D633" s="82"/>
      <c r="E633" s="82"/>
      <c r="F633" s="53"/>
      <c r="G633" s="53"/>
      <c r="H633" s="53"/>
      <c r="I633" s="53"/>
      <c r="J633" s="53"/>
      <c r="K633" s="53"/>
      <c r="L633" s="82"/>
      <c r="M633" s="82"/>
      <c r="N633" s="82"/>
      <c r="O633" s="82"/>
      <c r="P633" s="53"/>
      <c r="Q633" s="85"/>
      <c r="R633" s="85"/>
      <c r="S633" s="82"/>
      <c r="T633" s="88"/>
      <c r="U633" s="91">
        <f t="shared" ref="U633" si="622">IF(E633="Journée WE",(T633-S633)/5400,(T633-S633)/3600)</f>
        <v>0</v>
      </c>
      <c r="V633" s="73">
        <f t="shared" ref="V633" si="623">IF(E633="Journée WE",(T633-S633)/(7.5*(720-W633)),(T633-S633)/(7.5*(480-W633)))</f>
        <v>0</v>
      </c>
      <c r="W633" s="76" cm="1">
        <f t="array" ref="W633">SUM(F633:F635,H633:H635,J633:J635,L633:O635*5)</f>
        <v>0</v>
      </c>
    </row>
    <row r="634" spans="1:23" ht="15" customHeight="1" x14ac:dyDescent="0.25">
      <c r="A634" s="95"/>
      <c r="B634" s="83"/>
      <c r="C634" s="83"/>
      <c r="D634" s="83"/>
      <c r="E634" s="83"/>
      <c r="F634" s="54"/>
      <c r="G634" s="54"/>
      <c r="H634" s="26"/>
      <c r="I634" s="26"/>
      <c r="J634" s="26"/>
      <c r="K634" s="26"/>
      <c r="L634" s="83"/>
      <c r="M634" s="83"/>
      <c r="N634" s="83"/>
      <c r="O634" s="83"/>
      <c r="P634" s="26"/>
      <c r="Q634" s="86"/>
      <c r="R634" s="86"/>
      <c r="S634" s="83"/>
      <c r="T634" s="89"/>
      <c r="U634" s="92"/>
      <c r="V634" s="74"/>
      <c r="W634" s="77"/>
    </row>
    <row r="635" spans="1:23" ht="15.75" customHeight="1" thickBot="1" x14ac:dyDescent="0.3">
      <c r="A635" s="96"/>
      <c r="B635" s="84"/>
      <c r="C635" s="84"/>
      <c r="D635" s="84"/>
      <c r="E635" s="84"/>
      <c r="F635" s="55"/>
      <c r="G635" s="55"/>
      <c r="H635" s="55"/>
      <c r="I635" s="55"/>
      <c r="J635" s="55"/>
      <c r="K635" s="55"/>
      <c r="L635" s="84"/>
      <c r="M635" s="84"/>
      <c r="N635" s="84"/>
      <c r="O635" s="84"/>
      <c r="P635" s="55"/>
      <c r="Q635" s="87"/>
      <c r="R635" s="87"/>
      <c r="S635" s="84"/>
      <c r="T635" s="90"/>
      <c r="U635" s="93"/>
      <c r="V635" s="75"/>
      <c r="W635" s="78"/>
    </row>
    <row r="636" spans="1:23" ht="15" customHeight="1" x14ac:dyDescent="0.25">
      <c r="A636" s="79"/>
      <c r="B636" s="64">
        <f t="shared" ref="B636" si="624">_xlfn.ISOWEEKNUM(A636)</f>
        <v>52</v>
      </c>
      <c r="C636" s="64"/>
      <c r="D636" s="64"/>
      <c r="E636" s="64"/>
      <c r="F636" s="56"/>
      <c r="G636" s="56"/>
      <c r="H636" s="56"/>
      <c r="I636" s="56"/>
      <c r="J636" s="56"/>
      <c r="K636" s="56"/>
      <c r="L636" s="64"/>
      <c r="M636" s="64"/>
      <c r="N636" s="64"/>
      <c r="O636" s="64"/>
      <c r="P636" s="56"/>
      <c r="Q636" s="67"/>
      <c r="R636" s="67"/>
      <c r="S636" s="64"/>
      <c r="T636" s="64"/>
      <c r="U636" s="70">
        <f t="shared" ref="U636" si="625">IF(E636="Journée WE",(T636-S636)/5400,(T636-S636)/3600)</f>
        <v>0</v>
      </c>
      <c r="V636" s="58">
        <f t="shared" ref="V636" si="626">IF(E636="Journée WE",(T636-S636)/(7.5*(720-W636)),(T636-S636)/(7.5*(480-W636)))</f>
        <v>0</v>
      </c>
      <c r="W636" s="61" cm="1">
        <f t="array" ref="W636">SUM(F636:F638,H636:H638,J636:J638,L636:O638*5)</f>
        <v>0</v>
      </c>
    </row>
    <row r="637" spans="1:23" ht="15" customHeight="1" x14ac:dyDescent="0.25">
      <c r="A637" s="80"/>
      <c r="B637" s="65"/>
      <c r="C637" s="65"/>
      <c r="D637" s="65"/>
      <c r="E637" s="65"/>
      <c r="F637" s="24"/>
      <c r="G637" s="24"/>
      <c r="H637" s="24"/>
      <c r="I637" s="24"/>
      <c r="J637" s="24"/>
      <c r="K637" s="24"/>
      <c r="L637" s="65"/>
      <c r="M637" s="65"/>
      <c r="N637" s="65"/>
      <c r="O637" s="65"/>
      <c r="P637" s="24"/>
      <c r="Q637" s="68"/>
      <c r="R637" s="68"/>
      <c r="S637" s="65"/>
      <c r="T637" s="65"/>
      <c r="U637" s="71"/>
      <c r="V637" s="59"/>
      <c r="W637" s="62"/>
    </row>
    <row r="638" spans="1:23" ht="15.75" customHeight="1" thickBot="1" x14ac:dyDescent="0.3">
      <c r="A638" s="81"/>
      <c r="B638" s="66"/>
      <c r="C638" s="66"/>
      <c r="D638" s="66"/>
      <c r="E638" s="66"/>
      <c r="F638" s="57"/>
      <c r="G638" s="57"/>
      <c r="H638" s="57"/>
      <c r="I638" s="57"/>
      <c r="J638" s="57"/>
      <c r="K638" s="57"/>
      <c r="L638" s="66"/>
      <c r="M638" s="66"/>
      <c r="N638" s="66"/>
      <c r="O638" s="66"/>
      <c r="P638" s="57"/>
      <c r="Q638" s="69"/>
      <c r="R638" s="69"/>
      <c r="S638" s="66"/>
      <c r="T638" s="66"/>
      <c r="U638" s="72"/>
      <c r="V638" s="60"/>
      <c r="W638" s="63"/>
    </row>
    <row r="639" spans="1:23" ht="15" customHeight="1" x14ac:dyDescent="0.25">
      <c r="A639" s="94"/>
      <c r="B639" s="82">
        <f t="shared" ref="B639" si="627">_xlfn.ISOWEEKNUM(A639)</f>
        <v>52</v>
      </c>
      <c r="C639" s="82"/>
      <c r="D639" s="82"/>
      <c r="E639" s="82"/>
      <c r="F639" s="53"/>
      <c r="G639" s="53"/>
      <c r="H639" s="53"/>
      <c r="I639" s="53"/>
      <c r="J639" s="53"/>
      <c r="K639" s="53"/>
      <c r="L639" s="82"/>
      <c r="M639" s="82"/>
      <c r="N639" s="82"/>
      <c r="O639" s="82"/>
      <c r="P639" s="53"/>
      <c r="Q639" s="85"/>
      <c r="R639" s="85"/>
      <c r="S639" s="82"/>
      <c r="T639" s="88"/>
      <c r="U639" s="91">
        <f t="shared" ref="U639" si="628">IF(E639="Journée WE",(T639-S639)/5400,(T639-S639)/3600)</f>
        <v>0</v>
      </c>
      <c r="V639" s="73">
        <f t="shared" ref="V639" si="629">IF(E639="Journée WE",(T639-S639)/(7.5*(720-W639)),(T639-S639)/(7.5*(480-W639)))</f>
        <v>0</v>
      </c>
      <c r="W639" s="76" cm="1">
        <f t="array" ref="W639">SUM(F639:F641,H639:H641,J639:J641,L639:O641*5)</f>
        <v>0</v>
      </c>
    </row>
    <row r="640" spans="1:23" ht="15" customHeight="1" x14ac:dyDescent="0.25">
      <c r="A640" s="95"/>
      <c r="B640" s="83"/>
      <c r="C640" s="83"/>
      <c r="D640" s="83"/>
      <c r="E640" s="83"/>
      <c r="F640" s="54"/>
      <c r="G640" s="54"/>
      <c r="H640" s="26"/>
      <c r="I640" s="26"/>
      <c r="J640" s="26"/>
      <c r="K640" s="26"/>
      <c r="L640" s="83"/>
      <c r="M640" s="83"/>
      <c r="N640" s="83"/>
      <c r="O640" s="83"/>
      <c r="P640" s="26"/>
      <c r="Q640" s="86"/>
      <c r="R640" s="86"/>
      <c r="S640" s="83"/>
      <c r="T640" s="89"/>
      <c r="U640" s="92"/>
      <c r="V640" s="74"/>
      <c r="W640" s="77"/>
    </row>
    <row r="641" spans="1:23" ht="15.75" customHeight="1" thickBot="1" x14ac:dyDescent="0.3">
      <c r="A641" s="96"/>
      <c r="B641" s="84"/>
      <c r="C641" s="84"/>
      <c r="D641" s="84"/>
      <c r="E641" s="84"/>
      <c r="F641" s="55"/>
      <c r="G641" s="55"/>
      <c r="H641" s="55"/>
      <c r="I641" s="55"/>
      <c r="J641" s="55"/>
      <c r="K641" s="55"/>
      <c r="L641" s="84"/>
      <c r="M641" s="84"/>
      <c r="N641" s="84"/>
      <c r="O641" s="84"/>
      <c r="P641" s="55"/>
      <c r="Q641" s="87"/>
      <c r="R641" s="87"/>
      <c r="S641" s="84"/>
      <c r="T641" s="90"/>
      <c r="U641" s="93"/>
      <c r="V641" s="75"/>
      <c r="W641" s="78"/>
    </row>
    <row r="642" spans="1:23" ht="15" customHeight="1" x14ac:dyDescent="0.25">
      <c r="A642" s="79"/>
      <c r="B642" s="64">
        <f t="shared" ref="B642" si="630">_xlfn.ISOWEEKNUM(A642)</f>
        <v>52</v>
      </c>
      <c r="C642" s="64"/>
      <c r="D642" s="64"/>
      <c r="E642" s="64"/>
      <c r="F642" s="56"/>
      <c r="G642" s="56"/>
      <c r="H642" s="56"/>
      <c r="I642" s="56"/>
      <c r="J642" s="56"/>
      <c r="K642" s="56"/>
      <c r="L642" s="64"/>
      <c r="M642" s="64"/>
      <c r="N642" s="64"/>
      <c r="O642" s="64"/>
      <c r="P642" s="56"/>
      <c r="Q642" s="67"/>
      <c r="R642" s="67"/>
      <c r="S642" s="64"/>
      <c r="T642" s="64"/>
      <c r="U642" s="70">
        <f t="shared" ref="U642" si="631">IF(E642="Journée WE",(T642-S642)/5400,(T642-S642)/3600)</f>
        <v>0</v>
      </c>
      <c r="V642" s="58">
        <f t="shared" ref="V642" si="632">IF(E642="Journée WE",(T642-S642)/(7.5*(720-W642)),(T642-S642)/(7.5*(480-W642)))</f>
        <v>0</v>
      </c>
      <c r="W642" s="61" cm="1">
        <f t="array" ref="W642">SUM(F642:F644,H642:H644,J642:J644,L642:O644*5)</f>
        <v>0</v>
      </c>
    </row>
    <row r="643" spans="1:23" ht="15" customHeight="1" x14ac:dyDescent="0.25">
      <c r="A643" s="80"/>
      <c r="B643" s="65"/>
      <c r="C643" s="65"/>
      <c r="D643" s="65"/>
      <c r="E643" s="65"/>
      <c r="F643" s="24"/>
      <c r="G643" s="24"/>
      <c r="H643" s="24"/>
      <c r="I643" s="24"/>
      <c r="J643" s="24"/>
      <c r="K643" s="24"/>
      <c r="L643" s="65"/>
      <c r="M643" s="65"/>
      <c r="N643" s="65"/>
      <c r="O643" s="65"/>
      <c r="P643" s="24"/>
      <c r="Q643" s="68"/>
      <c r="R643" s="68"/>
      <c r="S643" s="65"/>
      <c r="T643" s="65"/>
      <c r="U643" s="71"/>
      <c r="V643" s="59"/>
      <c r="W643" s="62"/>
    </row>
    <row r="644" spans="1:23" ht="15.75" customHeight="1" thickBot="1" x14ac:dyDescent="0.3">
      <c r="A644" s="81"/>
      <c r="B644" s="66"/>
      <c r="C644" s="66"/>
      <c r="D644" s="66"/>
      <c r="E644" s="66"/>
      <c r="F644" s="57"/>
      <c r="G644" s="57"/>
      <c r="H644" s="57"/>
      <c r="I644" s="57"/>
      <c r="J644" s="57"/>
      <c r="K644" s="57"/>
      <c r="L644" s="66"/>
      <c r="M644" s="66"/>
      <c r="N644" s="66"/>
      <c r="O644" s="66"/>
      <c r="P644" s="57"/>
      <c r="Q644" s="69"/>
      <c r="R644" s="69"/>
      <c r="S644" s="66"/>
      <c r="T644" s="66"/>
      <c r="U644" s="72"/>
      <c r="V644" s="60"/>
      <c r="W644" s="63"/>
    </row>
    <row r="645" spans="1:23" ht="15" customHeight="1" x14ac:dyDescent="0.25">
      <c r="A645" s="94"/>
      <c r="B645" s="82">
        <f t="shared" ref="B645" si="633">_xlfn.ISOWEEKNUM(A645)</f>
        <v>52</v>
      </c>
      <c r="C645" s="82"/>
      <c r="D645" s="82"/>
      <c r="E645" s="82"/>
      <c r="F645" s="53"/>
      <c r="G645" s="53"/>
      <c r="H645" s="53"/>
      <c r="I645" s="53"/>
      <c r="J645" s="53"/>
      <c r="K645" s="53"/>
      <c r="L645" s="82"/>
      <c r="M645" s="82"/>
      <c r="N645" s="82"/>
      <c r="O645" s="82"/>
      <c r="P645" s="53"/>
      <c r="Q645" s="85"/>
      <c r="R645" s="85"/>
      <c r="S645" s="82"/>
      <c r="T645" s="88"/>
      <c r="U645" s="91">
        <f t="shared" ref="U645" si="634">IF(E645="Journée WE",(T645-S645)/5400,(T645-S645)/3600)</f>
        <v>0</v>
      </c>
      <c r="V645" s="73">
        <f t="shared" ref="V645" si="635">IF(E645="Journée WE",(T645-S645)/(7.5*(720-W645)),(T645-S645)/(7.5*(480-W645)))</f>
        <v>0</v>
      </c>
      <c r="W645" s="76" cm="1">
        <f t="array" ref="W645">SUM(F645:F647,H645:H647,J645:J647,L645:O647*5)</f>
        <v>0</v>
      </c>
    </row>
    <row r="646" spans="1:23" ht="15" customHeight="1" x14ac:dyDescent="0.25">
      <c r="A646" s="95"/>
      <c r="B646" s="83"/>
      <c r="C646" s="83"/>
      <c r="D646" s="83"/>
      <c r="E646" s="83"/>
      <c r="F646" s="54"/>
      <c r="G646" s="54"/>
      <c r="H646" s="26"/>
      <c r="I646" s="26"/>
      <c r="J646" s="26"/>
      <c r="K646" s="26"/>
      <c r="L646" s="83"/>
      <c r="M646" s="83"/>
      <c r="N646" s="83"/>
      <c r="O646" s="83"/>
      <c r="P646" s="26"/>
      <c r="Q646" s="86"/>
      <c r="R646" s="86"/>
      <c r="S646" s="83"/>
      <c r="T646" s="89"/>
      <c r="U646" s="92"/>
      <c r="V646" s="74"/>
      <c r="W646" s="77"/>
    </row>
    <row r="647" spans="1:23" ht="15.75" customHeight="1" thickBot="1" x14ac:dyDescent="0.3">
      <c r="A647" s="96"/>
      <c r="B647" s="84"/>
      <c r="C647" s="84"/>
      <c r="D647" s="84"/>
      <c r="E647" s="84"/>
      <c r="F647" s="55"/>
      <c r="G647" s="55"/>
      <c r="H647" s="55"/>
      <c r="I647" s="55"/>
      <c r="J647" s="55"/>
      <c r="K647" s="55"/>
      <c r="L647" s="84"/>
      <c r="M647" s="84"/>
      <c r="N647" s="84"/>
      <c r="O647" s="84"/>
      <c r="P647" s="55"/>
      <c r="Q647" s="87"/>
      <c r="R647" s="87"/>
      <c r="S647" s="84"/>
      <c r="T647" s="90"/>
      <c r="U647" s="93"/>
      <c r="V647" s="75"/>
      <c r="W647" s="78"/>
    </row>
    <row r="648" spans="1:23" ht="15" customHeight="1" x14ac:dyDescent="0.25">
      <c r="A648" s="79"/>
      <c r="B648" s="64">
        <f t="shared" ref="B648" si="636">_xlfn.ISOWEEKNUM(A648)</f>
        <v>52</v>
      </c>
      <c r="C648" s="64"/>
      <c r="D648" s="64"/>
      <c r="E648" s="64"/>
      <c r="F648" s="56"/>
      <c r="G648" s="56"/>
      <c r="H648" s="56"/>
      <c r="I648" s="56"/>
      <c r="J648" s="56"/>
      <c r="K648" s="56"/>
      <c r="L648" s="64"/>
      <c r="M648" s="64"/>
      <c r="N648" s="64"/>
      <c r="O648" s="64"/>
      <c r="P648" s="56"/>
      <c r="Q648" s="67"/>
      <c r="R648" s="67"/>
      <c r="S648" s="64"/>
      <c r="T648" s="64"/>
      <c r="U648" s="70">
        <f t="shared" ref="U648" si="637">IF(E648="Journée WE",(T648-S648)/5400,(T648-S648)/3600)</f>
        <v>0</v>
      </c>
      <c r="V648" s="58">
        <f t="shared" ref="V648" si="638">IF(E648="Journée WE",(T648-S648)/(7.5*(720-W648)),(T648-S648)/(7.5*(480-W648)))</f>
        <v>0</v>
      </c>
      <c r="W648" s="61" cm="1">
        <f t="array" ref="W648">SUM(F648:F650,H648:H650,J648:J650,L648:O650*5)</f>
        <v>0</v>
      </c>
    </row>
    <row r="649" spans="1:23" ht="15" customHeight="1" x14ac:dyDescent="0.25">
      <c r="A649" s="80"/>
      <c r="B649" s="65"/>
      <c r="C649" s="65"/>
      <c r="D649" s="65"/>
      <c r="E649" s="65"/>
      <c r="F649" s="24"/>
      <c r="G649" s="24"/>
      <c r="H649" s="24"/>
      <c r="I649" s="24"/>
      <c r="J649" s="24"/>
      <c r="K649" s="24"/>
      <c r="L649" s="65"/>
      <c r="M649" s="65"/>
      <c r="N649" s="65"/>
      <c r="O649" s="65"/>
      <c r="P649" s="24"/>
      <c r="Q649" s="68"/>
      <c r="R649" s="68"/>
      <c r="S649" s="65"/>
      <c r="T649" s="65"/>
      <c r="U649" s="71"/>
      <c r="V649" s="59"/>
      <c r="W649" s="62"/>
    </row>
    <row r="650" spans="1:23" ht="15.75" customHeight="1" thickBot="1" x14ac:dyDescent="0.3">
      <c r="A650" s="81"/>
      <c r="B650" s="66"/>
      <c r="C650" s="66"/>
      <c r="D650" s="66"/>
      <c r="E650" s="66"/>
      <c r="F650" s="57"/>
      <c r="G650" s="57"/>
      <c r="H650" s="57"/>
      <c r="I650" s="57"/>
      <c r="J650" s="57"/>
      <c r="K650" s="57"/>
      <c r="L650" s="66"/>
      <c r="M650" s="66"/>
      <c r="N650" s="66"/>
      <c r="O650" s="66"/>
      <c r="P650" s="57"/>
      <c r="Q650" s="69"/>
      <c r="R650" s="69"/>
      <c r="S650" s="66"/>
      <c r="T650" s="66"/>
      <c r="U650" s="72"/>
      <c r="V650" s="60"/>
      <c r="W650" s="63"/>
    </row>
    <row r="651" spans="1:23" ht="15" customHeight="1" x14ac:dyDescent="0.25">
      <c r="A651" s="94"/>
      <c r="B651" s="82">
        <f t="shared" ref="B651" si="639">_xlfn.ISOWEEKNUM(A651)</f>
        <v>52</v>
      </c>
      <c r="C651" s="82"/>
      <c r="D651" s="82"/>
      <c r="E651" s="82"/>
      <c r="F651" s="53"/>
      <c r="G651" s="53"/>
      <c r="H651" s="53"/>
      <c r="I651" s="53"/>
      <c r="J651" s="53"/>
      <c r="K651" s="53"/>
      <c r="L651" s="82"/>
      <c r="M651" s="82"/>
      <c r="N651" s="82"/>
      <c r="O651" s="82"/>
      <c r="P651" s="53"/>
      <c r="Q651" s="85"/>
      <c r="R651" s="85"/>
      <c r="S651" s="82"/>
      <c r="T651" s="88"/>
      <c r="U651" s="91">
        <f t="shared" ref="U651" si="640">IF(E651="Journée WE",(T651-S651)/5400,(T651-S651)/3600)</f>
        <v>0</v>
      </c>
      <c r="V651" s="73">
        <f t="shared" ref="V651" si="641">IF(E651="Journée WE",(T651-S651)/(7.5*(720-W651)),(T651-S651)/(7.5*(480-W651)))</f>
        <v>0</v>
      </c>
      <c r="W651" s="76" cm="1">
        <f t="array" ref="W651">SUM(F651:F653,H651:H653,J651:J653,L651:O653*5)</f>
        <v>0</v>
      </c>
    </row>
    <row r="652" spans="1:23" ht="15" customHeight="1" x14ac:dyDescent="0.25">
      <c r="A652" s="95"/>
      <c r="B652" s="83"/>
      <c r="C652" s="83"/>
      <c r="D652" s="83"/>
      <c r="E652" s="83"/>
      <c r="F652" s="54"/>
      <c r="G652" s="54"/>
      <c r="H652" s="26"/>
      <c r="I652" s="26"/>
      <c r="J652" s="26"/>
      <c r="K652" s="26"/>
      <c r="L652" s="83"/>
      <c r="M652" s="83"/>
      <c r="N652" s="83"/>
      <c r="O652" s="83"/>
      <c r="P652" s="26"/>
      <c r="Q652" s="86"/>
      <c r="R652" s="86"/>
      <c r="S652" s="83"/>
      <c r="T652" s="89"/>
      <c r="U652" s="92"/>
      <c r="V652" s="74"/>
      <c r="W652" s="77"/>
    </row>
    <row r="653" spans="1:23" ht="15.75" customHeight="1" thickBot="1" x14ac:dyDescent="0.3">
      <c r="A653" s="96"/>
      <c r="B653" s="84"/>
      <c r="C653" s="84"/>
      <c r="D653" s="84"/>
      <c r="E653" s="84"/>
      <c r="F653" s="55"/>
      <c r="G653" s="55"/>
      <c r="H653" s="55"/>
      <c r="I653" s="55"/>
      <c r="J653" s="55"/>
      <c r="K653" s="55"/>
      <c r="L653" s="84"/>
      <c r="M653" s="84"/>
      <c r="N653" s="84"/>
      <c r="O653" s="84"/>
      <c r="P653" s="55"/>
      <c r="Q653" s="87"/>
      <c r="R653" s="87"/>
      <c r="S653" s="84"/>
      <c r="T653" s="90"/>
      <c r="U653" s="93"/>
      <c r="V653" s="75"/>
      <c r="W653" s="78"/>
    </row>
    <row r="654" spans="1:23" ht="15" customHeight="1" x14ac:dyDescent="0.25">
      <c r="A654" s="79"/>
      <c r="B654" s="64">
        <f t="shared" ref="B654" si="642">_xlfn.ISOWEEKNUM(A654)</f>
        <v>52</v>
      </c>
      <c r="C654" s="64"/>
      <c r="D654" s="64"/>
      <c r="E654" s="64"/>
      <c r="F654" s="56"/>
      <c r="G654" s="56"/>
      <c r="H654" s="56"/>
      <c r="I654" s="56"/>
      <c r="J654" s="56"/>
      <c r="K654" s="56"/>
      <c r="L654" s="64"/>
      <c r="M654" s="64"/>
      <c r="N654" s="64"/>
      <c r="O654" s="64"/>
      <c r="P654" s="56"/>
      <c r="Q654" s="67"/>
      <c r="R654" s="67"/>
      <c r="S654" s="64"/>
      <c r="T654" s="64"/>
      <c r="U654" s="70">
        <f t="shared" ref="U654" si="643">IF(E654="Journée WE",(T654-S654)/5400,(T654-S654)/3600)</f>
        <v>0</v>
      </c>
      <c r="V654" s="58">
        <f t="shared" ref="V654" si="644">IF(E654="Journée WE",(T654-S654)/(7.5*(720-W654)),(T654-S654)/(7.5*(480-W654)))</f>
        <v>0</v>
      </c>
      <c r="W654" s="61" cm="1">
        <f t="array" ref="W654">SUM(F654:F656,H654:H656,J654:J656,L654:O656*5)</f>
        <v>0</v>
      </c>
    </row>
    <row r="655" spans="1:23" ht="15" customHeight="1" x14ac:dyDescent="0.25">
      <c r="A655" s="80"/>
      <c r="B655" s="65"/>
      <c r="C655" s="65"/>
      <c r="D655" s="65"/>
      <c r="E655" s="65"/>
      <c r="F655" s="24"/>
      <c r="G655" s="24"/>
      <c r="H655" s="24"/>
      <c r="I655" s="24"/>
      <c r="J655" s="24"/>
      <c r="K655" s="24"/>
      <c r="L655" s="65"/>
      <c r="M655" s="65"/>
      <c r="N655" s="65"/>
      <c r="O655" s="65"/>
      <c r="P655" s="24"/>
      <c r="Q655" s="68"/>
      <c r="R655" s="68"/>
      <c r="S655" s="65"/>
      <c r="T655" s="65"/>
      <c r="U655" s="71"/>
      <c r="V655" s="59"/>
      <c r="W655" s="62"/>
    </row>
    <row r="656" spans="1:23" ht="15.75" customHeight="1" thickBot="1" x14ac:dyDescent="0.3">
      <c r="A656" s="81"/>
      <c r="B656" s="66"/>
      <c r="C656" s="66"/>
      <c r="D656" s="66"/>
      <c r="E656" s="66"/>
      <c r="F656" s="57"/>
      <c r="G656" s="57"/>
      <c r="H656" s="57"/>
      <c r="I656" s="57"/>
      <c r="J656" s="57"/>
      <c r="K656" s="57"/>
      <c r="L656" s="66"/>
      <c r="M656" s="66"/>
      <c r="N656" s="66"/>
      <c r="O656" s="66"/>
      <c r="P656" s="57"/>
      <c r="Q656" s="69"/>
      <c r="R656" s="69"/>
      <c r="S656" s="66"/>
      <c r="T656" s="66"/>
      <c r="U656" s="72"/>
      <c r="V656" s="60"/>
      <c r="W656" s="63"/>
    </row>
    <row r="657" spans="1:23" ht="15" customHeight="1" x14ac:dyDescent="0.25">
      <c r="A657" s="94"/>
      <c r="B657" s="82">
        <f t="shared" ref="B657" si="645">_xlfn.ISOWEEKNUM(A657)</f>
        <v>52</v>
      </c>
      <c r="C657" s="82"/>
      <c r="D657" s="82"/>
      <c r="E657" s="82"/>
      <c r="F657" s="53"/>
      <c r="G657" s="53"/>
      <c r="H657" s="53"/>
      <c r="I657" s="53"/>
      <c r="J657" s="53"/>
      <c r="K657" s="53"/>
      <c r="L657" s="82"/>
      <c r="M657" s="82"/>
      <c r="N657" s="82"/>
      <c r="O657" s="82"/>
      <c r="P657" s="53"/>
      <c r="Q657" s="85"/>
      <c r="R657" s="85"/>
      <c r="S657" s="82"/>
      <c r="T657" s="88"/>
      <c r="U657" s="91">
        <f t="shared" ref="U657" si="646">IF(E657="Journée WE",(T657-S657)/5400,(T657-S657)/3600)</f>
        <v>0</v>
      </c>
      <c r="V657" s="73">
        <f t="shared" ref="V657" si="647">IF(E657="Journée WE",(T657-S657)/(7.5*(720-W657)),(T657-S657)/(7.5*(480-W657)))</f>
        <v>0</v>
      </c>
      <c r="W657" s="76" cm="1">
        <f t="array" ref="W657">SUM(F657:F659,H657:H659,J657:J659,L657:O659*5)</f>
        <v>0</v>
      </c>
    </row>
    <row r="658" spans="1:23" ht="15" customHeight="1" x14ac:dyDescent="0.25">
      <c r="A658" s="95"/>
      <c r="B658" s="83"/>
      <c r="C658" s="83"/>
      <c r="D658" s="83"/>
      <c r="E658" s="83"/>
      <c r="F658" s="54"/>
      <c r="G658" s="54"/>
      <c r="H658" s="26"/>
      <c r="I658" s="26"/>
      <c r="J658" s="26"/>
      <c r="K658" s="26"/>
      <c r="L658" s="83"/>
      <c r="M658" s="83"/>
      <c r="N658" s="83"/>
      <c r="O658" s="83"/>
      <c r="P658" s="26"/>
      <c r="Q658" s="86"/>
      <c r="R658" s="86"/>
      <c r="S658" s="83"/>
      <c r="T658" s="89"/>
      <c r="U658" s="92"/>
      <c r="V658" s="74"/>
      <c r="W658" s="77"/>
    </row>
    <row r="659" spans="1:23" ht="15.75" customHeight="1" thickBot="1" x14ac:dyDescent="0.3">
      <c r="A659" s="96"/>
      <c r="B659" s="84"/>
      <c r="C659" s="84"/>
      <c r="D659" s="84"/>
      <c r="E659" s="84"/>
      <c r="F659" s="55"/>
      <c r="G659" s="55"/>
      <c r="H659" s="55"/>
      <c r="I659" s="55"/>
      <c r="J659" s="55"/>
      <c r="K659" s="55"/>
      <c r="L659" s="84"/>
      <c r="M659" s="84"/>
      <c r="N659" s="84"/>
      <c r="O659" s="84"/>
      <c r="P659" s="55"/>
      <c r="Q659" s="87"/>
      <c r="R659" s="87"/>
      <c r="S659" s="84"/>
      <c r="T659" s="90"/>
      <c r="U659" s="93"/>
      <c r="V659" s="75"/>
      <c r="W659" s="78"/>
    </row>
    <row r="660" spans="1:23" ht="15" customHeight="1" x14ac:dyDescent="0.25">
      <c r="A660" s="79"/>
      <c r="B660" s="64">
        <f t="shared" ref="B660" si="648">_xlfn.ISOWEEKNUM(A660)</f>
        <v>52</v>
      </c>
      <c r="C660" s="64"/>
      <c r="D660" s="64"/>
      <c r="E660" s="64"/>
      <c r="F660" s="56"/>
      <c r="G660" s="56"/>
      <c r="H660" s="56"/>
      <c r="I660" s="56"/>
      <c r="J660" s="56"/>
      <c r="K660" s="56"/>
      <c r="L660" s="64"/>
      <c r="M660" s="64"/>
      <c r="N660" s="64"/>
      <c r="O660" s="64"/>
      <c r="P660" s="56"/>
      <c r="Q660" s="67"/>
      <c r="R660" s="67"/>
      <c r="S660" s="64"/>
      <c r="T660" s="64"/>
      <c r="U660" s="70">
        <f t="shared" ref="U660" si="649">IF(E660="Journée WE",(T660-S660)/5400,(T660-S660)/3600)</f>
        <v>0</v>
      </c>
      <c r="V660" s="58">
        <f t="shared" ref="V660" si="650">IF(E660="Journée WE",(T660-S660)/(7.5*(720-W660)),(T660-S660)/(7.5*(480-W660)))</f>
        <v>0</v>
      </c>
      <c r="W660" s="61" cm="1">
        <f t="array" ref="W660">SUM(F660:F662,H660:H662,J660:J662,L660:O662*5)</f>
        <v>0</v>
      </c>
    </row>
    <row r="661" spans="1:23" ht="15" customHeight="1" x14ac:dyDescent="0.25">
      <c r="A661" s="80"/>
      <c r="B661" s="65"/>
      <c r="C661" s="65"/>
      <c r="D661" s="65"/>
      <c r="E661" s="65"/>
      <c r="F661" s="24"/>
      <c r="G661" s="24"/>
      <c r="H661" s="24"/>
      <c r="I661" s="24"/>
      <c r="J661" s="24"/>
      <c r="K661" s="24"/>
      <c r="L661" s="65"/>
      <c r="M661" s="65"/>
      <c r="N661" s="65"/>
      <c r="O661" s="65"/>
      <c r="P661" s="24"/>
      <c r="Q661" s="68"/>
      <c r="R661" s="68"/>
      <c r="S661" s="65"/>
      <c r="T661" s="65"/>
      <c r="U661" s="71"/>
      <c r="V661" s="59"/>
      <c r="W661" s="62"/>
    </row>
    <row r="662" spans="1:23" ht="15.75" customHeight="1" thickBot="1" x14ac:dyDescent="0.3">
      <c r="A662" s="81"/>
      <c r="B662" s="66"/>
      <c r="C662" s="66"/>
      <c r="D662" s="66"/>
      <c r="E662" s="66"/>
      <c r="F662" s="57"/>
      <c r="G662" s="57"/>
      <c r="H662" s="57"/>
      <c r="I662" s="57"/>
      <c r="J662" s="57"/>
      <c r="K662" s="57"/>
      <c r="L662" s="66"/>
      <c r="M662" s="66"/>
      <c r="N662" s="66"/>
      <c r="O662" s="66"/>
      <c r="P662" s="57"/>
      <c r="Q662" s="69"/>
      <c r="R662" s="69"/>
      <c r="S662" s="66"/>
      <c r="T662" s="66"/>
      <c r="U662" s="72"/>
      <c r="V662" s="60"/>
      <c r="W662" s="63"/>
    </row>
    <row r="663" spans="1:23" ht="15" customHeight="1" x14ac:dyDescent="0.25">
      <c r="A663" s="94"/>
      <c r="B663" s="82">
        <f t="shared" ref="B663" si="651">_xlfn.ISOWEEKNUM(A663)</f>
        <v>52</v>
      </c>
      <c r="C663" s="82"/>
      <c r="D663" s="82"/>
      <c r="E663" s="82"/>
      <c r="F663" s="53"/>
      <c r="G663" s="53"/>
      <c r="H663" s="53"/>
      <c r="I663" s="53"/>
      <c r="J663" s="53"/>
      <c r="K663" s="53"/>
      <c r="L663" s="82"/>
      <c r="M663" s="82"/>
      <c r="N663" s="82"/>
      <c r="O663" s="82"/>
      <c r="P663" s="53"/>
      <c r="Q663" s="85"/>
      <c r="R663" s="85"/>
      <c r="S663" s="82"/>
      <c r="T663" s="88"/>
      <c r="U663" s="91">
        <f t="shared" ref="U663" si="652">IF(E663="Journée WE",(T663-S663)/5400,(T663-S663)/3600)</f>
        <v>0</v>
      </c>
      <c r="V663" s="73">
        <f t="shared" ref="V663" si="653">IF(E663="Journée WE",(T663-S663)/(7.5*(720-W663)),(T663-S663)/(7.5*(480-W663)))</f>
        <v>0</v>
      </c>
      <c r="W663" s="76" cm="1">
        <f t="array" ref="W663">SUM(F663:F665,H663:H665,J663:J665,L663:O665*5)</f>
        <v>0</v>
      </c>
    </row>
    <row r="664" spans="1:23" ht="15" customHeight="1" x14ac:dyDescent="0.25">
      <c r="A664" s="95"/>
      <c r="B664" s="83"/>
      <c r="C664" s="83"/>
      <c r="D664" s="83"/>
      <c r="E664" s="83"/>
      <c r="F664" s="54"/>
      <c r="G664" s="54"/>
      <c r="H664" s="26"/>
      <c r="I664" s="26"/>
      <c r="J664" s="26"/>
      <c r="K664" s="26"/>
      <c r="L664" s="83"/>
      <c r="M664" s="83"/>
      <c r="N664" s="83"/>
      <c r="O664" s="83"/>
      <c r="P664" s="26"/>
      <c r="Q664" s="86"/>
      <c r="R664" s="86"/>
      <c r="S664" s="83"/>
      <c r="T664" s="89"/>
      <c r="U664" s="92"/>
      <c r="V664" s="74"/>
      <c r="W664" s="77"/>
    </row>
    <row r="665" spans="1:23" ht="15.75" customHeight="1" thickBot="1" x14ac:dyDescent="0.3">
      <c r="A665" s="96"/>
      <c r="B665" s="84"/>
      <c r="C665" s="84"/>
      <c r="D665" s="84"/>
      <c r="E665" s="84"/>
      <c r="F665" s="55"/>
      <c r="G665" s="55"/>
      <c r="H665" s="55"/>
      <c r="I665" s="55"/>
      <c r="J665" s="55"/>
      <c r="K665" s="55"/>
      <c r="L665" s="84"/>
      <c r="M665" s="84"/>
      <c r="N665" s="84"/>
      <c r="O665" s="84"/>
      <c r="P665" s="55"/>
      <c r="Q665" s="87"/>
      <c r="R665" s="87"/>
      <c r="S665" s="84"/>
      <c r="T665" s="90"/>
      <c r="U665" s="93"/>
      <c r="V665" s="75"/>
      <c r="W665" s="78"/>
    </row>
    <row r="666" spans="1:23" ht="15" customHeight="1" x14ac:dyDescent="0.25">
      <c r="A666" s="79"/>
      <c r="B666" s="64">
        <f t="shared" ref="B666" si="654">_xlfn.ISOWEEKNUM(A666)</f>
        <v>52</v>
      </c>
      <c r="C666" s="64"/>
      <c r="D666" s="64"/>
      <c r="E666" s="64"/>
      <c r="F666" s="56"/>
      <c r="G666" s="56"/>
      <c r="H666" s="56"/>
      <c r="I666" s="56"/>
      <c r="J666" s="56"/>
      <c r="K666" s="56"/>
      <c r="L666" s="64"/>
      <c r="M666" s="64"/>
      <c r="N666" s="64"/>
      <c r="O666" s="64"/>
      <c r="P666" s="56"/>
      <c r="Q666" s="67"/>
      <c r="R666" s="67"/>
      <c r="S666" s="64"/>
      <c r="T666" s="64"/>
      <c r="U666" s="70">
        <f t="shared" ref="U666" si="655">IF(E666="Journée WE",(T666-S666)/5400,(T666-S666)/3600)</f>
        <v>0</v>
      </c>
      <c r="V666" s="58">
        <f t="shared" ref="V666" si="656">IF(E666="Journée WE",(T666-S666)/(7.5*(720-W666)),(T666-S666)/(7.5*(480-W666)))</f>
        <v>0</v>
      </c>
      <c r="W666" s="61" cm="1">
        <f t="array" ref="W666">SUM(F666:F668,H666:H668,J666:J668,L666:O668*5)</f>
        <v>0</v>
      </c>
    </row>
    <row r="667" spans="1:23" ht="15" customHeight="1" x14ac:dyDescent="0.25">
      <c r="A667" s="80"/>
      <c r="B667" s="65"/>
      <c r="C667" s="65"/>
      <c r="D667" s="65"/>
      <c r="E667" s="65"/>
      <c r="F667" s="24"/>
      <c r="G667" s="24"/>
      <c r="H667" s="24"/>
      <c r="I667" s="24"/>
      <c r="J667" s="24"/>
      <c r="K667" s="24"/>
      <c r="L667" s="65"/>
      <c r="M667" s="65"/>
      <c r="N667" s="65"/>
      <c r="O667" s="65"/>
      <c r="P667" s="24"/>
      <c r="Q667" s="68"/>
      <c r="R667" s="68"/>
      <c r="S667" s="65"/>
      <c r="T667" s="65"/>
      <c r="U667" s="71"/>
      <c r="V667" s="59"/>
      <c r="W667" s="62"/>
    </row>
    <row r="668" spans="1:23" ht="15.75" customHeight="1" thickBot="1" x14ac:dyDescent="0.3">
      <c r="A668" s="81"/>
      <c r="B668" s="66"/>
      <c r="C668" s="66"/>
      <c r="D668" s="66"/>
      <c r="E668" s="66"/>
      <c r="F668" s="57"/>
      <c r="G668" s="57"/>
      <c r="H668" s="57"/>
      <c r="I668" s="57"/>
      <c r="J668" s="57"/>
      <c r="K668" s="57"/>
      <c r="L668" s="66"/>
      <c r="M668" s="66"/>
      <c r="N668" s="66"/>
      <c r="O668" s="66"/>
      <c r="P668" s="57"/>
      <c r="Q668" s="69"/>
      <c r="R668" s="69"/>
      <c r="S668" s="66"/>
      <c r="T668" s="66"/>
      <c r="U668" s="72"/>
      <c r="V668" s="60"/>
      <c r="W668" s="63"/>
    </row>
    <row r="669" spans="1:23" ht="15" customHeight="1" x14ac:dyDescent="0.25">
      <c r="A669" s="94"/>
      <c r="B669" s="82">
        <f t="shared" ref="B669" si="657">_xlfn.ISOWEEKNUM(A669)</f>
        <v>52</v>
      </c>
      <c r="C669" s="82"/>
      <c r="D669" s="82"/>
      <c r="E669" s="82"/>
      <c r="F669" s="53"/>
      <c r="G669" s="53"/>
      <c r="H669" s="53"/>
      <c r="I669" s="53"/>
      <c r="J669" s="53"/>
      <c r="K669" s="53"/>
      <c r="L669" s="82"/>
      <c r="M669" s="82"/>
      <c r="N669" s="82"/>
      <c r="O669" s="82"/>
      <c r="P669" s="53"/>
      <c r="Q669" s="85"/>
      <c r="R669" s="85"/>
      <c r="S669" s="82"/>
      <c r="T669" s="88"/>
      <c r="U669" s="91">
        <f t="shared" ref="U669" si="658">IF(E669="Journée WE",(T669-S669)/5400,(T669-S669)/3600)</f>
        <v>0</v>
      </c>
      <c r="V669" s="73">
        <f t="shared" ref="V669" si="659">IF(E669="Journée WE",(T669-S669)/(7.5*(720-W669)),(T669-S669)/(7.5*(480-W669)))</f>
        <v>0</v>
      </c>
      <c r="W669" s="76" cm="1">
        <f t="array" ref="W669">SUM(F669:F671,H669:H671,J669:J671,L669:O671*5)</f>
        <v>0</v>
      </c>
    </row>
    <row r="670" spans="1:23" ht="15" customHeight="1" x14ac:dyDescent="0.25">
      <c r="A670" s="95"/>
      <c r="B670" s="83"/>
      <c r="C670" s="83"/>
      <c r="D670" s="83"/>
      <c r="E670" s="83"/>
      <c r="F670" s="54"/>
      <c r="G670" s="54"/>
      <c r="H670" s="26"/>
      <c r="I670" s="26"/>
      <c r="J670" s="26"/>
      <c r="K670" s="26"/>
      <c r="L670" s="83"/>
      <c r="M670" s="83"/>
      <c r="N670" s="83"/>
      <c r="O670" s="83"/>
      <c r="P670" s="26"/>
      <c r="Q670" s="86"/>
      <c r="R670" s="86"/>
      <c r="S670" s="83"/>
      <c r="T670" s="89"/>
      <c r="U670" s="92"/>
      <c r="V670" s="74"/>
      <c r="W670" s="77"/>
    </row>
    <row r="671" spans="1:23" ht="15.75" customHeight="1" thickBot="1" x14ac:dyDescent="0.3">
      <c r="A671" s="96"/>
      <c r="B671" s="84"/>
      <c r="C671" s="84"/>
      <c r="D671" s="84"/>
      <c r="E671" s="84"/>
      <c r="F671" s="55"/>
      <c r="G671" s="55"/>
      <c r="H671" s="55"/>
      <c r="I671" s="55"/>
      <c r="J671" s="55"/>
      <c r="K671" s="55"/>
      <c r="L671" s="84"/>
      <c r="M671" s="84"/>
      <c r="N671" s="84"/>
      <c r="O671" s="84"/>
      <c r="P671" s="55"/>
      <c r="Q671" s="87"/>
      <c r="R671" s="87"/>
      <c r="S671" s="84"/>
      <c r="T671" s="90"/>
      <c r="U671" s="93"/>
      <c r="V671" s="75"/>
      <c r="W671" s="78"/>
    </row>
    <row r="672" spans="1:23" ht="15" customHeight="1" x14ac:dyDescent="0.25">
      <c r="A672" s="79"/>
      <c r="B672" s="64">
        <f t="shared" ref="B672" si="660">_xlfn.ISOWEEKNUM(A672)</f>
        <v>52</v>
      </c>
      <c r="C672" s="64"/>
      <c r="D672" s="64"/>
      <c r="E672" s="64"/>
      <c r="F672" s="56"/>
      <c r="G672" s="56"/>
      <c r="H672" s="56"/>
      <c r="I672" s="56"/>
      <c r="J672" s="56"/>
      <c r="K672" s="56"/>
      <c r="L672" s="64"/>
      <c r="M672" s="64"/>
      <c r="N672" s="64"/>
      <c r="O672" s="64"/>
      <c r="P672" s="56"/>
      <c r="Q672" s="67"/>
      <c r="R672" s="67"/>
      <c r="S672" s="64"/>
      <c r="T672" s="64"/>
      <c r="U672" s="70">
        <f t="shared" ref="U672" si="661">IF(E672="Journée WE",(T672-S672)/5400,(T672-S672)/3600)</f>
        <v>0</v>
      </c>
      <c r="V672" s="58">
        <f t="shared" ref="V672" si="662">IF(E672="Journée WE",(T672-S672)/(7.5*(720-W672)),(T672-S672)/(7.5*(480-W672)))</f>
        <v>0</v>
      </c>
      <c r="W672" s="61" cm="1">
        <f t="array" ref="W672">SUM(F672:F674,H672:H674,J672:J674,L672:O674*5)</f>
        <v>0</v>
      </c>
    </row>
    <row r="673" spans="1:23" ht="15" customHeight="1" x14ac:dyDescent="0.25">
      <c r="A673" s="80"/>
      <c r="B673" s="65"/>
      <c r="C673" s="65"/>
      <c r="D673" s="65"/>
      <c r="E673" s="65"/>
      <c r="F673" s="24"/>
      <c r="G673" s="24"/>
      <c r="H673" s="24"/>
      <c r="I673" s="24"/>
      <c r="J673" s="24"/>
      <c r="K673" s="24"/>
      <c r="L673" s="65"/>
      <c r="M673" s="65"/>
      <c r="N673" s="65"/>
      <c r="O673" s="65"/>
      <c r="P673" s="24"/>
      <c r="Q673" s="68"/>
      <c r="R673" s="68"/>
      <c r="S673" s="65"/>
      <c r="T673" s="65"/>
      <c r="U673" s="71"/>
      <c r="V673" s="59"/>
      <c r="W673" s="62"/>
    </row>
    <row r="674" spans="1:23" ht="15.75" customHeight="1" thickBot="1" x14ac:dyDescent="0.3">
      <c r="A674" s="81"/>
      <c r="B674" s="66"/>
      <c r="C674" s="66"/>
      <c r="D674" s="66"/>
      <c r="E674" s="66"/>
      <c r="F674" s="57"/>
      <c r="G674" s="57"/>
      <c r="H674" s="57"/>
      <c r="I674" s="57"/>
      <c r="J674" s="57"/>
      <c r="K674" s="57"/>
      <c r="L674" s="66"/>
      <c r="M674" s="66"/>
      <c r="N674" s="66"/>
      <c r="O674" s="66"/>
      <c r="P674" s="57"/>
      <c r="Q674" s="69"/>
      <c r="R674" s="69"/>
      <c r="S674" s="66"/>
      <c r="T674" s="66"/>
      <c r="U674" s="72"/>
      <c r="V674" s="60"/>
      <c r="W674" s="63"/>
    </row>
    <row r="675" spans="1:23" ht="15" customHeight="1" x14ac:dyDescent="0.25">
      <c r="A675" s="94"/>
      <c r="B675" s="82">
        <f t="shared" ref="B675" si="663">_xlfn.ISOWEEKNUM(A675)</f>
        <v>52</v>
      </c>
      <c r="C675" s="82"/>
      <c r="D675" s="82"/>
      <c r="E675" s="82"/>
      <c r="F675" s="53"/>
      <c r="G675" s="53"/>
      <c r="H675" s="53"/>
      <c r="I675" s="53"/>
      <c r="J675" s="53"/>
      <c r="K675" s="53"/>
      <c r="L675" s="82"/>
      <c r="M675" s="82"/>
      <c r="N675" s="82"/>
      <c r="O675" s="82"/>
      <c r="P675" s="53"/>
      <c r="Q675" s="85"/>
      <c r="R675" s="85"/>
      <c r="S675" s="82"/>
      <c r="T675" s="88"/>
      <c r="U675" s="91">
        <f t="shared" ref="U675" si="664">IF(E675="Journée WE",(T675-S675)/5400,(T675-S675)/3600)</f>
        <v>0</v>
      </c>
      <c r="V675" s="73">
        <f t="shared" ref="V675" si="665">IF(E675="Journée WE",(T675-S675)/(7.5*(720-W675)),(T675-S675)/(7.5*(480-W675)))</f>
        <v>0</v>
      </c>
      <c r="W675" s="76" cm="1">
        <f t="array" ref="W675">SUM(F675:F677,H675:H677,J675:J677,L675:O677*5)</f>
        <v>0</v>
      </c>
    </row>
    <row r="676" spans="1:23" ht="15" customHeight="1" x14ac:dyDescent="0.25">
      <c r="A676" s="95"/>
      <c r="B676" s="83"/>
      <c r="C676" s="83"/>
      <c r="D676" s="83"/>
      <c r="E676" s="83"/>
      <c r="F676" s="54"/>
      <c r="G676" s="54"/>
      <c r="H676" s="26"/>
      <c r="I676" s="26"/>
      <c r="J676" s="26"/>
      <c r="K676" s="26"/>
      <c r="L676" s="83"/>
      <c r="M676" s="83"/>
      <c r="N676" s="83"/>
      <c r="O676" s="83"/>
      <c r="P676" s="26"/>
      <c r="Q676" s="86"/>
      <c r="R676" s="86"/>
      <c r="S676" s="83"/>
      <c r="T676" s="89"/>
      <c r="U676" s="92"/>
      <c r="V676" s="74"/>
      <c r="W676" s="77"/>
    </row>
    <row r="677" spans="1:23" ht="15.75" customHeight="1" thickBot="1" x14ac:dyDescent="0.3">
      <c r="A677" s="96"/>
      <c r="B677" s="84"/>
      <c r="C677" s="84"/>
      <c r="D677" s="84"/>
      <c r="E677" s="84"/>
      <c r="F677" s="55"/>
      <c r="G677" s="55"/>
      <c r="H677" s="55"/>
      <c r="I677" s="55"/>
      <c r="J677" s="55"/>
      <c r="K677" s="55"/>
      <c r="L677" s="84"/>
      <c r="M677" s="84"/>
      <c r="N677" s="84"/>
      <c r="O677" s="84"/>
      <c r="P677" s="55"/>
      <c r="Q677" s="87"/>
      <c r="R677" s="87"/>
      <c r="S677" s="84"/>
      <c r="T677" s="90"/>
      <c r="U677" s="93"/>
      <c r="V677" s="75"/>
      <c r="W677" s="78"/>
    </row>
    <row r="678" spans="1:23" ht="15" customHeight="1" x14ac:dyDescent="0.25">
      <c r="A678" s="79"/>
      <c r="B678" s="64">
        <f t="shared" ref="B678" si="666">_xlfn.ISOWEEKNUM(A678)</f>
        <v>52</v>
      </c>
      <c r="C678" s="64"/>
      <c r="D678" s="64"/>
      <c r="E678" s="64"/>
      <c r="F678" s="56"/>
      <c r="G678" s="56"/>
      <c r="H678" s="56"/>
      <c r="I678" s="56"/>
      <c r="J678" s="56"/>
      <c r="K678" s="56"/>
      <c r="L678" s="64"/>
      <c r="M678" s="64"/>
      <c r="N678" s="64"/>
      <c r="O678" s="64"/>
      <c r="P678" s="56"/>
      <c r="Q678" s="67"/>
      <c r="R678" s="67"/>
      <c r="S678" s="64"/>
      <c r="T678" s="64"/>
      <c r="U678" s="70">
        <f t="shared" ref="U678" si="667">IF(E678="Journée WE",(T678-S678)/5400,(T678-S678)/3600)</f>
        <v>0</v>
      </c>
      <c r="V678" s="58">
        <f t="shared" ref="V678" si="668">IF(E678="Journée WE",(T678-S678)/(7.5*(720-W678)),(T678-S678)/(7.5*(480-W678)))</f>
        <v>0</v>
      </c>
      <c r="W678" s="61" cm="1">
        <f t="array" ref="W678">SUM(F678:F680,H678:H680,J678:J680,L678:O680*5)</f>
        <v>0</v>
      </c>
    </row>
    <row r="679" spans="1:23" ht="15" customHeight="1" x14ac:dyDescent="0.25">
      <c r="A679" s="80"/>
      <c r="B679" s="65"/>
      <c r="C679" s="65"/>
      <c r="D679" s="65"/>
      <c r="E679" s="65"/>
      <c r="F679" s="24"/>
      <c r="G679" s="24"/>
      <c r="H679" s="24"/>
      <c r="I679" s="24"/>
      <c r="J679" s="24"/>
      <c r="K679" s="24"/>
      <c r="L679" s="65"/>
      <c r="M679" s="65"/>
      <c r="N679" s="65"/>
      <c r="O679" s="65"/>
      <c r="P679" s="24"/>
      <c r="Q679" s="68"/>
      <c r="R679" s="68"/>
      <c r="S679" s="65"/>
      <c r="T679" s="65"/>
      <c r="U679" s="71"/>
      <c r="V679" s="59"/>
      <c r="W679" s="62"/>
    </row>
    <row r="680" spans="1:23" ht="15.75" customHeight="1" thickBot="1" x14ac:dyDescent="0.3">
      <c r="A680" s="81"/>
      <c r="B680" s="66"/>
      <c r="C680" s="66"/>
      <c r="D680" s="66"/>
      <c r="E680" s="66"/>
      <c r="F680" s="57"/>
      <c r="G680" s="57"/>
      <c r="H680" s="57"/>
      <c r="I680" s="57"/>
      <c r="J680" s="57"/>
      <c r="K680" s="57"/>
      <c r="L680" s="66"/>
      <c r="M680" s="66"/>
      <c r="N680" s="66"/>
      <c r="O680" s="66"/>
      <c r="P680" s="57"/>
      <c r="Q680" s="69"/>
      <c r="R680" s="69"/>
      <c r="S680" s="66"/>
      <c r="T680" s="66"/>
      <c r="U680" s="72"/>
      <c r="V680" s="60"/>
      <c r="W680" s="63"/>
    </row>
    <row r="681" spans="1:23" ht="15" customHeight="1" x14ac:dyDescent="0.25">
      <c r="A681" s="94"/>
      <c r="B681" s="82">
        <f t="shared" ref="B681" si="669">_xlfn.ISOWEEKNUM(A681)</f>
        <v>52</v>
      </c>
      <c r="C681" s="82"/>
      <c r="D681" s="82"/>
      <c r="E681" s="82"/>
      <c r="F681" s="53"/>
      <c r="G681" s="53"/>
      <c r="H681" s="53"/>
      <c r="I681" s="53"/>
      <c r="J681" s="53"/>
      <c r="K681" s="53"/>
      <c r="L681" s="82"/>
      <c r="M681" s="82"/>
      <c r="N681" s="82"/>
      <c r="O681" s="82"/>
      <c r="P681" s="53"/>
      <c r="Q681" s="85"/>
      <c r="R681" s="85"/>
      <c r="S681" s="82"/>
      <c r="T681" s="88"/>
      <c r="U681" s="91">
        <f t="shared" ref="U681" si="670">IF(E681="Journée WE",(T681-S681)/5400,(T681-S681)/3600)</f>
        <v>0</v>
      </c>
      <c r="V681" s="73">
        <f t="shared" ref="V681" si="671">IF(E681="Journée WE",(T681-S681)/(7.5*(720-W681)),(T681-S681)/(7.5*(480-W681)))</f>
        <v>0</v>
      </c>
      <c r="W681" s="76" cm="1">
        <f t="array" ref="W681">SUM(F681:F683,H681:H683,J681:J683,L681:O683*5)</f>
        <v>0</v>
      </c>
    </row>
    <row r="682" spans="1:23" ht="15" customHeight="1" x14ac:dyDescent="0.25">
      <c r="A682" s="95"/>
      <c r="B682" s="83"/>
      <c r="C682" s="83"/>
      <c r="D682" s="83"/>
      <c r="E682" s="83"/>
      <c r="F682" s="54"/>
      <c r="G682" s="54"/>
      <c r="H682" s="26"/>
      <c r="I682" s="26"/>
      <c r="J682" s="26"/>
      <c r="K682" s="26"/>
      <c r="L682" s="83"/>
      <c r="M682" s="83"/>
      <c r="N682" s="83"/>
      <c r="O682" s="83"/>
      <c r="P682" s="26"/>
      <c r="Q682" s="86"/>
      <c r="R682" s="86"/>
      <c r="S682" s="83"/>
      <c r="T682" s="89"/>
      <c r="U682" s="92"/>
      <c r="V682" s="74"/>
      <c r="W682" s="77"/>
    </row>
    <row r="683" spans="1:23" ht="15.75" customHeight="1" thickBot="1" x14ac:dyDescent="0.3">
      <c r="A683" s="96"/>
      <c r="B683" s="84"/>
      <c r="C683" s="84"/>
      <c r="D683" s="84"/>
      <c r="E683" s="84"/>
      <c r="F683" s="55"/>
      <c r="G683" s="55"/>
      <c r="H683" s="55"/>
      <c r="I683" s="55"/>
      <c r="J683" s="55"/>
      <c r="K683" s="55"/>
      <c r="L683" s="84"/>
      <c r="M683" s="84"/>
      <c r="N683" s="84"/>
      <c r="O683" s="84"/>
      <c r="P683" s="55"/>
      <c r="Q683" s="87"/>
      <c r="R683" s="87"/>
      <c r="S683" s="84"/>
      <c r="T683" s="90"/>
      <c r="U683" s="93"/>
      <c r="V683" s="75"/>
      <c r="W683" s="78"/>
    </row>
    <row r="684" spans="1:23" ht="15" customHeight="1" x14ac:dyDescent="0.25">
      <c r="A684" s="79"/>
      <c r="B684" s="64">
        <f t="shared" ref="B684" si="672">_xlfn.ISOWEEKNUM(A684)</f>
        <v>52</v>
      </c>
      <c r="C684" s="64"/>
      <c r="D684" s="64"/>
      <c r="E684" s="64"/>
      <c r="F684" s="56"/>
      <c r="G684" s="56"/>
      <c r="H684" s="56"/>
      <c r="I684" s="56"/>
      <c r="J684" s="56"/>
      <c r="K684" s="56"/>
      <c r="L684" s="64"/>
      <c r="M684" s="64"/>
      <c r="N684" s="64"/>
      <c r="O684" s="64"/>
      <c r="P684" s="56"/>
      <c r="Q684" s="67"/>
      <c r="R684" s="67"/>
      <c r="S684" s="64"/>
      <c r="T684" s="64"/>
      <c r="U684" s="70">
        <f t="shared" ref="U684" si="673">IF(E684="Journée WE",(T684-S684)/5400,(T684-S684)/3600)</f>
        <v>0</v>
      </c>
      <c r="V684" s="58">
        <f t="shared" ref="V684" si="674">IF(E684="Journée WE",(T684-S684)/(7.5*(720-W684)),(T684-S684)/(7.5*(480-W684)))</f>
        <v>0</v>
      </c>
      <c r="W684" s="61" cm="1">
        <f t="array" ref="W684">SUM(F684:F686,H684:H686,J684:J686,L684:O686*5)</f>
        <v>0</v>
      </c>
    </row>
    <row r="685" spans="1:23" ht="15" customHeight="1" x14ac:dyDescent="0.25">
      <c r="A685" s="80"/>
      <c r="B685" s="65"/>
      <c r="C685" s="65"/>
      <c r="D685" s="65"/>
      <c r="E685" s="65"/>
      <c r="F685" s="24"/>
      <c r="G685" s="24"/>
      <c r="H685" s="24"/>
      <c r="I685" s="24"/>
      <c r="J685" s="24"/>
      <c r="K685" s="24"/>
      <c r="L685" s="65"/>
      <c r="M685" s="65"/>
      <c r="N685" s="65"/>
      <c r="O685" s="65"/>
      <c r="P685" s="24"/>
      <c r="Q685" s="68"/>
      <c r="R685" s="68"/>
      <c r="S685" s="65"/>
      <c r="T685" s="65"/>
      <c r="U685" s="71"/>
      <c r="V685" s="59"/>
      <c r="W685" s="62"/>
    </row>
    <row r="686" spans="1:23" ht="15.75" customHeight="1" thickBot="1" x14ac:dyDescent="0.3">
      <c r="A686" s="81"/>
      <c r="B686" s="66"/>
      <c r="C686" s="66"/>
      <c r="D686" s="66"/>
      <c r="E686" s="66"/>
      <c r="F686" s="57"/>
      <c r="G686" s="57"/>
      <c r="H686" s="57"/>
      <c r="I686" s="57"/>
      <c r="J686" s="57"/>
      <c r="K686" s="57"/>
      <c r="L686" s="66"/>
      <c r="M686" s="66"/>
      <c r="N686" s="66"/>
      <c r="O686" s="66"/>
      <c r="P686" s="57"/>
      <c r="Q686" s="69"/>
      <c r="R686" s="69"/>
      <c r="S686" s="66"/>
      <c r="T686" s="66"/>
      <c r="U686" s="72"/>
      <c r="V686" s="60"/>
      <c r="W686" s="63"/>
    </row>
    <row r="687" spans="1:23" ht="15" customHeight="1" x14ac:dyDescent="0.25">
      <c r="A687" s="94"/>
      <c r="B687" s="82">
        <f t="shared" ref="B687" si="675">_xlfn.ISOWEEKNUM(A687)</f>
        <v>52</v>
      </c>
      <c r="C687" s="82"/>
      <c r="D687" s="82"/>
      <c r="E687" s="82"/>
      <c r="F687" s="53"/>
      <c r="G687" s="53"/>
      <c r="H687" s="53"/>
      <c r="I687" s="53"/>
      <c r="J687" s="53"/>
      <c r="K687" s="53"/>
      <c r="L687" s="82"/>
      <c r="M687" s="82"/>
      <c r="N687" s="82"/>
      <c r="O687" s="82"/>
      <c r="P687" s="53"/>
      <c r="Q687" s="85"/>
      <c r="R687" s="85"/>
      <c r="S687" s="82"/>
      <c r="T687" s="88"/>
      <c r="U687" s="91">
        <f t="shared" ref="U687" si="676">IF(E687="Journée WE",(T687-S687)/5400,(T687-S687)/3600)</f>
        <v>0</v>
      </c>
      <c r="V687" s="73">
        <f t="shared" ref="V687" si="677">IF(E687="Journée WE",(T687-S687)/(7.5*(720-W687)),(T687-S687)/(7.5*(480-W687)))</f>
        <v>0</v>
      </c>
      <c r="W687" s="76" cm="1">
        <f t="array" ref="W687">SUM(F687:F689,H687:H689,J687:J689,L687:O689*5)</f>
        <v>0</v>
      </c>
    </row>
    <row r="688" spans="1:23" ht="15" customHeight="1" x14ac:dyDescent="0.25">
      <c r="A688" s="95"/>
      <c r="B688" s="83"/>
      <c r="C688" s="83"/>
      <c r="D688" s="83"/>
      <c r="E688" s="83"/>
      <c r="F688" s="54"/>
      <c r="G688" s="54"/>
      <c r="H688" s="26"/>
      <c r="I688" s="26"/>
      <c r="J688" s="26"/>
      <c r="K688" s="26"/>
      <c r="L688" s="83"/>
      <c r="M688" s="83"/>
      <c r="N688" s="83"/>
      <c r="O688" s="83"/>
      <c r="P688" s="26"/>
      <c r="Q688" s="86"/>
      <c r="R688" s="86"/>
      <c r="S688" s="83"/>
      <c r="T688" s="89"/>
      <c r="U688" s="92"/>
      <c r="V688" s="74"/>
      <c r="W688" s="77"/>
    </row>
    <row r="689" spans="1:23" ht="15.75" customHeight="1" thickBot="1" x14ac:dyDescent="0.3">
      <c r="A689" s="96"/>
      <c r="B689" s="84"/>
      <c r="C689" s="84"/>
      <c r="D689" s="84"/>
      <c r="E689" s="84"/>
      <c r="F689" s="55"/>
      <c r="G689" s="55"/>
      <c r="H689" s="55"/>
      <c r="I689" s="55"/>
      <c r="J689" s="55"/>
      <c r="K689" s="55"/>
      <c r="L689" s="84"/>
      <c r="M689" s="84"/>
      <c r="N689" s="84"/>
      <c r="O689" s="84"/>
      <c r="P689" s="55"/>
      <c r="Q689" s="87"/>
      <c r="R689" s="87"/>
      <c r="S689" s="84"/>
      <c r="T689" s="90"/>
      <c r="U689" s="93"/>
      <c r="V689" s="75"/>
      <c r="W689" s="78"/>
    </row>
    <row r="690" spans="1:23" ht="15" customHeight="1" x14ac:dyDescent="0.25">
      <c r="A690" s="79"/>
      <c r="B690" s="64">
        <f t="shared" ref="B690" si="678">_xlfn.ISOWEEKNUM(A690)</f>
        <v>52</v>
      </c>
      <c r="C690" s="64"/>
      <c r="D690" s="64"/>
      <c r="E690" s="64"/>
      <c r="F690" s="56"/>
      <c r="G690" s="56"/>
      <c r="H690" s="56"/>
      <c r="I690" s="56"/>
      <c r="J690" s="56"/>
      <c r="K690" s="56"/>
      <c r="L690" s="64"/>
      <c r="M690" s="64"/>
      <c r="N690" s="64"/>
      <c r="O690" s="64"/>
      <c r="P690" s="56"/>
      <c r="Q690" s="67"/>
      <c r="R690" s="67"/>
      <c r="S690" s="64"/>
      <c r="T690" s="64"/>
      <c r="U690" s="70">
        <f t="shared" ref="U690" si="679">IF(E690="Journée WE",(T690-S690)/5400,(T690-S690)/3600)</f>
        <v>0</v>
      </c>
      <c r="V690" s="58">
        <f t="shared" ref="V690" si="680">IF(E690="Journée WE",(T690-S690)/(7.5*(720-W690)),(T690-S690)/(7.5*(480-W690)))</f>
        <v>0</v>
      </c>
      <c r="W690" s="61" cm="1">
        <f t="array" ref="W690">SUM(F690:F692,H690:H692,J690:J692,L690:O692*5)</f>
        <v>0</v>
      </c>
    </row>
    <row r="691" spans="1:23" ht="15" customHeight="1" x14ac:dyDescent="0.25">
      <c r="A691" s="80"/>
      <c r="B691" s="65"/>
      <c r="C691" s="65"/>
      <c r="D691" s="65"/>
      <c r="E691" s="65"/>
      <c r="F691" s="24"/>
      <c r="G691" s="24"/>
      <c r="H691" s="24"/>
      <c r="I691" s="24"/>
      <c r="J691" s="24"/>
      <c r="K691" s="24"/>
      <c r="L691" s="65"/>
      <c r="M691" s="65"/>
      <c r="N691" s="65"/>
      <c r="O691" s="65"/>
      <c r="P691" s="24"/>
      <c r="Q691" s="68"/>
      <c r="R691" s="68"/>
      <c r="S691" s="65"/>
      <c r="T691" s="65"/>
      <c r="U691" s="71"/>
      <c r="V691" s="59"/>
      <c r="W691" s="62"/>
    </row>
    <row r="692" spans="1:23" ht="15.75" customHeight="1" thickBot="1" x14ac:dyDescent="0.3">
      <c r="A692" s="81"/>
      <c r="B692" s="66"/>
      <c r="C692" s="66"/>
      <c r="D692" s="66"/>
      <c r="E692" s="66"/>
      <c r="F692" s="57"/>
      <c r="G692" s="57"/>
      <c r="H692" s="57"/>
      <c r="I692" s="57"/>
      <c r="J692" s="57"/>
      <c r="K692" s="57"/>
      <c r="L692" s="66"/>
      <c r="M692" s="66"/>
      <c r="N692" s="66"/>
      <c r="O692" s="66"/>
      <c r="P692" s="57"/>
      <c r="Q692" s="69"/>
      <c r="R692" s="69"/>
      <c r="S692" s="66"/>
      <c r="T692" s="66"/>
      <c r="U692" s="72"/>
      <c r="V692" s="60"/>
      <c r="W692" s="63"/>
    </row>
    <row r="693" spans="1:23" ht="15" customHeight="1" x14ac:dyDescent="0.25">
      <c r="A693" s="94"/>
      <c r="B693" s="82">
        <f t="shared" ref="B693" si="681">_xlfn.ISOWEEKNUM(A693)</f>
        <v>52</v>
      </c>
      <c r="C693" s="82"/>
      <c r="D693" s="82"/>
      <c r="E693" s="82"/>
      <c r="F693" s="53"/>
      <c r="G693" s="53"/>
      <c r="H693" s="53"/>
      <c r="I693" s="53"/>
      <c r="J693" s="53"/>
      <c r="K693" s="53"/>
      <c r="L693" s="82"/>
      <c r="M693" s="82"/>
      <c r="N693" s="82"/>
      <c r="O693" s="82"/>
      <c r="P693" s="53"/>
      <c r="Q693" s="85"/>
      <c r="R693" s="85"/>
      <c r="S693" s="82"/>
      <c r="T693" s="88"/>
      <c r="U693" s="91">
        <f t="shared" ref="U693" si="682">IF(E693="Journée WE",(T693-S693)/5400,(T693-S693)/3600)</f>
        <v>0</v>
      </c>
      <c r="V693" s="73">
        <f t="shared" ref="V693" si="683">IF(E693="Journée WE",(T693-S693)/(7.5*(720-W693)),(T693-S693)/(7.5*(480-W693)))</f>
        <v>0</v>
      </c>
      <c r="W693" s="76" cm="1">
        <f t="array" ref="W693">SUM(F693:F695,H693:H695,J693:J695,L693:O695*5)</f>
        <v>0</v>
      </c>
    </row>
    <row r="694" spans="1:23" ht="15" customHeight="1" x14ac:dyDescent="0.25">
      <c r="A694" s="95"/>
      <c r="B694" s="83"/>
      <c r="C694" s="83"/>
      <c r="D694" s="83"/>
      <c r="E694" s="83"/>
      <c r="F694" s="54"/>
      <c r="G694" s="54"/>
      <c r="H694" s="26"/>
      <c r="I694" s="26"/>
      <c r="J694" s="26"/>
      <c r="K694" s="26"/>
      <c r="L694" s="83"/>
      <c r="M694" s="83"/>
      <c r="N694" s="83"/>
      <c r="O694" s="83"/>
      <c r="P694" s="26"/>
      <c r="Q694" s="86"/>
      <c r="R694" s="86"/>
      <c r="S694" s="83"/>
      <c r="T694" s="89"/>
      <c r="U694" s="92"/>
      <c r="V694" s="74"/>
      <c r="W694" s="77"/>
    </row>
    <row r="695" spans="1:23" ht="15.75" customHeight="1" thickBot="1" x14ac:dyDescent="0.3">
      <c r="A695" s="96"/>
      <c r="B695" s="84"/>
      <c r="C695" s="84"/>
      <c r="D695" s="84"/>
      <c r="E695" s="84"/>
      <c r="F695" s="55"/>
      <c r="G695" s="55"/>
      <c r="H695" s="55"/>
      <c r="I695" s="55"/>
      <c r="J695" s="55"/>
      <c r="K695" s="55"/>
      <c r="L695" s="84"/>
      <c r="M695" s="84"/>
      <c r="N695" s="84"/>
      <c r="O695" s="84"/>
      <c r="P695" s="55"/>
      <c r="Q695" s="87"/>
      <c r="R695" s="87"/>
      <c r="S695" s="84"/>
      <c r="T695" s="90"/>
      <c r="U695" s="93"/>
      <c r="V695" s="75"/>
      <c r="W695" s="78"/>
    </row>
    <row r="696" spans="1:23" ht="15" customHeight="1" x14ac:dyDescent="0.25">
      <c r="A696" s="79"/>
      <c r="B696" s="64">
        <f t="shared" ref="B696" si="684">_xlfn.ISOWEEKNUM(A696)</f>
        <v>52</v>
      </c>
      <c r="C696" s="64"/>
      <c r="D696" s="64"/>
      <c r="E696" s="64"/>
      <c r="F696" s="56"/>
      <c r="G696" s="56"/>
      <c r="H696" s="56"/>
      <c r="I696" s="56"/>
      <c r="J696" s="56"/>
      <c r="K696" s="56"/>
      <c r="L696" s="64"/>
      <c r="M696" s="64"/>
      <c r="N696" s="64"/>
      <c r="O696" s="64"/>
      <c r="P696" s="56"/>
      <c r="Q696" s="67"/>
      <c r="R696" s="67"/>
      <c r="S696" s="64"/>
      <c r="T696" s="64"/>
      <c r="U696" s="70">
        <f t="shared" ref="U696" si="685">IF(E696="Journée WE",(T696-S696)/5400,(T696-S696)/3600)</f>
        <v>0</v>
      </c>
      <c r="V696" s="58">
        <f t="shared" ref="V696" si="686">IF(E696="Journée WE",(T696-S696)/(7.5*(720-W696)),(T696-S696)/(7.5*(480-W696)))</f>
        <v>0</v>
      </c>
      <c r="W696" s="61" cm="1">
        <f t="array" ref="W696">SUM(F696:F698,H696:H698,J696:J698,L696:O698*5)</f>
        <v>0</v>
      </c>
    </row>
    <row r="697" spans="1:23" ht="15" customHeight="1" x14ac:dyDescent="0.25">
      <c r="A697" s="80"/>
      <c r="B697" s="65"/>
      <c r="C697" s="65"/>
      <c r="D697" s="65"/>
      <c r="E697" s="65"/>
      <c r="F697" s="24"/>
      <c r="G697" s="24"/>
      <c r="H697" s="24"/>
      <c r="I697" s="24"/>
      <c r="J697" s="24"/>
      <c r="K697" s="24"/>
      <c r="L697" s="65"/>
      <c r="M697" s="65"/>
      <c r="N697" s="65"/>
      <c r="O697" s="65"/>
      <c r="P697" s="24"/>
      <c r="Q697" s="68"/>
      <c r="R697" s="68"/>
      <c r="S697" s="65"/>
      <c r="T697" s="65"/>
      <c r="U697" s="71"/>
      <c r="V697" s="59"/>
      <c r="W697" s="62"/>
    </row>
    <row r="698" spans="1:23" ht="15.75" customHeight="1" thickBot="1" x14ac:dyDescent="0.3">
      <c r="A698" s="81"/>
      <c r="B698" s="66"/>
      <c r="C698" s="66"/>
      <c r="D698" s="66"/>
      <c r="E698" s="66"/>
      <c r="F698" s="57"/>
      <c r="G698" s="57"/>
      <c r="H698" s="57"/>
      <c r="I698" s="57"/>
      <c r="J698" s="57"/>
      <c r="K698" s="57"/>
      <c r="L698" s="66"/>
      <c r="M698" s="66"/>
      <c r="N698" s="66"/>
      <c r="O698" s="66"/>
      <c r="P698" s="57"/>
      <c r="Q698" s="69"/>
      <c r="R698" s="69"/>
      <c r="S698" s="66"/>
      <c r="T698" s="66"/>
      <c r="U698" s="72"/>
      <c r="V698" s="60"/>
      <c r="W698" s="63"/>
    </row>
    <row r="699" spans="1:23" ht="15" customHeight="1" x14ac:dyDescent="0.25">
      <c r="A699" s="94"/>
      <c r="B699" s="82">
        <f t="shared" ref="B699" si="687">_xlfn.ISOWEEKNUM(A699)</f>
        <v>52</v>
      </c>
      <c r="C699" s="82"/>
      <c r="D699" s="82"/>
      <c r="E699" s="82"/>
      <c r="F699" s="53"/>
      <c r="G699" s="53"/>
      <c r="H699" s="53"/>
      <c r="I699" s="53"/>
      <c r="J699" s="53"/>
      <c r="K699" s="53"/>
      <c r="L699" s="82"/>
      <c r="M699" s="82"/>
      <c r="N699" s="82"/>
      <c r="O699" s="82"/>
      <c r="P699" s="53"/>
      <c r="Q699" s="85"/>
      <c r="R699" s="85"/>
      <c r="S699" s="82"/>
      <c r="T699" s="88"/>
      <c r="U699" s="91">
        <f t="shared" ref="U699" si="688">IF(E699="Journée WE",(T699-S699)/5400,(T699-S699)/3600)</f>
        <v>0</v>
      </c>
      <c r="V699" s="73">
        <f t="shared" ref="V699" si="689">IF(E699="Journée WE",(T699-S699)/(7.5*(720-W699)),(T699-S699)/(7.5*(480-W699)))</f>
        <v>0</v>
      </c>
      <c r="W699" s="76" cm="1">
        <f t="array" ref="W699">SUM(F699:F701,H699:H701,J699:J701,L699:O701*5)</f>
        <v>0</v>
      </c>
    </row>
    <row r="700" spans="1:23" ht="15" customHeight="1" x14ac:dyDescent="0.25">
      <c r="A700" s="95"/>
      <c r="B700" s="83"/>
      <c r="C700" s="83"/>
      <c r="D700" s="83"/>
      <c r="E700" s="83"/>
      <c r="F700" s="54"/>
      <c r="G700" s="54"/>
      <c r="H700" s="26"/>
      <c r="I700" s="26"/>
      <c r="J700" s="26"/>
      <c r="K700" s="26"/>
      <c r="L700" s="83"/>
      <c r="M700" s="83"/>
      <c r="N700" s="83"/>
      <c r="O700" s="83"/>
      <c r="P700" s="26"/>
      <c r="Q700" s="86"/>
      <c r="R700" s="86"/>
      <c r="S700" s="83"/>
      <c r="T700" s="89"/>
      <c r="U700" s="92"/>
      <c r="V700" s="74"/>
      <c r="W700" s="77"/>
    </row>
    <row r="701" spans="1:23" ht="15.75" customHeight="1" thickBot="1" x14ac:dyDescent="0.3">
      <c r="A701" s="96"/>
      <c r="B701" s="84"/>
      <c r="C701" s="84"/>
      <c r="D701" s="84"/>
      <c r="E701" s="84"/>
      <c r="F701" s="55"/>
      <c r="G701" s="55"/>
      <c r="H701" s="55"/>
      <c r="I701" s="55"/>
      <c r="J701" s="55"/>
      <c r="K701" s="55"/>
      <c r="L701" s="84"/>
      <c r="M701" s="84"/>
      <c r="N701" s="84"/>
      <c r="O701" s="84"/>
      <c r="P701" s="55"/>
      <c r="Q701" s="87"/>
      <c r="R701" s="87"/>
      <c r="S701" s="84"/>
      <c r="T701" s="90"/>
      <c r="U701" s="93"/>
      <c r="V701" s="75"/>
      <c r="W701" s="78"/>
    </row>
    <row r="702" spans="1:23" ht="15" customHeight="1" x14ac:dyDescent="0.25">
      <c r="A702" s="79"/>
      <c r="B702" s="64">
        <f t="shared" ref="B702" si="690">_xlfn.ISOWEEKNUM(A702)</f>
        <v>52</v>
      </c>
      <c r="C702" s="64"/>
      <c r="D702" s="64"/>
      <c r="E702" s="64"/>
      <c r="F702" s="56"/>
      <c r="G702" s="56"/>
      <c r="H702" s="56"/>
      <c r="I702" s="56"/>
      <c r="J702" s="56"/>
      <c r="K702" s="56"/>
      <c r="L702" s="64"/>
      <c r="M702" s="64"/>
      <c r="N702" s="64"/>
      <c r="O702" s="64"/>
      <c r="P702" s="56"/>
      <c r="Q702" s="67"/>
      <c r="R702" s="67"/>
      <c r="S702" s="64"/>
      <c r="T702" s="64"/>
      <c r="U702" s="70">
        <f t="shared" ref="U702" si="691">IF(E702="Journée WE",(T702-S702)/5400,(T702-S702)/3600)</f>
        <v>0</v>
      </c>
      <c r="V702" s="58">
        <f t="shared" ref="V702" si="692">IF(E702="Journée WE",(T702-S702)/(7.5*(720-W702)),(T702-S702)/(7.5*(480-W702)))</f>
        <v>0</v>
      </c>
      <c r="W702" s="61" cm="1">
        <f t="array" ref="W702">SUM(F702:F704,H702:H704,J702:J704,L702:O704*5)</f>
        <v>0</v>
      </c>
    </row>
    <row r="703" spans="1:23" ht="15" customHeight="1" x14ac:dyDescent="0.25">
      <c r="A703" s="80"/>
      <c r="B703" s="65"/>
      <c r="C703" s="65"/>
      <c r="D703" s="65"/>
      <c r="E703" s="65"/>
      <c r="F703" s="24"/>
      <c r="G703" s="24"/>
      <c r="H703" s="24"/>
      <c r="I703" s="24"/>
      <c r="J703" s="24"/>
      <c r="K703" s="24"/>
      <c r="L703" s="65"/>
      <c r="M703" s="65"/>
      <c r="N703" s="65"/>
      <c r="O703" s="65"/>
      <c r="P703" s="24"/>
      <c r="Q703" s="68"/>
      <c r="R703" s="68"/>
      <c r="S703" s="65"/>
      <c r="T703" s="65"/>
      <c r="U703" s="71"/>
      <c r="V703" s="59"/>
      <c r="W703" s="62"/>
    </row>
    <row r="704" spans="1:23" ht="15.75" customHeight="1" thickBot="1" x14ac:dyDescent="0.3">
      <c r="A704" s="81"/>
      <c r="B704" s="66"/>
      <c r="C704" s="66"/>
      <c r="D704" s="66"/>
      <c r="E704" s="66"/>
      <c r="F704" s="57"/>
      <c r="G704" s="57"/>
      <c r="H704" s="57"/>
      <c r="I704" s="57"/>
      <c r="J704" s="57"/>
      <c r="K704" s="57"/>
      <c r="L704" s="66"/>
      <c r="M704" s="66"/>
      <c r="N704" s="66"/>
      <c r="O704" s="66"/>
      <c r="P704" s="57"/>
      <c r="Q704" s="69"/>
      <c r="R704" s="69"/>
      <c r="S704" s="66"/>
      <c r="T704" s="66"/>
      <c r="U704" s="72"/>
      <c r="V704" s="60"/>
      <c r="W704" s="63"/>
    </row>
    <row r="705" spans="1:23" ht="15" customHeight="1" x14ac:dyDescent="0.25">
      <c r="A705" s="94"/>
      <c r="B705" s="82">
        <f t="shared" ref="B705" si="693">_xlfn.ISOWEEKNUM(A705)</f>
        <v>52</v>
      </c>
      <c r="C705" s="82"/>
      <c r="D705" s="82"/>
      <c r="E705" s="82"/>
      <c r="F705" s="53"/>
      <c r="G705" s="53"/>
      <c r="H705" s="53"/>
      <c r="I705" s="53"/>
      <c r="J705" s="53"/>
      <c r="K705" s="53"/>
      <c r="L705" s="82"/>
      <c r="M705" s="82"/>
      <c r="N705" s="82"/>
      <c r="O705" s="82"/>
      <c r="P705" s="53"/>
      <c r="Q705" s="85"/>
      <c r="R705" s="85"/>
      <c r="S705" s="82"/>
      <c r="T705" s="88"/>
      <c r="U705" s="91">
        <f t="shared" ref="U705" si="694">IF(E705="Journée WE",(T705-S705)/5400,(T705-S705)/3600)</f>
        <v>0</v>
      </c>
      <c r="V705" s="73">
        <f t="shared" ref="V705" si="695">IF(E705="Journée WE",(T705-S705)/(7.5*(720-W705)),(T705-S705)/(7.5*(480-W705)))</f>
        <v>0</v>
      </c>
      <c r="W705" s="76" cm="1">
        <f t="array" ref="W705">SUM(F705:F707,H705:H707,J705:J707,L705:O707*5)</f>
        <v>0</v>
      </c>
    </row>
    <row r="706" spans="1:23" ht="15" customHeight="1" x14ac:dyDescent="0.25">
      <c r="A706" s="95"/>
      <c r="B706" s="83"/>
      <c r="C706" s="83"/>
      <c r="D706" s="83"/>
      <c r="E706" s="83"/>
      <c r="F706" s="54"/>
      <c r="G706" s="54"/>
      <c r="H706" s="26"/>
      <c r="I706" s="26"/>
      <c r="J706" s="26"/>
      <c r="K706" s="26"/>
      <c r="L706" s="83"/>
      <c r="M706" s="83"/>
      <c r="N706" s="83"/>
      <c r="O706" s="83"/>
      <c r="P706" s="26"/>
      <c r="Q706" s="86"/>
      <c r="R706" s="86"/>
      <c r="S706" s="83"/>
      <c r="T706" s="89"/>
      <c r="U706" s="92"/>
      <c r="V706" s="74"/>
      <c r="W706" s="77"/>
    </row>
    <row r="707" spans="1:23" ht="15.75" customHeight="1" thickBot="1" x14ac:dyDescent="0.3">
      <c r="A707" s="96"/>
      <c r="B707" s="84"/>
      <c r="C707" s="84"/>
      <c r="D707" s="84"/>
      <c r="E707" s="84"/>
      <c r="F707" s="55"/>
      <c r="G707" s="55"/>
      <c r="H707" s="55"/>
      <c r="I707" s="55"/>
      <c r="J707" s="55"/>
      <c r="K707" s="55"/>
      <c r="L707" s="84"/>
      <c r="M707" s="84"/>
      <c r="N707" s="84"/>
      <c r="O707" s="84"/>
      <c r="P707" s="55"/>
      <c r="Q707" s="87"/>
      <c r="R707" s="87"/>
      <c r="S707" s="84"/>
      <c r="T707" s="90"/>
      <c r="U707" s="93"/>
      <c r="V707" s="75"/>
      <c r="W707" s="78"/>
    </row>
    <row r="708" spans="1:23" ht="15" customHeight="1" x14ac:dyDescent="0.25">
      <c r="A708" s="79"/>
      <c r="B708" s="64">
        <f t="shared" ref="B708" si="696">_xlfn.ISOWEEKNUM(A708)</f>
        <v>52</v>
      </c>
      <c r="C708" s="64"/>
      <c r="D708" s="64"/>
      <c r="E708" s="64"/>
      <c r="F708" s="56"/>
      <c r="G708" s="56"/>
      <c r="H708" s="56"/>
      <c r="I708" s="56"/>
      <c r="J708" s="56"/>
      <c r="K708" s="56"/>
      <c r="L708" s="64"/>
      <c r="M708" s="64"/>
      <c r="N708" s="64"/>
      <c r="O708" s="64"/>
      <c r="P708" s="56"/>
      <c r="Q708" s="67"/>
      <c r="R708" s="67"/>
      <c r="S708" s="64"/>
      <c r="T708" s="64"/>
      <c r="U708" s="70">
        <f t="shared" ref="U708" si="697">IF(E708="Journée WE",(T708-S708)/5400,(T708-S708)/3600)</f>
        <v>0</v>
      </c>
      <c r="V708" s="58">
        <f t="shared" ref="V708" si="698">IF(E708="Journée WE",(T708-S708)/(7.5*(720-W708)),(T708-S708)/(7.5*(480-W708)))</f>
        <v>0</v>
      </c>
      <c r="W708" s="61" cm="1">
        <f t="array" ref="W708">SUM(F708:F710,H708:H710,J708:J710,L708:O710*5)</f>
        <v>0</v>
      </c>
    </row>
    <row r="709" spans="1:23" ht="15" customHeight="1" x14ac:dyDescent="0.25">
      <c r="A709" s="80"/>
      <c r="B709" s="65"/>
      <c r="C709" s="65"/>
      <c r="D709" s="65"/>
      <c r="E709" s="65"/>
      <c r="F709" s="24"/>
      <c r="G709" s="24"/>
      <c r="H709" s="24"/>
      <c r="I709" s="24"/>
      <c r="J709" s="24"/>
      <c r="K709" s="24"/>
      <c r="L709" s="65"/>
      <c r="M709" s="65"/>
      <c r="N709" s="65"/>
      <c r="O709" s="65"/>
      <c r="P709" s="24"/>
      <c r="Q709" s="68"/>
      <c r="R709" s="68"/>
      <c r="S709" s="65"/>
      <c r="T709" s="65"/>
      <c r="U709" s="71"/>
      <c r="V709" s="59"/>
      <c r="W709" s="62"/>
    </row>
    <row r="710" spans="1:23" ht="15.75" customHeight="1" thickBot="1" x14ac:dyDescent="0.3">
      <c r="A710" s="81"/>
      <c r="B710" s="66"/>
      <c r="C710" s="66"/>
      <c r="D710" s="66"/>
      <c r="E710" s="66"/>
      <c r="F710" s="57"/>
      <c r="G710" s="57"/>
      <c r="H710" s="57"/>
      <c r="I710" s="57"/>
      <c r="J710" s="57"/>
      <c r="K710" s="57"/>
      <c r="L710" s="66"/>
      <c r="M710" s="66"/>
      <c r="N710" s="66"/>
      <c r="O710" s="66"/>
      <c r="P710" s="57"/>
      <c r="Q710" s="69"/>
      <c r="R710" s="69"/>
      <c r="S710" s="66"/>
      <c r="T710" s="66"/>
      <c r="U710" s="72"/>
      <c r="V710" s="60"/>
      <c r="W710" s="63"/>
    </row>
    <row r="711" spans="1:23" ht="15" customHeight="1" x14ac:dyDescent="0.25">
      <c r="A711" s="94"/>
      <c r="B711" s="82">
        <f t="shared" ref="B711" si="699">_xlfn.ISOWEEKNUM(A711)</f>
        <v>52</v>
      </c>
      <c r="C711" s="82"/>
      <c r="D711" s="82"/>
      <c r="E711" s="82"/>
      <c r="F711" s="53"/>
      <c r="G711" s="53"/>
      <c r="H711" s="53"/>
      <c r="I711" s="53"/>
      <c r="J711" s="53"/>
      <c r="K711" s="53"/>
      <c r="L711" s="82"/>
      <c r="M711" s="82"/>
      <c r="N711" s="82"/>
      <c r="O711" s="82"/>
      <c r="P711" s="53"/>
      <c r="Q711" s="85"/>
      <c r="R711" s="85"/>
      <c r="S711" s="82"/>
      <c r="T711" s="88"/>
      <c r="U711" s="91">
        <f t="shared" ref="U711" si="700">IF(E711="Journée WE",(T711-S711)/5400,(T711-S711)/3600)</f>
        <v>0</v>
      </c>
      <c r="V711" s="73">
        <f t="shared" ref="V711" si="701">IF(E711="Journée WE",(T711-S711)/(7.5*(720-W711)),(T711-S711)/(7.5*(480-W711)))</f>
        <v>0</v>
      </c>
      <c r="W711" s="76" cm="1">
        <f t="array" ref="W711">SUM(F711:F713,H711:H713,J711:J713,L711:O713*5)</f>
        <v>0</v>
      </c>
    </row>
    <row r="712" spans="1:23" ht="15" customHeight="1" x14ac:dyDescent="0.25">
      <c r="A712" s="95"/>
      <c r="B712" s="83"/>
      <c r="C712" s="83"/>
      <c r="D712" s="83"/>
      <c r="E712" s="83"/>
      <c r="F712" s="54"/>
      <c r="G712" s="54"/>
      <c r="H712" s="26"/>
      <c r="I712" s="26"/>
      <c r="J712" s="26"/>
      <c r="K712" s="26"/>
      <c r="L712" s="83"/>
      <c r="M712" s="83"/>
      <c r="N712" s="83"/>
      <c r="O712" s="83"/>
      <c r="P712" s="26"/>
      <c r="Q712" s="86"/>
      <c r="R712" s="86"/>
      <c r="S712" s="83"/>
      <c r="T712" s="89"/>
      <c r="U712" s="92"/>
      <c r="V712" s="74"/>
      <c r="W712" s="77"/>
    </row>
    <row r="713" spans="1:23" ht="15.75" customHeight="1" thickBot="1" x14ac:dyDescent="0.3">
      <c r="A713" s="96"/>
      <c r="B713" s="84"/>
      <c r="C713" s="84"/>
      <c r="D713" s="84"/>
      <c r="E713" s="84"/>
      <c r="F713" s="55"/>
      <c r="G713" s="55"/>
      <c r="H713" s="55"/>
      <c r="I713" s="55"/>
      <c r="J713" s="55"/>
      <c r="K713" s="55"/>
      <c r="L713" s="84"/>
      <c r="M713" s="84"/>
      <c r="N713" s="84"/>
      <c r="O713" s="84"/>
      <c r="P713" s="55"/>
      <c r="Q713" s="87"/>
      <c r="R713" s="87"/>
      <c r="S713" s="84"/>
      <c r="T713" s="90"/>
      <c r="U713" s="93"/>
      <c r="V713" s="75"/>
      <c r="W713" s="78"/>
    </row>
    <row r="714" spans="1:23" ht="15" customHeight="1" x14ac:dyDescent="0.25">
      <c r="A714" s="79"/>
      <c r="B714" s="64">
        <f t="shared" ref="B714" si="702">_xlfn.ISOWEEKNUM(A714)</f>
        <v>52</v>
      </c>
      <c r="C714" s="64"/>
      <c r="D714" s="64"/>
      <c r="E714" s="64"/>
      <c r="F714" s="56"/>
      <c r="G714" s="56"/>
      <c r="H714" s="56"/>
      <c r="I714" s="56"/>
      <c r="J714" s="56"/>
      <c r="K714" s="56"/>
      <c r="L714" s="64"/>
      <c r="M714" s="64"/>
      <c r="N714" s="64"/>
      <c r="O714" s="64"/>
      <c r="P714" s="56"/>
      <c r="Q714" s="67"/>
      <c r="R714" s="67"/>
      <c r="S714" s="64"/>
      <c r="T714" s="64"/>
      <c r="U714" s="70">
        <f t="shared" ref="U714" si="703">IF(E714="Journée WE",(T714-S714)/5400,(T714-S714)/3600)</f>
        <v>0</v>
      </c>
      <c r="V714" s="58">
        <f t="shared" ref="V714" si="704">IF(E714="Journée WE",(T714-S714)/(7.5*(720-W714)),(T714-S714)/(7.5*(480-W714)))</f>
        <v>0</v>
      </c>
      <c r="W714" s="61" cm="1">
        <f t="array" ref="W714">SUM(F714:F716,H714:H716,J714:J716,L714:O716*5)</f>
        <v>0</v>
      </c>
    </row>
    <row r="715" spans="1:23" ht="15" customHeight="1" x14ac:dyDescent="0.25">
      <c r="A715" s="80"/>
      <c r="B715" s="65"/>
      <c r="C715" s="65"/>
      <c r="D715" s="65"/>
      <c r="E715" s="65"/>
      <c r="F715" s="24"/>
      <c r="G715" s="24"/>
      <c r="H715" s="24"/>
      <c r="I715" s="24"/>
      <c r="J715" s="24"/>
      <c r="K715" s="24"/>
      <c r="L715" s="65"/>
      <c r="M715" s="65"/>
      <c r="N715" s="65"/>
      <c r="O715" s="65"/>
      <c r="P715" s="24"/>
      <c r="Q715" s="68"/>
      <c r="R715" s="68"/>
      <c r="S715" s="65"/>
      <c r="T715" s="65"/>
      <c r="U715" s="71"/>
      <c r="V715" s="59"/>
      <c r="W715" s="62"/>
    </row>
    <row r="716" spans="1:23" ht="15.75" customHeight="1" thickBot="1" x14ac:dyDescent="0.3">
      <c r="A716" s="81"/>
      <c r="B716" s="66"/>
      <c r="C716" s="66"/>
      <c r="D716" s="66"/>
      <c r="E716" s="66"/>
      <c r="F716" s="57"/>
      <c r="G716" s="57"/>
      <c r="H716" s="57"/>
      <c r="I716" s="57"/>
      <c r="J716" s="57"/>
      <c r="K716" s="57"/>
      <c r="L716" s="66"/>
      <c r="M716" s="66"/>
      <c r="N716" s="66"/>
      <c r="O716" s="66"/>
      <c r="P716" s="57"/>
      <c r="Q716" s="69"/>
      <c r="R716" s="69"/>
      <c r="S716" s="66"/>
      <c r="T716" s="66"/>
      <c r="U716" s="72"/>
      <c r="V716" s="60"/>
      <c r="W716" s="63"/>
    </row>
    <row r="717" spans="1:23" ht="15" customHeight="1" x14ac:dyDescent="0.25">
      <c r="A717" s="94"/>
      <c r="B717" s="82">
        <f t="shared" ref="B717" si="705">_xlfn.ISOWEEKNUM(A717)</f>
        <v>52</v>
      </c>
      <c r="C717" s="82"/>
      <c r="D717" s="82"/>
      <c r="E717" s="82"/>
      <c r="F717" s="53"/>
      <c r="G717" s="53"/>
      <c r="H717" s="53"/>
      <c r="I717" s="53"/>
      <c r="J717" s="53"/>
      <c r="K717" s="53"/>
      <c r="L717" s="82"/>
      <c r="M717" s="82"/>
      <c r="N717" s="82"/>
      <c r="O717" s="82"/>
      <c r="P717" s="53"/>
      <c r="Q717" s="85"/>
      <c r="R717" s="85"/>
      <c r="S717" s="82"/>
      <c r="T717" s="88"/>
      <c r="U717" s="91">
        <f t="shared" ref="U717" si="706">IF(E717="Journée WE",(T717-S717)/5400,(T717-S717)/3600)</f>
        <v>0</v>
      </c>
      <c r="V717" s="73">
        <f t="shared" ref="V717" si="707">IF(E717="Journée WE",(T717-S717)/(7.5*(720-W717)),(T717-S717)/(7.5*(480-W717)))</f>
        <v>0</v>
      </c>
      <c r="W717" s="76" cm="1">
        <f t="array" ref="W717">SUM(F717:F719,H717:H719,J717:J719,L717:O719*5)</f>
        <v>0</v>
      </c>
    </row>
    <row r="718" spans="1:23" ht="15" customHeight="1" x14ac:dyDescent="0.25">
      <c r="A718" s="95"/>
      <c r="B718" s="83"/>
      <c r="C718" s="83"/>
      <c r="D718" s="83"/>
      <c r="E718" s="83"/>
      <c r="F718" s="54"/>
      <c r="G718" s="54"/>
      <c r="H718" s="26"/>
      <c r="I718" s="26"/>
      <c r="J718" s="26"/>
      <c r="K718" s="26"/>
      <c r="L718" s="83"/>
      <c r="M718" s="83"/>
      <c r="N718" s="83"/>
      <c r="O718" s="83"/>
      <c r="P718" s="26"/>
      <c r="Q718" s="86"/>
      <c r="R718" s="86"/>
      <c r="S718" s="83"/>
      <c r="T718" s="89"/>
      <c r="U718" s="92"/>
      <c r="V718" s="74"/>
      <c r="W718" s="77"/>
    </row>
    <row r="719" spans="1:23" ht="15.75" customHeight="1" thickBot="1" x14ac:dyDescent="0.3">
      <c r="A719" s="96"/>
      <c r="B719" s="84"/>
      <c r="C719" s="84"/>
      <c r="D719" s="84"/>
      <c r="E719" s="84"/>
      <c r="F719" s="55"/>
      <c r="G719" s="55"/>
      <c r="H719" s="55"/>
      <c r="I719" s="55"/>
      <c r="J719" s="55"/>
      <c r="K719" s="55"/>
      <c r="L719" s="84"/>
      <c r="M719" s="84"/>
      <c r="N719" s="84"/>
      <c r="O719" s="84"/>
      <c r="P719" s="55"/>
      <c r="Q719" s="87"/>
      <c r="R719" s="87"/>
      <c r="S719" s="84"/>
      <c r="T719" s="90"/>
      <c r="U719" s="93"/>
      <c r="V719" s="75"/>
      <c r="W719" s="78"/>
    </row>
    <row r="720" spans="1:23" ht="15" customHeight="1" x14ac:dyDescent="0.25">
      <c r="A720" s="79"/>
      <c r="B720" s="64">
        <f t="shared" ref="B720" si="708">_xlfn.ISOWEEKNUM(A720)</f>
        <v>52</v>
      </c>
      <c r="C720" s="64"/>
      <c r="D720" s="64"/>
      <c r="E720" s="64"/>
      <c r="F720" s="56"/>
      <c r="G720" s="56"/>
      <c r="H720" s="56"/>
      <c r="I720" s="56"/>
      <c r="J720" s="56"/>
      <c r="K720" s="56"/>
      <c r="L720" s="64"/>
      <c r="M720" s="64"/>
      <c r="N720" s="64"/>
      <c r="O720" s="64"/>
      <c r="P720" s="56"/>
      <c r="Q720" s="67"/>
      <c r="R720" s="67"/>
      <c r="S720" s="64"/>
      <c r="T720" s="64"/>
      <c r="U720" s="70">
        <f t="shared" ref="U720" si="709">IF(E720="Journée WE",(T720-S720)/5400,(T720-S720)/3600)</f>
        <v>0</v>
      </c>
      <c r="V720" s="58">
        <f t="shared" ref="V720" si="710">IF(E720="Journée WE",(T720-S720)/(7.5*(720-W720)),(T720-S720)/(7.5*(480-W720)))</f>
        <v>0</v>
      </c>
      <c r="W720" s="61" cm="1">
        <f t="array" ref="W720">SUM(F720:F722,H720:H722,J720:J722,L720:O722*5)</f>
        <v>0</v>
      </c>
    </row>
    <row r="721" spans="1:23" ht="15" customHeight="1" x14ac:dyDescent="0.25">
      <c r="A721" s="80"/>
      <c r="B721" s="65"/>
      <c r="C721" s="65"/>
      <c r="D721" s="65"/>
      <c r="E721" s="65"/>
      <c r="F721" s="24"/>
      <c r="G721" s="24"/>
      <c r="H721" s="24"/>
      <c r="I721" s="24"/>
      <c r="J721" s="24"/>
      <c r="K721" s="24"/>
      <c r="L721" s="65"/>
      <c r="M721" s="65"/>
      <c r="N721" s="65"/>
      <c r="O721" s="65"/>
      <c r="P721" s="24"/>
      <c r="Q721" s="68"/>
      <c r="R721" s="68"/>
      <c r="S721" s="65"/>
      <c r="T721" s="65"/>
      <c r="U721" s="71"/>
      <c r="V721" s="59"/>
      <c r="W721" s="62"/>
    </row>
    <row r="722" spans="1:23" ht="15.75" customHeight="1" thickBot="1" x14ac:dyDescent="0.3">
      <c r="A722" s="81"/>
      <c r="B722" s="66"/>
      <c r="C722" s="66"/>
      <c r="D722" s="66"/>
      <c r="E722" s="66"/>
      <c r="F722" s="57"/>
      <c r="G722" s="57"/>
      <c r="H722" s="57"/>
      <c r="I722" s="57"/>
      <c r="J722" s="57"/>
      <c r="K722" s="57"/>
      <c r="L722" s="66"/>
      <c r="M722" s="66"/>
      <c r="N722" s="66"/>
      <c r="O722" s="66"/>
      <c r="P722" s="57"/>
      <c r="Q722" s="69"/>
      <c r="R722" s="69"/>
      <c r="S722" s="66"/>
      <c r="T722" s="66"/>
      <c r="U722" s="72"/>
      <c r="V722" s="60"/>
      <c r="W722" s="63"/>
    </row>
    <row r="723" spans="1:23" ht="15" customHeight="1" x14ac:dyDescent="0.25">
      <c r="A723" s="94"/>
      <c r="B723" s="82">
        <f t="shared" ref="B723" si="711">_xlfn.ISOWEEKNUM(A723)</f>
        <v>52</v>
      </c>
      <c r="C723" s="82"/>
      <c r="D723" s="82"/>
      <c r="E723" s="82"/>
      <c r="F723" s="53"/>
      <c r="G723" s="53"/>
      <c r="H723" s="53"/>
      <c r="I723" s="53"/>
      <c r="J723" s="53"/>
      <c r="K723" s="53"/>
      <c r="L723" s="82"/>
      <c r="M723" s="82"/>
      <c r="N723" s="82"/>
      <c r="O723" s="82"/>
      <c r="P723" s="53"/>
      <c r="Q723" s="85"/>
      <c r="R723" s="85"/>
      <c r="S723" s="82"/>
      <c r="T723" s="88"/>
      <c r="U723" s="91">
        <f t="shared" ref="U723" si="712">IF(E723="Journée WE",(T723-S723)/5400,(T723-S723)/3600)</f>
        <v>0</v>
      </c>
      <c r="V723" s="73">
        <f t="shared" ref="V723" si="713">IF(E723="Journée WE",(T723-S723)/(7.5*(720-W723)),(T723-S723)/(7.5*(480-W723)))</f>
        <v>0</v>
      </c>
      <c r="W723" s="76" cm="1">
        <f t="array" ref="W723">SUM(F723:F725,H723:H725,J723:J725,L723:O725*5)</f>
        <v>0</v>
      </c>
    </row>
    <row r="724" spans="1:23" ht="15" customHeight="1" x14ac:dyDescent="0.25">
      <c r="A724" s="95"/>
      <c r="B724" s="83"/>
      <c r="C724" s="83"/>
      <c r="D724" s="83"/>
      <c r="E724" s="83"/>
      <c r="F724" s="54"/>
      <c r="G724" s="54"/>
      <c r="H724" s="26"/>
      <c r="I724" s="26"/>
      <c r="J724" s="26"/>
      <c r="K724" s="26"/>
      <c r="L724" s="83"/>
      <c r="M724" s="83"/>
      <c r="N724" s="83"/>
      <c r="O724" s="83"/>
      <c r="P724" s="26"/>
      <c r="Q724" s="86"/>
      <c r="R724" s="86"/>
      <c r="S724" s="83"/>
      <c r="T724" s="89"/>
      <c r="U724" s="92"/>
      <c r="V724" s="74"/>
      <c r="W724" s="77"/>
    </row>
    <row r="725" spans="1:23" ht="15.75" customHeight="1" thickBot="1" x14ac:dyDescent="0.3">
      <c r="A725" s="96"/>
      <c r="B725" s="84"/>
      <c r="C725" s="84"/>
      <c r="D725" s="84"/>
      <c r="E725" s="84"/>
      <c r="F725" s="55"/>
      <c r="G725" s="55"/>
      <c r="H725" s="55"/>
      <c r="I725" s="55"/>
      <c r="J725" s="55"/>
      <c r="K725" s="55"/>
      <c r="L725" s="84"/>
      <c r="M725" s="84"/>
      <c r="N725" s="84"/>
      <c r="O725" s="84"/>
      <c r="P725" s="55"/>
      <c r="Q725" s="87"/>
      <c r="R725" s="87"/>
      <c r="S725" s="84"/>
      <c r="T725" s="90"/>
      <c r="U725" s="93"/>
      <c r="V725" s="75"/>
      <c r="W725" s="78"/>
    </row>
    <row r="726" spans="1:23" ht="15" customHeight="1" x14ac:dyDescent="0.25">
      <c r="A726" s="79"/>
      <c r="B726" s="64">
        <f t="shared" ref="B726" si="714">_xlfn.ISOWEEKNUM(A726)</f>
        <v>52</v>
      </c>
      <c r="C726" s="64"/>
      <c r="D726" s="64"/>
      <c r="E726" s="64"/>
      <c r="F726" s="56"/>
      <c r="G726" s="56"/>
      <c r="H726" s="56"/>
      <c r="I726" s="56"/>
      <c r="J726" s="56"/>
      <c r="K726" s="56"/>
      <c r="L726" s="64"/>
      <c r="M726" s="64"/>
      <c r="N726" s="64"/>
      <c r="O726" s="64"/>
      <c r="P726" s="56"/>
      <c r="Q726" s="67"/>
      <c r="R726" s="67"/>
      <c r="S726" s="64"/>
      <c r="T726" s="64"/>
      <c r="U726" s="70">
        <f t="shared" ref="U726" si="715">IF(E726="Journée WE",(T726-S726)/5400,(T726-S726)/3600)</f>
        <v>0</v>
      </c>
      <c r="V726" s="58">
        <f t="shared" ref="V726" si="716">IF(E726="Journée WE",(T726-S726)/(7.5*(720-W726)),(T726-S726)/(7.5*(480-W726)))</f>
        <v>0</v>
      </c>
      <c r="W726" s="61" cm="1">
        <f t="array" ref="W726">SUM(F726:F728,H726:H728,J726:J728,L726:O728*5)</f>
        <v>0</v>
      </c>
    </row>
    <row r="727" spans="1:23" ht="15" customHeight="1" x14ac:dyDescent="0.25">
      <c r="A727" s="80"/>
      <c r="B727" s="65"/>
      <c r="C727" s="65"/>
      <c r="D727" s="65"/>
      <c r="E727" s="65"/>
      <c r="F727" s="24"/>
      <c r="G727" s="24"/>
      <c r="H727" s="24"/>
      <c r="I727" s="24"/>
      <c r="J727" s="24"/>
      <c r="K727" s="24"/>
      <c r="L727" s="65"/>
      <c r="M727" s="65"/>
      <c r="N727" s="65"/>
      <c r="O727" s="65"/>
      <c r="P727" s="24"/>
      <c r="Q727" s="68"/>
      <c r="R727" s="68"/>
      <c r="S727" s="65"/>
      <c r="T727" s="65"/>
      <c r="U727" s="71"/>
      <c r="V727" s="59"/>
      <c r="W727" s="62"/>
    </row>
    <row r="728" spans="1:23" ht="15.75" customHeight="1" thickBot="1" x14ac:dyDescent="0.3">
      <c r="A728" s="81"/>
      <c r="B728" s="66"/>
      <c r="C728" s="66"/>
      <c r="D728" s="66"/>
      <c r="E728" s="66"/>
      <c r="F728" s="57"/>
      <c r="G728" s="57"/>
      <c r="H728" s="57"/>
      <c r="I728" s="57"/>
      <c r="J728" s="57"/>
      <c r="K728" s="57"/>
      <c r="L728" s="66"/>
      <c r="M728" s="66"/>
      <c r="N728" s="66"/>
      <c r="O728" s="66"/>
      <c r="P728" s="57"/>
      <c r="Q728" s="69"/>
      <c r="R728" s="69"/>
      <c r="S728" s="66"/>
      <c r="T728" s="66"/>
      <c r="U728" s="72"/>
      <c r="V728" s="60"/>
      <c r="W728" s="63"/>
    </row>
    <row r="729" spans="1:23" ht="15" customHeight="1" x14ac:dyDescent="0.25">
      <c r="A729" s="94"/>
      <c r="B729" s="82">
        <f t="shared" ref="B729" si="717">_xlfn.ISOWEEKNUM(A729)</f>
        <v>52</v>
      </c>
      <c r="C729" s="82"/>
      <c r="D729" s="82"/>
      <c r="E729" s="82"/>
      <c r="F729" s="53"/>
      <c r="G729" s="53"/>
      <c r="H729" s="53"/>
      <c r="I729" s="53"/>
      <c r="J729" s="53"/>
      <c r="K729" s="53"/>
      <c r="L729" s="82"/>
      <c r="M729" s="82"/>
      <c r="N729" s="82"/>
      <c r="O729" s="82"/>
      <c r="P729" s="53"/>
      <c r="Q729" s="85"/>
      <c r="R729" s="85"/>
      <c r="S729" s="82"/>
      <c r="T729" s="88"/>
      <c r="U729" s="91">
        <f t="shared" ref="U729" si="718">IF(E729="Journée WE",(T729-S729)/5400,(T729-S729)/3600)</f>
        <v>0</v>
      </c>
      <c r="V729" s="73">
        <f t="shared" ref="V729" si="719">IF(E729="Journée WE",(T729-S729)/(7.5*(720-W729)),(T729-S729)/(7.5*(480-W729)))</f>
        <v>0</v>
      </c>
      <c r="W729" s="76" cm="1">
        <f t="array" ref="W729">SUM(F729:F731,H729:H731,J729:J731,L729:O731*5)</f>
        <v>0</v>
      </c>
    </row>
    <row r="730" spans="1:23" ht="15" customHeight="1" x14ac:dyDescent="0.25">
      <c r="A730" s="95"/>
      <c r="B730" s="83"/>
      <c r="C730" s="83"/>
      <c r="D730" s="83"/>
      <c r="E730" s="83"/>
      <c r="F730" s="54"/>
      <c r="G730" s="54"/>
      <c r="H730" s="26"/>
      <c r="I730" s="26"/>
      <c r="J730" s="26"/>
      <c r="K730" s="26"/>
      <c r="L730" s="83"/>
      <c r="M730" s="83"/>
      <c r="N730" s="83"/>
      <c r="O730" s="83"/>
      <c r="P730" s="26"/>
      <c r="Q730" s="86"/>
      <c r="R730" s="86"/>
      <c r="S730" s="83"/>
      <c r="T730" s="89"/>
      <c r="U730" s="92"/>
      <c r="V730" s="74"/>
      <c r="W730" s="77"/>
    </row>
    <row r="731" spans="1:23" ht="15.75" customHeight="1" thickBot="1" x14ac:dyDescent="0.3">
      <c r="A731" s="96"/>
      <c r="B731" s="84"/>
      <c r="C731" s="84"/>
      <c r="D731" s="84"/>
      <c r="E731" s="84"/>
      <c r="F731" s="55"/>
      <c r="G731" s="55"/>
      <c r="H731" s="55"/>
      <c r="I731" s="55"/>
      <c r="J731" s="55"/>
      <c r="K731" s="55"/>
      <c r="L731" s="84"/>
      <c r="M731" s="84"/>
      <c r="N731" s="84"/>
      <c r="O731" s="84"/>
      <c r="P731" s="55"/>
      <c r="Q731" s="87"/>
      <c r="R731" s="87"/>
      <c r="S731" s="84"/>
      <c r="T731" s="90"/>
      <c r="U731" s="93"/>
      <c r="V731" s="75"/>
      <c r="W731" s="78"/>
    </row>
    <row r="732" spans="1:23" ht="15" customHeight="1" x14ac:dyDescent="0.25">
      <c r="A732" s="79"/>
      <c r="B732" s="64">
        <f t="shared" ref="B732" si="720">_xlfn.ISOWEEKNUM(A732)</f>
        <v>52</v>
      </c>
      <c r="C732" s="64"/>
      <c r="D732" s="64"/>
      <c r="E732" s="64"/>
      <c r="F732" s="56"/>
      <c r="G732" s="56"/>
      <c r="H732" s="56"/>
      <c r="I732" s="56"/>
      <c r="J732" s="56"/>
      <c r="K732" s="56"/>
      <c r="L732" s="64"/>
      <c r="M732" s="64"/>
      <c r="N732" s="64"/>
      <c r="O732" s="64"/>
      <c r="P732" s="56"/>
      <c r="Q732" s="67"/>
      <c r="R732" s="67"/>
      <c r="S732" s="64"/>
      <c r="T732" s="64"/>
      <c r="U732" s="70">
        <f t="shared" ref="U732" si="721">IF(E732="Journée WE",(T732-S732)/5400,(T732-S732)/3600)</f>
        <v>0</v>
      </c>
      <c r="V732" s="58">
        <f t="shared" ref="V732" si="722">IF(E732="Journée WE",(T732-S732)/(7.5*(720-W732)),(T732-S732)/(7.5*(480-W732)))</f>
        <v>0</v>
      </c>
      <c r="W732" s="61" cm="1">
        <f t="array" ref="W732">SUM(F732:F734,H732:H734,J732:J734,L732:O734*5)</f>
        <v>0</v>
      </c>
    </row>
    <row r="733" spans="1:23" ht="15" customHeight="1" x14ac:dyDescent="0.25">
      <c r="A733" s="80"/>
      <c r="B733" s="65"/>
      <c r="C733" s="65"/>
      <c r="D733" s="65"/>
      <c r="E733" s="65"/>
      <c r="F733" s="24"/>
      <c r="G733" s="24"/>
      <c r="H733" s="24"/>
      <c r="I733" s="24"/>
      <c r="J733" s="24"/>
      <c r="K733" s="24"/>
      <c r="L733" s="65"/>
      <c r="M733" s="65"/>
      <c r="N733" s="65"/>
      <c r="O733" s="65"/>
      <c r="P733" s="24"/>
      <c r="Q733" s="68"/>
      <c r="R733" s="68"/>
      <c r="S733" s="65"/>
      <c r="T733" s="65"/>
      <c r="U733" s="71"/>
      <c r="V733" s="59"/>
      <c r="W733" s="62"/>
    </row>
    <row r="734" spans="1:23" ht="15.75" customHeight="1" thickBot="1" x14ac:dyDescent="0.3">
      <c r="A734" s="81"/>
      <c r="B734" s="66"/>
      <c r="C734" s="66"/>
      <c r="D734" s="66"/>
      <c r="E734" s="66"/>
      <c r="F734" s="57"/>
      <c r="G734" s="57"/>
      <c r="H734" s="57"/>
      <c r="I734" s="57"/>
      <c r="J734" s="57"/>
      <c r="K734" s="57"/>
      <c r="L734" s="66"/>
      <c r="M734" s="66"/>
      <c r="N734" s="66"/>
      <c r="O734" s="66"/>
      <c r="P734" s="57"/>
      <c r="Q734" s="69"/>
      <c r="R734" s="69"/>
      <c r="S734" s="66"/>
      <c r="T734" s="66"/>
      <c r="U734" s="72"/>
      <c r="V734" s="60"/>
      <c r="W734" s="63"/>
    </row>
    <row r="735" spans="1:23" ht="15" customHeight="1" x14ac:dyDescent="0.25">
      <c r="A735" s="94"/>
      <c r="B735" s="82">
        <f t="shared" ref="B735" si="723">_xlfn.ISOWEEKNUM(A735)</f>
        <v>52</v>
      </c>
      <c r="C735" s="82"/>
      <c r="D735" s="82"/>
      <c r="E735" s="82"/>
      <c r="F735" s="53"/>
      <c r="G735" s="53"/>
      <c r="H735" s="53"/>
      <c r="I735" s="53"/>
      <c r="J735" s="53"/>
      <c r="K735" s="53"/>
      <c r="L735" s="82"/>
      <c r="M735" s="82"/>
      <c r="N735" s="82"/>
      <c r="O735" s="82"/>
      <c r="P735" s="53"/>
      <c r="Q735" s="85"/>
      <c r="R735" s="85"/>
      <c r="S735" s="82"/>
      <c r="T735" s="88"/>
      <c r="U735" s="91">
        <f t="shared" ref="U735" si="724">IF(E735="Journée WE",(T735-S735)/5400,(T735-S735)/3600)</f>
        <v>0</v>
      </c>
      <c r="V735" s="73">
        <f t="shared" ref="V735" si="725">IF(E735="Journée WE",(T735-S735)/(7.5*(720-W735)),(T735-S735)/(7.5*(480-W735)))</f>
        <v>0</v>
      </c>
      <c r="W735" s="76" cm="1">
        <f t="array" ref="W735">SUM(F735:F737,H735:H737,J735:J737,L735:O737*5)</f>
        <v>0</v>
      </c>
    </row>
    <row r="736" spans="1:23" ht="15" customHeight="1" x14ac:dyDescent="0.25">
      <c r="A736" s="95"/>
      <c r="B736" s="83"/>
      <c r="C736" s="83"/>
      <c r="D736" s="83"/>
      <c r="E736" s="83"/>
      <c r="F736" s="54"/>
      <c r="G736" s="54"/>
      <c r="H736" s="26"/>
      <c r="I736" s="26"/>
      <c r="J736" s="26"/>
      <c r="K736" s="26"/>
      <c r="L736" s="83"/>
      <c r="M736" s="83"/>
      <c r="N736" s="83"/>
      <c r="O736" s="83"/>
      <c r="P736" s="26"/>
      <c r="Q736" s="86"/>
      <c r="R736" s="86"/>
      <c r="S736" s="83"/>
      <c r="T736" s="89"/>
      <c r="U736" s="92"/>
      <c r="V736" s="74"/>
      <c r="W736" s="77"/>
    </row>
    <row r="737" spans="1:23" ht="15.75" customHeight="1" thickBot="1" x14ac:dyDescent="0.3">
      <c r="A737" s="96"/>
      <c r="B737" s="84"/>
      <c r="C737" s="84"/>
      <c r="D737" s="84"/>
      <c r="E737" s="84"/>
      <c r="F737" s="55"/>
      <c r="G737" s="55"/>
      <c r="H737" s="55"/>
      <c r="I737" s="55"/>
      <c r="J737" s="55"/>
      <c r="K737" s="55"/>
      <c r="L737" s="84"/>
      <c r="M737" s="84"/>
      <c r="N737" s="84"/>
      <c r="O737" s="84"/>
      <c r="P737" s="55"/>
      <c r="Q737" s="87"/>
      <c r="R737" s="87"/>
      <c r="S737" s="84"/>
      <c r="T737" s="90"/>
      <c r="U737" s="93"/>
      <c r="V737" s="75"/>
      <c r="W737" s="78"/>
    </row>
    <row r="738" spans="1:23" ht="15" customHeight="1" x14ac:dyDescent="0.25">
      <c r="A738" s="79"/>
      <c r="B738" s="64">
        <f t="shared" ref="B738" si="726">_xlfn.ISOWEEKNUM(A738)</f>
        <v>52</v>
      </c>
      <c r="C738" s="64"/>
      <c r="D738" s="64"/>
      <c r="E738" s="64"/>
      <c r="F738" s="56"/>
      <c r="G738" s="56"/>
      <c r="H738" s="56"/>
      <c r="I738" s="56"/>
      <c r="J738" s="56"/>
      <c r="K738" s="56"/>
      <c r="L738" s="64"/>
      <c r="M738" s="64"/>
      <c r="N738" s="64"/>
      <c r="O738" s="64"/>
      <c r="P738" s="56"/>
      <c r="Q738" s="67"/>
      <c r="R738" s="67"/>
      <c r="S738" s="64"/>
      <c r="T738" s="64"/>
      <c r="U738" s="70">
        <f t="shared" ref="U738" si="727">IF(E738="Journée WE",(T738-S738)/5400,(T738-S738)/3600)</f>
        <v>0</v>
      </c>
      <c r="V738" s="58">
        <f t="shared" ref="V738" si="728">IF(E738="Journée WE",(T738-S738)/(7.5*(720-W738)),(T738-S738)/(7.5*(480-W738)))</f>
        <v>0</v>
      </c>
      <c r="W738" s="61" cm="1">
        <f t="array" ref="W738">SUM(F738:F740,H738:H740,J738:J740,L738:O740*5)</f>
        <v>0</v>
      </c>
    </row>
    <row r="739" spans="1:23" ht="15" customHeight="1" x14ac:dyDescent="0.25">
      <c r="A739" s="80"/>
      <c r="B739" s="65"/>
      <c r="C739" s="65"/>
      <c r="D739" s="65"/>
      <c r="E739" s="65"/>
      <c r="F739" s="24"/>
      <c r="G739" s="24"/>
      <c r="H739" s="24"/>
      <c r="I739" s="24"/>
      <c r="J739" s="24"/>
      <c r="K739" s="24"/>
      <c r="L739" s="65"/>
      <c r="M739" s="65"/>
      <c r="N739" s="65"/>
      <c r="O739" s="65"/>
      <c r="P739" s="24"/>
      <c r="Q739" s="68"/>
      <c r="R739" s="68"/>
      <c r="S739" s="65"/>
      <c r="T739" s="65"/>
      <c r="U739" s="71"/>
      <c r="V739" s="59"/>
      <c r="W739" s="62"/>
    </row>
    <row r="740" spans="1:23" ht="15.75" customHeight="1" thickBot="1" x14ac:dyDescent="0.3">
      <c r="A740" s="81"/>
      <c r="B740" s="66"/>
      <c r="C740" s="66"/>
      <c r="D740" s="66"/>
      <c r="E740" s="66"/>
      <c r="F740" s="57"/>
      <c r="G740" s="57"/>
      <c r="H740" s="57"/>
      <c r="I740" s="57"/>
      <c r="J740" s="57"/>
      <c r="K740" s="57"/>
      <c r="L740" s="66"/>
      <c r="M740" s="66"/>
      <c r="N740" s="66"/>
      <c r="O740" s="66"/>
      <c r="P740" s="57"/>
      <c r="Q740" s="69"/>
      <c r="R740" s="69"/>
      <c r="S740" s="66"/>
      <c r="T740" s="66"/>
      <c r="U740" s="72"/>
      <c r="V740" s="60"/>
      <c r="W740" s="63"/>
    </row>
    <row r="741" spans="1:23" ht="15" customHeight="1" x14ac:dyDescent="0.25">
      <c r="A741" s="94"/>
      <c r="B741" s="82">
        <f t="shared" ref="B741" si="729">_xlfn.ISOWEEKNUM(A741)</f>
        <v>52</v>
      </c>
      <c r="C741" s="82"/>
      <c r="D741" s="82"/>
      <c r="E741" s="82"/>
      <c r="F741" s="53"/>
      <c r="G741" s="53"/>
      <c r="H741" s="53"/>
      <c r="I741" s="53"/>
      <c r="J741" s="53"/>
      <c r="K741" s="53"/>
      <c r="L741" s="82"/>
      <c r="M741" s="82"/>
      <c r="N741" s="82"/>
      <c r="O741" s="82"/>
      <c r="P741" s="53"/>
      <c r="Q741" s="85"/>
      <c r="R741" s="85"/>
      <c r="S741" s="82"/>
      <c r="T741" s="88"/>
      <c r="U741" s="91">
        <f t="shared" ref="U741" si="730">IF(E741="Journée WE",(T741-S741)/5400,(T741-S741)/3600)</f>
        <v>0</v>
      </c>
      <c r="V741" s="73">
        <f t="shared" ref="V741" si="731">IF(E741="Journée WE",(T741-S741)/(7.5*(720-W741)),(T741-S741)/(7.5*(480-W741)))</f>
        <v>0</v>
      </c>
      <c r="W741" s="76" cm="1">
        <f t="array" ref="W741">SUM(F741:F743,H741:H743,J741:J743,L741:O743*5)</f>
        <v>0</v>
      </c>
    </row>
    <row r="742" spans="1:23" ht="15" customHeight="1" x14ac:dyDescent="0.25">
      <c r="A742" s="95"/>
      <c r="B742" s="83"/>
      <c r="C742" s="83"/>
      <c r="D742" s="83"/>
      <c r="E742" s="83"/>
      <c r="F742" s="54"/>
      <c r="G742" s="54"/>
      <c r="H742" s="26"/>
      <c r="I742" s="26"/>
      <c r="J742" s="26"/>
      <c r="K742" s="26"/>
      <c r="L742" s="83"/>
      <c r="M742" s="83"/>
      <c r="N742" s="83"/>
      <c r="O742" s="83"/>
      <c r="P742" s="26"/>
      <c r="Q742" s="86"/>
      <c r="R742" s="86"/>
      <c r="S742" s="83"/>
      <c r="T742" s="89"/>
      <c r="U742" s="92"/>
      <c r="V742" s="74"/>
      <c r="W742" s="77"/>
    </row>
    <row r="743" spans="1:23" ht="15.75" customHeight="1" thickBot="1" x14ac:dyDescent="0.3">
      <c r="A743" s="96"/>
      <c r="B743" s="84"/>
      <c r="C743" s="84"/>
      <c r="D743" s="84"/>
      <c r="E743" s="84"/>
      <c r="F743" s="55"/>
      <c r="G743" s="55"/>
      <c r="H743" s="55"/>
      <c r="I743" s="55"/>
      <c r="J743" s="55"/>
      <c r="K743" s="55"/>
      <c r="L743" s="84"/>
      <c r="M743" s="84"/>
      <c r="N743" s="84"/>
      <c r="O743" s="84"/>
      <c r="P743" s="55"/>
      <c r="Q743" s="87"/>
      <c r="R743" s="87"/>
      <c r="S743" s="84"/>
      <c r="T743" s="90"/>
      <c r="U743" s="93"/>
      <c r="V743" s="75"/>
      <c r="W743" s="78"/>
    </row>
    <row r="744" spans="1:23" ht="15" customHeight="1" x14ac:dyDescent="0.25">
      <c r="A744" s="79"/>
      <c r="B744" s="64">
        <f t="shared" ref="B744" si="732">_xlfn.ISOWEEKNUM(A744)</f>
        <v>52</v>
      </c>
      <c r="C744" s="64"/>
      <c r="D744" s="64"/>
      <c r="E744" s="64"/>
      <c r="F744" s="56"/>
      <c r="G744" s="56"/>
      <c r="H744" s="56"/>
      <c r="I744" s="56"/>
      <c r="J744" s="56"/>
      <c r="K744" s="56"/>
      <c r="L744" s="64"/>
      <c r="M744" s="64"/>
      <c r="N744" s="64"/>
      <c r="O744" s="64"/>
      <c r="P744" s="56"/>
      <c r="Q744" s="67"/>
      <c r="R744" s="67"/>
      <c r="S744" s="64"/>
      <c r="T744" s="64"/>
      <c r="U744" s="70">
        <f t="shared" ref="U744" si="733">IF(E744="Journée WE",(T744-S744)/5400,(T744-S744)/3600)</f>
        <v>0</v>
      </c>
      <c r="V744" s="58">
        <f t="shared" ref="V744" si="734">IF(E744="Journée WE",(T744-S744)/(7.5*(720-W744)),(T744-S744)/(7.5*(480-W744)))</f>
        <v>0</v>
      </c>
      <c r="W744" s="61" cm="1">
        <f t="array" ref="W744">SUM(F744:F746,H744:H746,J744:J746,L744:O746*5)</f>
        <v>0</v>
      </c>
    </row>
    <row r="745" spans="1:23" ht="15" customHeight="1" x14ac:dyDescent="0.25">
      <c r="A745" s="80"/>
      <c r="B745" s="65"/>
      <c r="C745" s="65"/>
      <c r="D745" s="65"/>
      <c r="E745" s="65"/>
      <c r="F745" s="24"/>
      <c r="G745" s="24"/>
      <c r="H745" s="24"/>
      <c r="I745" s="24"/>
      <c r="J745" s="24"/>
      <c r="K745" s="24"/>
      <c r="L745" s="65"/>
      <c r="M745" s="65"/>
      <c r="N745" s="65"/>
      <c r="O745" s="65"/>
      <c r="P745" s="24"/>
      <c r="Q745" s="68"/>
      <c r="R745" s="68"/>
      <c r="S745" s="65"/>
      <c r="T745" s="65"/>
      <c r="U745" s="71"/>
      <c r="V745" s="59"/>
      <c r="W745" s="62"/>
    </row>
    <row r="746" spans="1:23" ht="15.75" customHeight="1" thickBot="1" x14ac:dyDescent="0.3">
      <c r="A746" s="81"/>
      <c r="B746" s="66"/>
      <c r="C746" s="66"/>
      <c r="D746" s="66"/>
      <c r="E746" s="66"/>
      <c r="F746" s="57"/>
      <c r="G746" s="57"/>
      <c r="H746" s="57"/>
      <c r="I746" s="57"/>
      <c r="J746" s="57"/>
      <c r="K746" s="57"/>
      <c r="L746" s="66"/>
      <c r="M746" s="66"/>
      <c r="N746" s="66"/>
      <c r="O746" s="66"/>
      <c r="P746" s="57"/>
      <c r="Q746" s="69"/>
      <c r="R746" s="69"/>
      <c r="S746" s="66"/>
      <c r="T746" s="66"/>
      <c r="U746" s="72"/>
      <c r="V746" s="60"/>
      <c r="W746" s="63"/>
    </row>
    <row r="747" spans="1:23" ht="15" customHeight="1" x14ac:dyDescent="0.25">
      <c r="A747" s="94"/>
      <c r="B747" s="82">
        <f t="shared" ref="B747" si="735">_xlfn.ISOWEEKNUM(A747)</f>
        <v>52</v>
      </c>
      <c r="C747" s="82"/>
      <c r="D747" s="82"/>
      <c r="E747" s="82"/>
      <c r="F747" s="53"/>
      <c r="G747" s="53"/>
      <c r="H747" s="53"/>
      <c r="I747" s="53"/>
      <c r="J747" s="53"/>
      <c r="K747" s="53"/>
      <c r="L747" s="82"/>
      <c r="M747" s="82"/>
      <c r="N747" s="82"/>
      <c r="O747" s="82"/>
      <c r="P747" s="53"/>
      <c r="Q747" s="85"/>
      <c r="R747" s="85"/>
      <c r="S747" s="82"/>
      <c r="T747" s="88"/>
      <c r="U747" s="91">
        <f t="shared" ref="U747" si="736">IF(E747="Journée WE",(T747-S747)/5400,(T747-S747)/3600)</f>
        <v>0</v>
      </c>
      <c r="V747" s="73">
        <f t="shared" ref="V747" si="737">IF(E747="Journée WE",(T747-S747)/(7.5*(720-W747)),(T747-S747)/(7.5*(480-W747)))</f>
        <v>0</v>
      </c>
      <c r="W747" s="76" cm="1">
        <f t="array" ref="W747">SUM(F747:F749,H747:H749,J747:J749,L747:O749*5)</f>
        <v>0</v>
      </c>
    </row>
    <row r="748" spans="1:23" ht="15" customHeight="1" x14ac:dyDescent="0.25">
      <c r="A748" s="95"/>
      <c r="B748" s="83"/>
      <c r="C748" s="83"/>
      <c r="D748" s="83"/>
      <c r="E748" s="83"/>
      <c r="F748" s="54"/>
      <c r="G748" s="54"/>
      <c r="H748" s="26"/>
      <c r="I748" s="26"/>
      <c r="J748" s="26"/>
      <c r="K748" s="26"/>
      <c r="L748" s="83"/>
      <c r="M748" s="83"/>
      <c r="N748" s="83"/>
      <c r="O748" s="83"/>
      <c r="P748" s="26"/>
      <c r="Q748" s="86"/>
      <c r="R748" s="86"/>
      <c r="S748" s="83"/>
      <c r="T748" s="89"/>
      <c r="U748" s="92"/>
      <c r="V748" s="74"/>
      <c r="W748" s="77"/>
    </row>
    <row r="749" spans="1:23" ht="15.75" customHeight="1" thickBot="1" x14ac:dyDescent="0.3">
      <c r="A749" s="96"/>
      <c r="B749" s="84"/>
      <c r="C749" s="84"/>
      <c r="D749" s="84"/>
      <c r="E749" s="84"/>
      <c r="F749" s="55"/>
      <c r="G749" s="55"/>
      <c r="H749" s="55"/>
      <c r="I749" s="55"/>
      <c r="J749" s="55"/>
      <c r="K749" s="55"/>
      <c r="L749" s="84"/>
      <c r="M749" s="84"/>
      <c r="N749" s="84"/>
      <c r="O749" s="84"/>
      <c r="P749" s="55"/>
      <c r="Q749" s="87"/>
      <c r="R749" s="87"/>
      <c r="S749" s="84"/>
      <c r="T749" s="90"/>
      <c r="U749" s="93"/>
      <c r="V749" s="75"/>
      <c r="W749" s="78"/>
    </row>
    <row r="750" spans="1:23" ht="15" customHeight="1" x14ac:dyDescent="0.25">
      <c r="A750" s="79"/>
      <c r="B750" s="64">
        <f t="shared" ref="B750" si="738">_xlfn.ISOWEEKNUM(A750)</f>
        <v>52</v>
      </c>
      <c r="C750" s="64"/>
      <c r="D750" s="64"/>
      <c r="E750" s="64"/>
      <c r="F750" s="56"/>
      <c r="G750" s="56"/>
      <c r="H750" s="56"/>
      <c r="I750" s="56"/>
      <c r="J750" s="56"/>
      <c r="K750" s="56"/>
      <c r="L750" s="64"/>
      <c r="M750" s="64"/>
      <c r="N750" s="64"/>
      <c r="O750" s="64"/>
      <c r="P750" s="56"/>
      <c r="Q750" s="67"/>
      <c r="R750" s="67"/>
      <c r="S750" s="64"/>
      <c r="T750" s="64"/>
      <c r="U750" s="70">
        <f t="shared" ref="U750" si="739">IF(E750="Journée WE",(T750-S750)/5400,(T750-S750)/3600)</f>
        <v>0</v>
      </c>
      <c r="V750" s="58">
        <f t="shared" ref="V750" si="740">IF(E750="Journée WE",(T750-S750)/(7.5*(720-W750)),(T750-S750)/(7.5*(480-W750)))</f>
        <v>0</v>
      </c>
      <c r="W750" s="61" cm="1">
        <f t="array" ref="W750">SUM(F750:F752,H750:H752,J750:J752,L750:O752*5)</f>
        <v>0</v>
      </c>
    </row>
    <row r="751" spans="1:23" ht="15" customHeight="1" x14ac:dyDescent="0.25">
      <c r="A751" s="80"/>
      <c r="B751" s="65"/>
      <c r="C751" s="65"/>
      <c r="D751" s="65"/>
      <c r="E751" s="65"/>
      <c r="F751" s="24"/>
      <c r="G751" s="24"/>
      <c r="H751" s="24"/>
      <c r="I751" s="24"/>
      <c r="J751" s="24"/>
      <c r="K751" s="24"/>
      <c r="L751" s="65"/>
      <c r="M751" s="65"/>
      <c r="N751" s="65"/>
      <c r="O751" s="65"/>
      <c r="P751" s="24"/>
      <c r="Q751" s="68"/>
      <c r="R751" s="68"/>
      <c r="S751" s="65"/>
      <c r="T751" s="65"/>
      <c r="U751" s="71"/>
      <c r="V751" s="59"/>
      <c r="W751" s="62"/>
    </row>
    <row r="752" spans="1:23" ht="15.75" customHeight="1" thickBot="1" x14ac:dyDescent="0.3">
      <c r="A752" s="81"/>
      <c r="B752" s="66"/>
      <c r="C752" s="66"/>
      <c r="D752" s="66"/>
      <c r="E752" s="66"/>
      <c r="F752" s="57"/>
      <c r="G752" s="57"/>
      <c r="H752" s="57"/>
      <c r="I752" s="57"/>
      <c r="J752" s="57"/>
      <c r="K752" s="57"/>
      <c r="L752" s="66"/>
      <c r="M752" s="66"/>
      <c r="N752" s="66"/>
      <c r="O752" s="66"/>
      <c r="P752" s="57"/>
      <c r="Q752" s="69"/>
      <c r="R752" s="69"/>
      <c r="S752" s="66"/>
      <c r="T752" s="66"/>
      <c r="U752" s="72"/>
      <c r="V752" s="60"/>
      <c r="W752" s="63"/>
    </row>
    <row r="753" spans="1:23" ht="15" customHeight="1" x14ac:dyDescent="0.25">
      <c r="A753" s="94"/>
      <c r="B753" s="82">
        <f t="shared" ref="B753" si="741">_xlfn.ISOWEEKNUM(A753)</f>
        <v>52</v>
      </c>
      <c r="C753" s="82"/>
      <c r="D753" s="82"/>
      <c r="E753" s="82"/>
      <c r="F753" s="53"/>
      <c r="G753" s="53"/>
      <c r="H753" s="53"/>
      <c r="I753" s="53"/>
      <c r="J753" s="53"/>
      <c r="K753" s="53"/>
      <c r="L753" s="82"/>
      <c r="M753" s="82"/>
      <c r="N753" s="82"/>
      <c r="O753" s="82"/>
      <c r="P753" s="53"/>
      <c r="Q753" s="85"/>
      <c r="R753" s="85"/>
      <c r="S753" s="82"/>
      <c r="T753" s="88"/>
      <c r="U753" s="91">
        <f t="shared" ref="U753" si="742">IF(E753="Journée WE",(T753-S753)/5400,(T753-S753)/3600)</f>
        <v>0</v>
      </c>
      <c r="V753" s="73">
        <f t="shared" ref="V753" si="743">IF(E753="Journée WE",(T753-S753)/(7.5*(720-W753)),(T753-S753)/(7.5*(480-W753)))</f>
        <v>0</v>
      </c>
      <c r="W753" s="76" cm="1">
        <f t="array" ref="W753">SUM(F753:F755,H753:H755,J753:J755,L753:O755*5)</f>
        <v>0</v>
      </c>
    </row>
    <row r="754" spans="1:23" ht="15" customHeight="1" x14ac:dyDescent="0.25">
      <c r="A754" s="95"/>
      <c r="B754" s="83"/>
      <c r="C754" s="83"/>
      <c r="D754" s="83"/>
      <c r="E754" s="83"/>
      <c r="F754" s="54"/>
      <c r="G754" s="54"/>
      <c r="H754" s="26"/>
      <c r="I754" s="26"/>
      <c r="J754" s="26"/>
      <c r="K754" s="26"/>
      <c r="L754" s="83"/>
      <c r="M754" s="83"/>
      <c r="N754" s="83"/>
      <c r="O754" s="83"/>
      <c r="P754" s="26"/>
      <c r="Q754" s="86"/>
      <c r="R754" s="86"/>
      <c r="S754" s="83"/>
      <c r="T754" s="89"/>
      <c r="U754" s="92"/>
      <c r="V754" s="74"/>
      <c r="W754" s="77"/>
    </row>
    <row r="755" spans="1:23" ht="15.75" customHeight="1" thickBot="1" x14ac:dyDescent="0.3">
      <c r="A755" s="96"/>
      <c r="B755" s="84"/>
      <c r="C755" s="84"/>
      <c r="D755" s="84"/>
      <c r="E755" s="84"/>
      <c r="F755" s="55"/>
      <c r="G755" s="55"/>
      <c r="H755" s="55"/>
      <c r="I755" s="55"/>
      <c r="J755" s="55"/>
      <c r="K755" s="55"/>
      <c r="L755" s="84"/>
      <c r="M755" s="84"/>
      <c r="N755" s="84"/>
      <c r="O755" s="84"/>
      <c r="P755" s="55"/>
      <c r="Q755" s="87"/>
      <c r="R755" s="87"/>
      <c r="S755" s="84"/>
      <c r="T755" s="90"/>
      <c r="U755" s="93"/>
      <c r="V755" s="75"/>
      <c r="W755" s="78"/>
    </row>
    <row r="756" spans="1:23" ht="15" customHeight="1" x14ac:dyDescent="0.25">
      <c r="A756" s="79"/>
      <c r="B756" s="64">
        <f t="shared" ref="B756" si="744">_xlfn.ISOWEEKNUM(A756)</f>
        <v>52</v>
      </c>
      <c r="C756" s="64"/>
      <c r="D756" s="64"/>
      <c r="E756" s="64"/>
      <c r="F756" s="56"/>
      <c r="G756" s="56"/>
      <c r="H756" s="56"/>
      <c r="I756" s="56"/>
      <c r="J756" s="56"/>
      <c r="K756" s="56"/>
      <c r="L756" s="64"/>
      <c r="M756" s="64"/>
      <c r="N756" s="64"/>
      <c r="O756" s="64"/>
      <c r="P756" s="56"/>
      <c r="Q756" s="67"/>
      <c r="R756" s="67"/>
      <c r="S756" s="64"/>
      <c r="T756" s="64"/>
      <c r="U756" s="70">
        <f t="shared" ref="U756" si="745">IF(E756="Journée WE",(T756-S756)/5400,(T756-S756)/3600)</f>
        <v>0</v>
      </c>
      <c r="V756" s="58">
        <f t="shared" ref="V756" si="746">IF(E756="Journée WE",(T756-S756)/(7.5*(720-W756)),(T756-S756)/(7.5*(480-W756)))</f>
        <v>0</v>
      </c>
      <c r="W756" s="61" cm="1">
        <f t="array" ref="W756">SUM(F756:F758,H756:H758,J756:J758,L756:O758*5)</f>
        <v>0</v>
      </c>
    </row>
    <row r="757" spans="1:23" ht="15" customHeight="1" x14ac:dyDescent="0.25">
      <c r="A757" s="80"/>
      <c r="B757" s="65"/>
      <c r="C757" s="65"/>
      <c r="D757" s="65"/>
      <c r="E757" s="65"/>
      <c r="F757" s="24"/>
      <c r="G757" s="24"/>
      <c r="H757" s="24"/>
      <c r="I757" s="24"/>
      <c r="J757" s="24"/>
      <c r="K757" s="24"/>
      <c r="L757" s="65"/>
      <c r="M757" s="65"/>
      <c r="N757" s="65"/>
      <c r="O757" s="65"/>
      <c r="P757" s="24"/>
      <c r="Q757" s="68"/>
      <c r="R757" s="68"/>
      <c r="S757" s="65"/>
      <c r="T757" s="65"/>
      <c r="U757" s="71"/>
      <c r="V757" s="59"/>
      <c r="W757" s="62"/>
    </row>
    <row r="758" spans="1:23" ht="15.75" customHeight="1" thickBot="1" x14ac:dyDescent="0.3">
      <c r="A758" s="81"/>
      <c r="B758" s="66"/>
      <c r="C758" s="66"/>
      <c r="D758" s="66"/>
      <c r="E758" s="66"/>
      <c r="F758" s="57"/>
      <c r="G758" s="57"/>
      <c r="H758" s="57"/>
      <c r="I758" s="57"/>
      <c r="J758" s="57"/>
      <c r="K758" s="57"/>
      <c r="L758" s="66"/>
      <c r="M758" s="66"/>
      <c r="N758" s="66"/>
      <c r="O758" s="66"/>
      <c r="P758" s="57"/>
      <c r="Q758" s="69"/>
      <c r="R758" s="69"/>
      <c r="S758" s="66"/>
      <c r="T758" s="66"/>
      <c r="U758" s="72"/>
      <c r="V758" s="60"/>
      <c r="W758" s="63"/>
    </row>
    <row r="759" spans="1:23" ht="15" customHeight="1" x14ac:dyDescent="0.25">
      <c r="A759" s="94"/>
      <c r="B759" s="82">
        <f t="shared" ref="B759" si="747">_xlfn.ISOWEEKNUM(A759)</f>
        <v>52</v>
      </c>
      <c r="C759" s="82"/>
      <c r="D759" s="82"/>
      <c r="E759" s="82"/>
      <c r="F759" s="53"/>
      <c r="G759" s="53"/>
      <c r="H759" s="53"/>
      <c r="I759" s="53"/>
      <c r="J759" s="53"/>
      <c r="K759" s="53"/>
      <c r="L759" s="82"/>
      <c r="M759" s="82"/>
      <c r="N759" s="82"/>
      <c r="O759" s="82"/>
      <c r="P759" s="53"/>
      <c r="Q759" s="85"/>
      <c r="R759" s="85"/>
      <c r="S759" s="82"/>
      <c r="T759" s="88"/>
      <c r="U759" s="91">
        <f t="shared" ref="U759" si="748">IF(E759="Journée WE",(T759-S759)/5400,(T759-S759)/3600)</f>
        <v>0</v>
      </c>
      <c r="V759" s="73">
        <f t="shared" ref="V759" si="749">IF(E759="Journée WE",(T759-S759)/(7.5*(720-W759)),(T759-S759)/(7.5*(480-W759)))</f>
        <v>0</v>
      </c>
      <c r="W759" s="76" cm="1">
        <f t="array" ref="W759">SUM(F759:F761,H759:H761,J759:J761,L759:O761*5)</f>
        <v>0</v>
      </c>
    </row>
    <row r="760" spans="1:23" ht="15" customHeight="1" x14ac:dyDescent="0.25">
      <c r="A760" s="95"/>
      <c r="B760" s="83"/>
      <c r="C760" s="83"/>
      <c r="D760" s="83"/>
      <c r="E760" s="83"/>
      <c r="F760" s="54"/>
      <c r="G760" s="54"/>
      <c r="H760" s="26"/>
      <c r="I760" s="26"/>
      <c r="J760" s="26"/>
      <c r="K760" s="26"/>
      <c r="L760" s="83"/>
      <c r="M760" s="83"/>
      <c r="N760" s="83"/>
      <c r="O760" s="83"/>
      <c r="P760" s="26"/>
      <c r="Q760" s="86"/>
      <c r="R760" s="86"/>
      <c r="S760" s="83"/>
      <c r="T760" s="89"/>
      <c r="U760" s="92"/>
      <c r="V760" s="74"/>
      <c r="W760" s="77"/>
    </row>
    <row r="761" spans="1:23" ht="15.75" customHeight="1" thickBot="1" x14ac:dyDescent="0.3">
      <c r="A761" s="96"/>
      <c r="B761" s="84"/>
      <c r="C761" s="84"/>
      <c r="D761" s="84"/>
      <c r="E761" s="84"/>
      <c r="F761" s="55"/>
      <c r="G761" s="55"/>
      <c r="H761" s="55"/>
      <c r="I761" s="55"/>
      <c r="J761" s="55"/>
      <c r="K761" s="55"/>
      <c r="L761" s="84"/>
      <c r="M761" s="84"/>
      <c r="N761" s="84"/>
      <c r="O761" s="84"/>
      <c r="P761" s="55"/>
      <c r="Q761" s="87"/>
      <c r="R761" s="87"/>
      <c r="S761" s="84"/>
      <c r="T761" s="90"/>
      <c r="U761" s="93"/>
      <c r="V761" s="75"/>
      <c r="W761" s="78"/>
    </row>
    <row r="762" spans="1:23" ht="15" customHeight="1" x14ac:dyDescent="0.25">
      <c r="A762" s="79"/>
      <c r="B762" s="64">
        <f t="shared" ref="B762" si="750">_xlfn.ISOWEEKNUM(A762)</f>
        <v>52</v>
      </c>
      <c r="C762" s="64"/>
      <c r="D762" s="64"/>
      <c r="E762" s="64"/>
      <c r="F762" s="56"/>
      <c r="G762" s="56"/>
      <c r="H762" s="56"/>
      <c r="I762" s="56"/>
      <c r="J762" s="56"/>
      <c r="K762" s="56"/>
      <c r="L762" s="64"/>
      <c r="M762" s="64"/>
      <c r="N762" s="64"/>
      <c r="O762" s="64"/>
      <c r="P762" s="56"/>
      <c r="Q762" s="67"/>
      <c r="R762" s="67"/>
      <c r="S762" s="64"/>
      <c r="T762" s="64"/>
      <c r="U762" s="70">
        <f t="shared" ref="U762" si="751">IF(E762="Journée WE",(T762-S762)/5400,(T762-S762)/3600)</f>
        <v>0</v>
      </c>
      <c r="V762" s="58">
        <f t="shared" ref="V762" si="752">IF(E762="Journée WE",(T762-S762)/(7.5*(720-W762)),(T762-S762)/(7.5*(480-W762)))</f>
        <v>0</v>
      </c>
      <c r="W762" s="61" cm="1">
        <f t="array" ref="W762">SUM(F762:F764,H762:H764,J762:J764,L762:O764*5)</f>
        <v>0</v>
      </c>
    </row>
    <row r="763" spans="1:23" ht="15" customHeight="1" x14ac:dyDescent="0.25">
      <c r="A763" s="80"/>
      <c r="B763" s="65"/>
      <c r="C763" s="65"/>
      <c r="D763" s="65"/>
      <c r="E763" s="65"/>
      <c r="F763" s="24"/>
      <c r="G763" s="24"/>
      <c r="H763" s="24"/>
      <c r="I763" s="24"/>
      <c r="J763" s="24"/>
      <c r="K763" s="24"/>
      <c r="L763" s="65"/>
      <c r="M763" s="65"/>
      <c r="N763" s="65"/>
      <c r="O763" s="65"/>
      <c r="P763" s="24"/>
      <c r="Q763" s="68"/>
      <c r="R763" s="68"/>
      <c r="S763" s="65"/>
      <c r="T763" s="65"/>
      <c r="U763" s="71"/>
      <c r="V763" s="59"/>
      <c r="W763" s="62"/>
    </row>
    <row r="764" spans="1:23" ht="15.75" customHeight="1" thickBot="1" x14ac:dyDescent="0.3">
      <c r="A764" s="81"/>
      <c r="B764" s="66"/>
      <c r="C764" s="66"/>
      <c r="D764" s="66"/>
      <c r="E764" s="66"/>
      <c r="F764" s="57"/>
      <c r="G764" s="57"/>
      <c r="H764" s="57"/>
      <c r="I764" s="57"/>
      <c r="J764" s="57"/>
      <c r="K764" s="57"/>
      <c r="L764" s="66"/>
      <c r="M764" s="66"/>
      <c r="N764" s="66"/>
      <c r="O764" s="66"/>
      <c r="P764" s="57"/>
      <c r="Q764" s="69"/>
      <c r="R764" s="69"/>
      <c r="S764" s="66"/>
      <c r="T764" s="66"/>
      <c r="U764" s="72"/>
      <c r="V764" s="60"/>
      <c r="W764" s="63"/>
    </row>
    <row r="765" spans="1:23" ht="15" customHeight="1" x14ac:dyDescent="0.25">
      <c r="A765" s="94"/>
      <c r="B765" s="82">
        <f t="shared" ref="B765" si="753">_xlfn.ISOWEEKNUM(A765)</f>
        <v>52</v>
      </c>
      <c r="C765" s="82"/>
      <c r="D765" s="82"/>
      <c r="E765" s="82"/>
      <c r="F765" s="53"/>
      <c r="G765" s="53"/>
      <c r="H765" s="53"/>
      <c r="I765" s="53"/>
      <c r="J765" s="53"/>
      <c r="K765" s="53"/>
      <c r="L765" s="82"/>
      <c r="M765" s="82"/>
      <c r="N765" s="82"/>
      <c r="O765" s="82"/>
      <c r="P765" s="53"/>
      <c r="Q765" s="85"/>
      <c r="R765" s="85"/>
      <c r="S765" s="82"/>
      <c r="T765" s="88"/>
      <c r="U765" s="91">
        <f t="shared" ref="U765" si="754">IF(E765="Journée WE",(T765-S765)/5400,(T765-S765)/3600)</f>
        <v>0</v>
      </c>
      <c r="V765" s="73">
        <f t="shared" ref="V765" si="755">IF(E765="Journée WE",(T765-S765)/(7.5*(720-W765)),(T765-S765)/(7.5*(480-W765)))</f>
        <v>0</v>
      </c>
      <c r="W765" s="76" cm="1">
        <f t="array" ref="W765">SUM(F765:F767,H765:H767,J765:J767,L765:O767*5)</f>
        <v>0</v>
      </c>
    </row>
    <row r="766" spans="1:23" ht="15" customHeight="1" x14ac:dyDescent="0.25">
      <c r="A766" s="95"/>
      <c r="B766" s="83"/>
      <c r="C766" s="83"/>
      <c r="D766" s="83"/>
      <c r="E766" s="83"/>
      <c r="F766" s="54"/>
      <c r="G766" s="54"/>
      <c r="H766" s="26"/>
      <c r="I766" s="26"/>
      <c r="J766" s="26"/>
      <c r="K766" s="26"/>
      <c r="L766" s="83"/>
      <c r="M766" s="83"/>
      <c r="N766" s="83"/>
      <c r="O766" s="83"/>
      <c r="P766" s="26"/>
      <c r="Q766" s="86"/>
      <c r="R766" s="86"/>
      <c r="S766" s="83"/>
      <c r="T766" s="89"/>
      <c r="U766" s="92"/>
      <c r="V766" s="74"/>
      <c r="W766" s="77"/>
    </row>
    <row r="767" spans="1:23" ht="15.75" customHeight="1" thickBot="1" x14ac:dyDescent="0.3">
      <c r="A767" s="96"/>
      <c r="B767" s="84"/>
      <c r="C767" s="84"/>
      <c r="D767" s="84"/>
      <c r="E767" s="84"/>
      <c r="F767" s="55"/>
      <c r="G767" s="55"/>
      <c r="H767" s="55"/>
      <c r="I767" s="55"/>
      <c r="J767" s="55"/>
      <c r="K767" s="55"/>
      <c r="L767" s="84"/>
      <c r="M767" s="84"/>
      <c r="N767" s="84"/>
      <c r="O767" s="84"/>
      <c r="P767" s="55"/>
      <c r="Q767" s="87"/>
      <c r="R767" s="87"/>
      <c r="S767" s="84"/>
      <c r="T767" s="90"/>
      <c r="U767" s="93"/>
      <c r="V767" s="75"/>
      <c r="W767" s="78"/>
    </row>
    <row r="768" spans="1:23" ht="15" customHeight="1" x14ac:dyDescent="0.25">
      <c r="A768" s="79"/>
      <c r="B768" s="64">
        <f t="shared" ref="B768" si="756">_xlfn.ISOWEEKNUM(A768)</f>
        <v>52</v>
      </c>
      <c r="C768" s="64"/>
      <c r="D768" s="64"/>
      <c r="E768" s="64"/>
      <c r="F768" s="56"/>
      <c r="G768" s="56"/>
      <c r="H768" s="56"/>
      <c r="I768" s="56"/>
      <c r="J768" s="56"/>
      <c r="K768" s="56"/>
      <c r="L768" s="64"/>
      <c r="M768" s="64"/>
      <c r="N768" s="64"/>
      <c r="O768" s="64"/>
      <c r="P768" s="56"/>
      <c r="Q768" s="67"/>
      <c r="R768" s="67"/>
      <c r="S768" s="64"/>
      <c r="T768" s="64"/>
      <c r="U768" s="70">
        <f t="shared" ref="U768" si="757">IF(E768="Journée WE",(T768-S768)/5400,(T768-S768)/3600)</f>
        <v>0</v>
      </c>
      <c r="V768" s="58">
        <f t="shared" ref="V768" si="758">IF(E768="Journée WE",(T768-S768)/(7.5*(720-W768)),(T768-S768)/(7.5*(480-W768)))</f>
        <v>0</v>
      </c>
      <c r="W768" s="61" cm="1">
        <f t="array" ref="W768">SUM(F768:F770,H768:H770,J768:J770,L768:O770*5)</f>
        <v>0</v>
      </c>
    </row>
    <row r="769" spans="1:23" ht="15" customHeight="1" x14ac:dyDescent="0.25">
      <c r="A769" s="80"/>
      <c r="B769" s="65"/>
      <c r="C769" s="65"/>
      <c r="D769" s="65"/>
      <c r="E769" s="65"/>
      <c r="F769" s="24"/>
      <c r="G769" s="24"/>
      <c r="H769" s="24"/>
      <c r="I769" s="24"/>
      <c r="J769" s="24"/>
      <c r="K769" s="24"/>
      <c r="L769" s="65"/>
      <c r="M769" s="65"/>
      <c r="N769" s="65"/>
      <c r="O769" s="65"/>
      <c r="P769" s="24"/>
      <c r="Q769" s="68"/>
      <c r="R769" s="68"/>
      <c r="S769" s="65"/>
      <c r="T769" s="65"/>
      <c r="U769" s="71"/>
      <c r="V769" s="59"/>
      <c r="W769" s="62"/>
    </row>
    <row r="770" spans="1:23" ht="15.75" customHeight="1" thickBot="1" x14ac:dyDescent="0.3">
      <c r="A770" s="81"/>
      <c r="B770" s="66"/>
      <c r="C770" s="66"/>
      <c r="D770" s="66"/>
      <c r="E770" s="66"/>
      <c r="F770" s="57"/>
      <c r="G770" s="57"/>
      <c r="H770" s="57"/>
      <c r="I770" s="57"/>
      <c r="J770" s="57"/>
      <c r="K770" s="57"/>
      <c r="L770" s="66"/>
      <c r="M770" s="66"/>
      <c r="N770" s="66"/>
      <c r="O770" s="66"/>
      <c r="P770" s="57"/>
      <c r="Q770" s="69"/>
      <c r="R770" s="69"/>
      <c r="S770" s="66"/>
      <c r="T770" s="66"/>
      <c r="U770" s="72"/>
      <c r="V770" s="60"/>
      <c r="W770" s="63"/>
    </row>
    <row r="771" spans="1:23" ht="15" customHeight="1" x14ac:dyDescent="0.25">
      <c r="A771" s="94"/>
      <c r="B771" s="82">
        <f t="shared" ref="B771" si="759">_xlfn.ISOWEEKNUM(A771)</f>
        <v>52</v>
      </c>
      <c r="C771" s="82"/>
      <c r="D771" s="82"/>
      <c r="E771" s="82"/>
      <c r="F771" s="53"/>
      <c r="G771" s="53"/>
      <c r="H771" s="53"/>
      <c r="I771" s="53"/>
      <c r="J771" s="53"/>
      <c r="K771" s="53"/>
      <c r="L771" s="82"/>
      <c r="M771" s="82"/>
      <c r="N771" s="82"/>
      <c r="O771" s="82"/>
      <c r="P771" s="53"/>
      <c r="Q771" s="85"/>
      <c r="R771" s="85"/>
      <c r="S771" s="82"/>
      <c r="T771" s="88"/>
      <c r="U771" s="91">
        <f t="shared" ref="U771" si="760">IF(E771="Journée WE",(T771-S771)/5400,(T771-S771)/3600)</f>
        <v>0</v>
      </c>
      <c r="V771" s="73">
        <f t="shared" ref="V771" si="761">IF(E771="Journée WE",(T771-S771)/(7.5*(720-W771)),(T771-S771)/(7.5*(480-W771)))</f>
        <v>0</v>
      </c>
      <c r="W771" s="76" cm="1">
        <f t="array" ref="W771">SUM(F771:F773,H771:H773,J771:J773,L771:O773*5)</f>
        <v>0</v>
      </c>
    </row>
    <row r="772" spans="1:23" ht="15" customHeight="1" x14ac:dyDescent="0.25">
      <c r="A772" s="95"/>
      <c r="B772" s="83"/>
      <c r="C772" s="83"/>
      <c r="D772" s="83"/>
      <c r="E772" s="83"/>
      <c r="F772" s="54"/>
      <c r="G772" s="54"/>
      <c r="H772" s="26"/>
      <c r="I772" s="26"/>
      <c r="J772" s="26"/>
      <c r="K772" s="26"/>
      <c r="L772" s="83"/>
      <c r="M772" s="83"/>
      <c r="N772" s="83"/>
      <c r="O772" s="83"/>
      <c r="P772" s="26"/>
      <c r="Q772" s="86"/>
      <c r="R772" s="86"/>
      <c r="S772" s="83"/>
      <c r="T772" s="89"/>
      <c r="U772" s="92"/>
      <c r="V772" s="74"/>
      <c r="W772" s="77"/>
    </row>
    <row r="773" spans="1:23" ht="15.75" customHeight="1" thickBot="1" x14ac:dyDescent="0.3">
      <c r="A773" s="96"/>
      <c r="B773" s="84"/>
      <c r="C773" s="84"/>
      <c r="D773" s="84"/>
      <c r="E773" s="84"/>
      <c r="F773" s="55"/>
      <c r="G773" s="55"/>
      <c r="H773" s="55"/>
      <c r="I773" s="55"/>
      <c r="J773" s="55"/>
      <c r="K773" s="55"/>
      <c r="L773" s="84"/>
      <c r="M773" s="84"/>
      <c r="N773" s="84"/>
      <c r="O773" s="84"/>
      <c r="P773" s="55"/>
      <c r="Q773" s="87"/>
      <c r="R773" s="87"/>
      <c r="S773" s="84"/>
      <c r="T773" s="90"/>
      <c r="U773" s="93"/>
      <c r="V773" s="75"/>
      <c r="W773" s="78"/>
    </row>
    <row r="774" spans="1:23" ht="15" customHeight="1" x14ac:dyDescent="0.25">
      <c r="A774" s="79"/>
      <c r="B774" s="64">
        <f t="shared" ref="B774" si="762">_xlfn.ISOWEEKNUM(A774)</f>
        <v>52</v>
      </c>
      <c r="C774" s="64"/>
      <c r="D774" s="64"/>
      <c r="E774" s="64"/>
      <c r="F774" s="56"/>
      <c r="G774" s="56"/>
      <c r="H774" s="56"/>
      <c r="I774" s="56"/>
      <c r="J774" s="56"/>
      <c r="K774" s="56"/>
      <c r="L774" s="64"/>
      <c r="M774" s="64"/>
      <c r="N774" s="64"/>
      <c r="O774" s="64"/>
      <c r="P774" s="56"/>
      <c r="Q774" s="67"/>
      <c r="R774" s="67"/>
      <c r="S774" s="64"/>
      <c r="T774" s="64"/>
      <c r="U774" s="70">
        <f t="shared" ref="U774" si="763">IF(E774="Journée WE",(T774-S774)/5400,(T774-S774)/3600)</f>
        <v>0</v>
      </c>
      <c r="V774" s="58">
        <f t="shared" ref="V774" si="764">IF(E774="Journée WE",(T774-S774)/(7.5*(720-W774)),(T774-S774)/(7.5*(480-W774)))</f>
        <v>0</v>
      </c>
      <c r="W774" s="61" cm="1">
        <f t="array" ref="W774">SUM(F774:F776,H774:H776,J774:J776,L774:O776*5)</f>
        <v>0</v>
      </c>
    </row>
    <row r="775" spans="1:23" ht="15" customHeight="1" x14ac:dyDescent="0.25">
      <c r="A775" s="80"/>
      <c r="B775" s="65"/>
      <c r="C775" s="65"/>
      <c r="D775" s="65"/>
      <c r="E775" s="65"/>
      <c r="F775" s="24"/>
      <c r="G775" s="24"/>
      <c r="H775" s="24"/>
      <c r="I775" s="24"/>
      <c r="J775" s="24"/>
      <c r="K775" s="24"/>
      <c r="L775" s="65"/>
      <c r="M775" s="65"/>
      <c r="N775" s="65"/>
      <c r="O775" s="65"/>
      <c r="P775" s="24"/>
      <c r="Q775" s="68"/>
      <c r="R775" s="68"/>
      <c r="S775" s="65"/>
      <c r="T775" s="65"/>
      <c r="U775" s="71"/>
      <c r="V775" s="59"/>
      <c r="W775" s="62"/>
    </row>
    <row r="776" spans="1:23" ht="15.75" customHeight="1" thickBot="1" x14ac:dyDescent="0.3">
      <c r="A776" s="81"/>
      <c r="B776" s="66"/>
      <c r="C776" s="66"/>
      <c r="D776" s="66"/>
      <c r="E776" s="66"/>
      <c r="F776" s="57"/>
      <c r="G776" s="57"/>
      <c r="H776" s="57"/>
      <c r="I776" s="57"/>
      <c r="J776" s="57"/>
      <c r="K776" s="57"/>
      <c r="L776" s="66"/>
      <c r="M776" s="66"/>
      <c r="N776" s="66"/>
      <c r="O776" s="66"/>
      <c r="P776" s="57"/>
      <c r="Q776" s="69"/>
      <c r="R776" s="69"/>
      <c r="S776" s="66"/>
      <c r="T776" s="66"/>
      <c r="U776" s="72"/>
      <c r="V776" s="60"/>
      <c r="W776" s="63"/>
    </row>
    <row r="777" spans="1:23" ht="15" customHeight="1" x14ac:dyDescent="0.25">
      <c r="A777" s="94"/>
      <c r="B777" s="82">
        <f t="shared" ref="B777" si="765">_xlfn.ISOWEEKNUM(A777)</f>
        <v>52</v>
      </c>
      <c r="C777" s="82"/>
      <c r="D777" s="82"/>
      <c r="E777" s="82"/>
      <c r="F777" s="53"/>
      <c r="G777" s="53"/>
      <c r="H777" s="53"/>
      <c r="I777" s="53"/>
      <c r="J777" s="53"/>
      <c r="K777" s="53"/>
      <c r="L777" s="82"/>
      <c r="M777" s="82"/>
      <c r="N777" s="82"/>
      <c r="O777" s="82"/>
      <c r="P777" s="53"/>
      <c r="Q777" s="85"/>
      <c r="R777" s="85"/>
      <c r="S777" s="82"/>
      <c r="T777" s="88"/>
      <c r="U777" s="91">
        <f t="shared" ref="U777" si="766">IF(E777="Journée WE",(T777-S777)/5400,(T777-S777)/3600)</f>
        <v>0</v>
      </c>
      <c r="V777" s="73">
        <f t="shared" ref="V777" si="767">IF(E777="Journée WE",(T777-S777)/(7.5*(720-W777)),(T777-S777)/(7.5*(480-W777)))</f>
        <v>0</v>
      </c>
      <c r="W777" s="76" cm="1">
        <f t="array" ref="W777">SUM(F777:F779,H777:H779,J777:J779,L777:O779*5)</f>
        <v>0</v>
      </c>
    </row>
    <row r="778" spans="1:23" ht="15" customHeight="1" x14ac:dyDescent="0.25">
      <c r="A778" s="95"/>
      <c r="B778" s="83"/>
      <c r="C778" s="83"/>
      <c r="D778" s="83"/>
      <c r="E778" s="83"/>
      <c r="F778" s="54"/>
      <c r="G778" s="54"/>
      <c r="H778" s="26"/>
      <c r="I778" s="26"/>
      <c r="J778" s="26"/>
      <c r="K778" s="26"/>
      <c r="L778" s="83"/>
      <c r="M778" s="83"/>
      <c r="N778" s="83"/>
      <c r="O778" s="83"/>
      <c r="P778" s="26"/>
      <c r="Q778" s="86"/>
      <c r="R778" s="86"/>
      <c r="S778" s="83"/>
      <c r="T778" s="89"/>
      <c r="U778" s="92"/>
      <c r="V778" s="74"/>
      <c r="W778" s="77"/>
    </row>
    <row r="779" spans="1:23" ht="15.75" customHeight="1" thickBot="1" x14ac:dyDescent="0.3">
      <c r="A779" s="96"/>
      <c r="B779" s="84"/>
      <c r="C779" s="84"/>
      <c r="D779" s="84"/>
      <c r="E779" s="84"/>
      <c r="F779" s="55"/>
      <c r="G779" s="55"/>
      <c r="H779" s="55"/>
      <c r="I779" s="55"/>
      <c r="J779" s="55"/>
      <c r="K779" s="55"/>
      <c r="L779" s="84"/>
      <c r="M779" s="84"/>
      <c r="N779" s="84"/>
      <c r="O779" s="84"/>
      <c r="P779" s="55"/>
      <c r="Q779" s="87"/>
      <c r="R779" s="87"/>
      <c r="S779" s="84"/>
      <c r="T779" s="90"/>
      <c r="U779" s="93"/>
      <c r="V779" s="75"/>
      <c r="W779" s="78"/>
    </row>
    <row r="780" spans="1:23" ht="15" customHeight="1" x14ac:dyDescent="0.25">
      <c r="A780" s="79"/>
      <c r="B780" s="64">
        <f t="shared" ref="B780" si="768">_xlfn.ISOWEEKNUM(A780)</f>
        <v>52</v>
      </c>
      <c r="C780" s="64"/>
      <c r="D780" s="64"/>
      <c r="E780" s="64"/>
      <c r="F780" s="56"/>
      <c r="G780" s="56"/>
      <c r="H780" s="56"/>
      <c r="I780" s="56"/>
      <c r="J780" s="56"/>
      <c r="K780" s="56"/>
      <c r="L780" s="64"/>
      <c r="M780" s="64"/>
      <c r="N780" s="64"/>
      <c r="O780" s="64"/>
      <c r="P780" s="56"/>
      <c r="Q780" s="67"/>
      <c r="R780" s="67"/>
      <c r="S780" s="64"/>
      <c r="T780" s="64"/>
      <c r="U780" s="70">
        <f t="shared" ref="U780" si="769">IF(E780="Journée WE",(T780-S780)/5400,(T780-S780)/3600)</f>
        <v>0</v>
      </c>
      <c r="V780" s="58">
        <f t="shared" ref="V780" si="770">IF(E780="Journée WE",(T780-S780)/(7.5*(720-W780)),(T780-S780)/(7.5*(480-W780)))</f>
        <v>0</v>
      </c>
      <c r="W780" s="61" cm="1">
        <f t="array" ref="W780">SUM(F780:F782,H780:H782,J780:J782,L780:O782*5)</f>
        <v>0</v>
      </c>
    </row>
    <row r="781" spans="1:23" ht="15" customHeight="1" x14ac:dyDescent="0.25">
      <c r="A781" s="80"/>
      <c r="B781" s="65"/>
      <c r="C781" s="65"/>
      <c r="D781" s="65"/>
      <c r="E781" s="65"/>
      <c r="F781" s="24"/>
      <c r="G781" s="24"/>
      <c r="H781" s="24"/>
      <c r="I781" s="24"/>
      <c r="J781" s="24"/>
      <c r="K781" s="24"/>
      <c r="L781" s="65"/>
      <c r="M781" s="65"/>
      <c r="N781" s="65"/>
      <c r="O781" s="65"/>
      <c r="P781" s="24"/>
      <c r="Q781" s="68"/>
      <c r="R781" s="68"/>
      <c r="S781" s="65"/>
      <c r="T781" s="65"/>
      <c r="U781" s="71"/>
      <c r="V781" s="59"/>
      <c r="W781" s="62"/>
    </row>
    <row r="782" spans="1:23" ht="15.75" customHeight="1" thickBot="1" x14ac:dyDescent="0.3">
      <c r="A782" s="81"/>
      <c r="B782" s="66"/>
      <c r="C782" s="66"/>
      <c r="D782" s="66"/>
      <c r="E782" s="66"/>
      <c r="F782" s="57"/>
      <c r="G782" s="57"/>
      <c r="H782" s="57"/>
      <c r="I782" s="57"/>
      <c r="J782" s="57"/>
      <c r="K782" s="57"/>
      <c r="L782" s="66"/>
      <c r="M782" s="66"/>
      <c r="N782" s="66"/>
      <c r="O782" s="66"/>
      <c r="P782" s="57"/>
      <c r="Q782" s="69"/>
      <c r="R782" s="69"/>
      <c r="S782" s="66"/>
      <c r="T782" s="66"/>
      <c r="U782" s="72"/>
      <c r="V782" s="60"/>
      <c r="W782" s="63"/>
    </row>
    <row r="783" spans="1:23" ht="15" customHeight="1" x14ac:dyDescent="0.25">
      <c r="A783" s="94"/>
      <c r="B783" s="82">
        <f t="shared" ref="B783" si="771">_xlfn.ISOWEEKNUM(A783)</f>
        <v>52</v>
      </c>
      <c r="C783" s="82"/>
      <c r="D783" s="82"/>
      <c r="E783" s="82"/>
      <c r="F783" s="53"/>
      <c r="G783" s="53"/>
      <c r="H783" s="53"/>
      <c r="I783" s="53"/>
      <c r="J783" s="53"/>
      <c r="K783" s="53"/>
      <c r="L783" s="82"/>
      <c r="M783" s="82"/>
      <c r="N783" s="82"/>
      <c r="O783" s="82"/>
      <c r="P783" s="53"/>
      <c r="Q783" s="85"/>
      <c r="R783" s="85"/>
      <c r="S783" s="82"/>
      <c r="T783" s="88"/>
      <c r="U783" s="91">
        <f t="shared" ref="U783" si="772">IF(E783="Journée WE",(T783-S783)/5400,(T783-S783)/3600)</f>
        <v>0</v>
      </c>
      <c r="V783" s="73">
        <f t="shared" ref="V783" si="773">IF(E783="Journée WE",(T783-S783)/(7.5*(720-W783)),(T783-S783)/(7.5*(480-W783)))</f>
        <v>0</v>
      </c>
      <c r="W783" s="76" cm="1">
        <f t="array" ref="W783">SUM(F783:F785,H783:H785,J783:J785,L783:O785*5)</f>
        <v>0</v>
      </c>
    </row>
    <row r="784" spans="1:23" ht="15" customHeight="1" x14ac:dyDescent="0.25">
      <c r="A784" s="95"/>
      <c r="B784" s="83"/>
      <c r="C784" s="83"/>
      <c r="D784" s="83"/>
      <c r="E784" s="83"/>
      <c r="F784" s="54"/>
      <c r="G784" s="54"/>
      <c r="H784" s="26"/>
      <c r="I784" s="26"/>
      <c r="J784" s="26"/>
      <c r="K784" s="26"/>
      <c r="L784" s="83"/>
      <c r="M784" s="83"/>
      <c r="N784" s="83"/>
      <c r="O784" s="83"/>
      <c r="P784" s="26"/>
      <c r="Q784" s="86"/>
      <c r="R784" s="86"/>
      <c r="S784" s="83"/>
      <c r="T784" s="89"/>
      <c r="U784" s="92"/>
      <c r="V784" s="74"/>
      <c r="W784" s="77"/>
    </row>
    <row r="785" spans="1:23" ht="15.75" customHeight="1" thickBot="1" x14ac:dyDescent="0.3">
      <c r="A785" s="96"/>
      <c r="B785" s="84"/>
      <c r="C785" s="84"/>
      <c r="D785" s="84"/>
      <c r="E785" s="84"/>
      <c r="F785" s="55"/>
      <c r="G785" s="55"/>
      <c r="H785" s="55"/>
      <c r="I785" s="55"/>
      <c r="J785" s="55"/>
      <c r="K785" s="55"/>
      <c r="L785" s="84"/>
      <c r="M785" s="84"/>
      <c r="N785" s="84"/>
      <c r="O785" s="84"/>
      <c r="P785" s="55"/>
      <c r="Q785" s="87"/>
      <c r="R785" s="87"/>
      <c r="S785" s="84"/>
      <c r="T785" s="90"/>
      <c r="U785" s="93"/>
      <c r="V785" s="75"/>
      <c r="W785" s="78"/>
    </row>
    <row r="786" spans="1:23" ht="15" customHeight="1" x14ac:dyDescent="0.25">
      <c r="A786" s="79"/>
      <c r="B786" s="64">
        <f t="shared" ref="B786" si="774">_xlfn.ISOWEEKNUM(A786)</f>
        <v>52</v>
      </c>
      <c r="C786" s="64"/>
      <c r="D786" s="64"/>
      <c r="E786" s="64"/>
      <c r="F786" s="56"/>
      <c r="G786" s="56"/>
      <c r="H786" s="56"/>
      <c r="I786" s="56"/>
      <c r="J786" s="56"/>
      <c r="K786" s="56"/>
      <c r="L786" s="64"/>
      <c r="M786" s="64"/>
      <c r="N786" s="64"/>
      <c r="O786" s="64"/>
      <c r="P786" s="56"/>
      <c r="Q786" s="67"/>
      <c r="R786" s="67"/>
      <c r="S786" s="64"/>
      <c r="T786" s="64"/>
      <c r="U786" s="70">
        <f t="shared" ref="U786" si="775">IF(E786="Journée WE",(T786-S786)/5400,(T786-S786)/3600)</f>
        <v>0</v>
      </c>
      <c r="V786" s="58">
        <f t="shared" ref="V786" si="776">IF(E786="Journée WE",(T786-S786)/(7.5*(720-W786)),(T786-S786)/(7.5*(480-W786)))</f>
        <v>0</v>
      </c>
      <c r="W786" s="61" cm="1">
        <f t="array" ref="W786">SUM(F786:F788,H786:H788,J786:J788,L786:O788*5)</f>
        <v>0</v>
      </c>
    </row>
    <row r="787" spans="1:23" ht="15" customHeight="1" x14ac:dyDescent="0.25">
      <c r="A787" s="80"/>
      <c r="B787" s="65"/>
      <c r="C787" s="65"/>
      <c r="D787" s="65"/>
      <c r="E787" s="65"/>
      <c r="F787" s="24"/>
      <c r="G787" s="24"/>
      <c r="H787" s="24"/>
      <c r="I787" s="24"/>
      <c r="J787" s="24"/>
      <c r="K787" s="24"/>
      <c r="L787" s="65"/>
      <c r="M787" s="65"/>
      <c r="N787" s="65"/>
      <c r="O787" s="65"/>
      <c r="P787" s="24"/>
      <c r="Q787" s="68"/>
      <c r="R787" s="68"/>
      <c r="S787" s="65"/>
      <c r="T787" s="65"/>
      <c r="U787" s="71"/>
      <c r="V787" s="59"/>
      <c r="W787" s="62"/>
    </row>
    <row r="788" spans="1:23" ht="15.75" customHeight="1" thickBot="1" x14ac:dyDescent="0.3">
      <c r="A788" s="81"/>
      <c r="B788" s="66"/>
      <c r="C788" s="66"/>
      <c r="D788" s="66"/>
      <c r="E788" s="66"/>
      <c r="F788" s="57"/>
      <c r="G788" s="57"/>
      <c r="H788" s="57"/>
      <c r="I788" s="57"/>
      <c r="J788" s="57"/>
      <c r="K788" s="57"/>
      <c r="L788" s="66"/>
      <c r="M788" s="66"/>
      <c r="N788" s="66"/>
      <c r="O788" s="66"/>
      <c r="P788" s="57"/>
      <c r="Q788" s="69"/>
      <c r="R788" s="69"/>
      <c r="S788" s="66"/>
      <c r="T788" s="66"/>
      <c r="U788" s="72"/>
      <c r="V788" s="60"/>
      <c r="W788" s="63"/>
    </row>
    <row r="789" spans="1:23" ht="15" customHeight="1" x14ac:dyDescent="0.25">
      <c r="A789" s="94"/>
      <c r="B789" s="82">
        <f t="shared" ref="B789" si="777">_xlfn.ISOWEEKNUM(A789)</f>
        <v>52</v>
      </c>
      <c r="C789" s="82"/>
      <c r="D789" s="82"/>
      <c r="E789" s="82"/>
      <c r="F789" s="53"/>
      <c r="G789" s="53"/>
      <c r="H789" s="53"/>
      <c r="I789" s="53"/>
      <c r="J789" s="53"/>
      <c r="K789" s="53"/>
      <c r="L789" s="82"/>
      <c r="M789" s="82"/>
      <c r="N789" s="82"/>
      <c r="O789" s="82"/>
      <c r="P789" s="53"/>
      <c r="Q789" s="85"/>
      <c r="R789" s="85"/>
      <c r="S789" s="82"/>
      <c r="T789" s="88"/>
      <c r="U789" s="91">
        <f t="shared" ref="U789" si="778">IF(E789="Journée WE",(T789-S789)/5400,(T789-S789)/3600)</f>
        <v>0</v>
      </c>
      <c r="V789" s="73">
        <f t="shared" ref="V789" si="779">IF(E789="Journée WE",(T789-S789)/(7.5*(720-W789)),(T789-S789)/(7.5*(480-W789)))</f>
        <v>0</v>
      </c>
      <c r="W789" s="76" cm="1">
        <f t="array" ref="W789">SUM(F789:F791,H789:H791,J789:J791,L789:O791*5)</f>
        <v>0</v>
      </c>
    </row>
    <row r="790" spans="1:23" ht="15" customHeight="1" x14ac:dyDescent="0.25">
      <c r="A790" s="95"/>
      <c r="B790" s="83"/>
      <c r="C790" s="83"/>
      <c r="D790" s="83"/>
      <c r="E790" s="83"/>
      <c r="F790" s="54"/>
      <c r="G790" s="54"/>
      <c r="H790" s="26"/>
      <c r="I790" s="26"/>
      <c r="J790" s="26"/>
      <c r="K790" s="26"/>
      <c r="L790" s="83"/>
      <c r="M790" s="83"/>
      <c r="N790" s="83"/>
      <c r="O790" s="83"/>
      <c r="P790" s="26"/>
      <c r="Q790" s="86"/>
      <c r="R790" s="86"/>
      <c r="S790" s="83"/>
      <c r="T790" s="89"/>
      <c r="U790" s="92"/>
      <c r="V790" s="74"/>
      <c r="W790" s="77"/>
    </row>
    <row r="791" spans="1:23" ht="15.75" customHeight="1" thickBot="1" x14ac:dyDescent="0.3">
      <c r="A791" s="96"/>
      <c r="B791" s="84"/>
      <c r="C791" s="84"/>
      <c r="D791" s="84"/>
      <c r="E791" s="84"/>
      <c r="F791" s="55"/>
      <c r="G791" s="55"/>
      <c r="H791" s="55"/>
      <c r="I791" s="55"/>
      <c r="J791" s="55"/>
      <c r="K791" s="55"/>
      <c r="L791" s="84"/>
      <c r="M791" s="84"/>
      <c r="N791" s="84"/>
      <c r="O791" s="84"/>
      <c r="P791" s="55"/>
      <c r="Q791" s="87"/>
      <c r="R791" s="87"/>
      <c r="S791" s="84"/>
      <c r="T791" s="90"/>
      <c r="U791" s="93"/>
      <c r="V791" s="75"/>
      <c r="W791" s="78"/>
    </row>
    <row r="792" spans="1:23" ht="15" customHeight="1" x14ac:dyDescent="0.25">
      <c r="A792" s="79"/>
      <c r="B792" s="64">
        <f t="shared" ref="B792" si="780">_xlfn.ISOWEEKNUM(A792)</f>
        <v>52</v>
      </c>
      <c r="C792" s="64"/>
      <c r="D792" s="64"/>
      <c r="E792" s="64"/>
      <c r="F792" s="56"/>
      <c r="G792" s="56"/>
      <c r="H792" s="56"/>
      <c r="I792" s="56"/>
      <c r="J792" s="56"/>
      <c r="K792" s="56"/>
      <c r="L792" s="64"/>
      <c r="M792" s="64"/>
      <c r="N792" s="64"/>
      <c r="O792" s="64"/>
      <c r="P792" s="56"/>
      <c r="Q792" s="67"/>
      <c r="R792" s="67"/>
      <c r="S792" s="64"/>
      <c r="T792" s="64"/>
      <c r="U792" s="70">
        <f t="shared" ref="U792" si="781">IF(E792="Journée WE",(T792-S792)/5400,(T792-S792)/3600)</f>
        <v>0</v>
      </c>
      <c r="V792" s="58">
        <f t="shared" ref="V792" si="782">IF(E792="Journée WE",(T792-S792)/(7.5*(720-W792)),(T792-S792)/(7.5*(480-W792)))</f>
        <v>0</v>
      </c>
      <c r="W792" s="61" cm="1">
        <f t="array" ref="W792">SUM(F792:F794,H792:H794,J792:J794,L792:O794*5)</f>
        <v>0</v>
      </c>
    </row>
    <row r="793" spans="1:23" ht="15" customHeight="1" x14ac:dyDescent="0.25">
      <c r="A793" s="80"/>
      <c r="B793" s="65"/>
      <c r="C793" s="65"/>
      <c r="D793" s="65"/>
      <c r="E793" s="65"/>
      <c r="F793" s="24"/>
      <c r="G793" s="24"/>
      <c r="H793" s="24"/>
      <c r="I793" s="24"/>
      <c r="J793" s="24"/>
      <c r="K793" s="24"/>
      <c r="L793" s="65"/>
      <c r="M793" s="65"/>
      <c r="N793" s="65"/>
      <c r="O793" s="65"/>
      <c r="P793" s="24"/>
      <c r="Q793" s="68"/>
      <c r="R793" s="68"/>
      <c r="S793" s="65"/>
      <c r="T793" s="65"/>
      <c r="U793" s="71"/>
      <c r="V793" s="59"/>
      <c r="W793" s="62"/>
    </row>
    <row r="794" spans="1:23" ht="15.75" customHeight="1" thickBot="1" x14ac:dyDescent="0.3">
      <c r="A794" s="81"/>
      <c r="B794" s="66"/>
      <c r="C794" s="66"/>
      <c r="D794" s="66"/>
      <c r="E794" s="66"/>
      <c r="F794" s="57"/>
      <c r="G794" s="57"/>
      <c r="H794" s="57"/>
      <c r="I794" s="57"/>
      <c r="J794" s="57"/>
      <c r="K794" s="57"/>
      <c r="L794" s="66"/>
      <c r="M794" s="66"/>
      <c r="N794" s="66"/>
      <c r="O794" s="66"/>
      <c r="P794" s="57"/>
      <c r="Q794" s="69"/>
      <c r="R794" s="69"/>
      <c r="S794" s="66"/>
      <c r="T794" s="66"/>
      <c r="U794" s="72"/>
      <c r="V794" s="60"/>
      <c r="W794" s="63"/>
    </row>
    <row r="795" spans="1:23" ht="15" customHeight="1" x14ac:dyDescent="0.25">
      <c r="A795" s="94"/>
      <c r="B795" s="82">
        <f t="shared" ref="B795" si="783">_xlfn.ISOWEEKNUM(A795)</f>
        <v>52</v>
      </c>
      <c r="C795" s="82"/>
      <c r="D795" s="82"/>
      <c r="E795" s="82"/>
      <c r="F795" s="53"/>
      <c r="G795" s="53"/>
      <c r="H795" s="53"/>
      <c r="I795" s="53"/>
      <c r="J795" s="53"/>
      <c r="K795" s="53"/>
      <c r="L795" s="82"/>
      <c r="M795" s="82"/>
      <c r="N795" s="82"/>
      <c r="O795" s="82"/>
      <c r="P795" s="53"/>
      <c r="Q795" s="85"/>
      <c r="R795" s="85"/>
      <c r="S795" s="82"/>
      <c r="T795" s="88"/>
      <c r="U795" s="91">
        <f t="shared" ref="U795" si="784">IF(E795="Journée WE",(T795-S795)/5400,(T795-S795)/3600)</f>
        <v>0</v>
      </c>
      <c r="V795" s="73">
        <f t="shared" ref="V795" si="785">IF(E795="Journée WE",(T795-S795)/(7.5*(720-W795)),(T795-S795)/(7.5*(480-W795)))</f>
        <v>0</v>
      </c>
      <c r="W795" s="76" cm="1">
        <f t="array" ref="W795">SUM(F795:F797,H795:H797,J795:J797,L795:O797*5)</f>
        <v>0</v>
      </c>
    </row>
    <row r="796" spans="1:23" ht="15" customHeight="1" x14ac:dyDescent="0.25">
      <c r="A796" s="95"/>
      <c r="B796" s="83"/>
      <c r="C796" s="83"/>
      <c r="D796" s="83"/>
      <c r="E796" s="83"/>
      <c r="F796" s="54"/>
      <c r="G796" s="54"/>
      <c r="H796" s="26"/>
      <c r="I796" s="26"/>
      <c r="J796" s="26"/>
      <c r="K796" s="26"/>
      <c r="L796" s="83"/>
      <c r="M796" s="83"/>
      <c r="N796" s="83"/>
      <c r="O796" s="83"/>
      <c r="P796" s="26"/>
      <c r="Q796" s="86"/>
      <c r="R796" s="86"/>
      <c r="S796" s="83"/>
      <c r="T796" s="89"/>
      <c r="U796" s="92"/>
      <c r="V796" s="74"/>
      <c r="W796" s="77"/>
    </row>
    <row r="797" spans="1:23" ht="15.75" customHeight="1" thickBot="1" x14ac:dyDescent="0.3">
      <c r="A797" s="96"/>
      <c r="B797" s="84"/>
      <c r="C797" s="84"/>
      <c r="D797" s="84"/>
      <c r="E797" s="84"/>
      <c r="F797" s="55"/>
      <c r="G797" s="55"/>
      <c r="H797" s="55"/>
      <c r="I797" s="55"/>
      <c r="J797" s="55"/>
      <c r="K797" s="55"/>
      <c r="L797" s="84"/>
      <c r="M797" s="84"/>
      <c r="N797" s="84"/>
      <c r="O797" s="84"/>
      <c r="P797" s="55"/>
      <c r="Q797" s="87"/>
      <c r="R797" s="87"/>
      <c r="S797" s="84"/>
      <c r="T797" s="90"/>
      <c r="U797" s="93"/>
      <c r="V797" s="75"/>
      <c r="W797" s="78"/>
    </row>
    <row r="798" spans="1:23" ht="15" customHeight="1" x14ac:dyDescent="0.25">
      <c r="A798" s="79"/>
      <c r="B798" s="64">
        <f t="shared" ref="B798" si="786">_xlfn.ISOWEEKNUM(A798)</f>
        <v>52</v>
      </c>
      <c r="C798" s="64"/>
      <c r="D798" s="64"/>
      <c r="E798" s="64"/>
      <c r="F798" s="56"/>
      <c r="G798" s="56"/>
      <c r="H798" s="56"/>
      <c r="I798" s="56"/>
      <c r="J798" s="56"/>
      <c r="K798" s="56"/>
      <c r="L798" s="64"/>
      <c r="M798" s="64"/>
      <c r="N798" s="64"/>
      <c r="O798" s="64"/>
      <c r="P798" s="56"/>
      <c r="Q798" s="67"/>
      <c r="R798" s="67"/>
      <c r="S798" s="64"/>
      <c r="T798" s="64"/>
      <c r="U798" s="70">
        <f t="shared" ref="U798" si="787">IF(E798="Journée WE",(T798-S798)/5400,(T798-S798)/3600)</f>
        <v>0</v>
      </c>
      <c r="V798" s="58">
        <f t="shared" ref="V798" si="788">IF(E798="Journée WE",(T798-S798)/(7.5*(720-W798)),(T798-S798)/(7.5*(480-W798)))</f>
        <v>0</v>
      </c>
      <c r="W798" s="61" cm="1">
        <f t="array" ref="W798">SUM(F798:F800,H798:H800,J798:J800,L798:O800*5)</f>
        <v>0</v>
      </c>
    </row>
    <row r="799" spans="1:23" ht="15" customHeight="1" x14ac:dyDescent="0.25">
      <c r="A799" s="80"/>
      <c r="B799" s="65"/>
      <c r="C799" s="65"/>
      <c r="D799" s="65"/>
      <c r="E799" s="65"/>
      <c r="F799" s="24"/>
      <c r="G799" s="24"/>
      <c r="H799" s="24"/>
      <c r="I799" s="24"/>
      <c r="J799" s="24"/>
      <c r="K799" s="24"/>
      <c r="L799" s="65"/>
      <c r="M799" s="65"/>
      <c r="N799" s="65"/>
      <c r="O799" s="65"/>
      <c r="P799" s="24"/>
      <c r="Q799" s="68"/>
      <c r="R799" s="68"/>
      <c r="S799" s="65"/>
      <c r="T799" s="65"/>
      <c r="U799" s="71"/>
      <c r="V799" s="59"/>
      <c r="W799" s="62"/>
    </row>
    <row r="800" spans="1:23" ht="15.75" customHeight="1" thickBot="1" x14ac:dyDescent="0.3">
      <c r="A800" s="81"/>
      <c r="B800" s="66"/>
      <c r="C800" s="66"/>
      <c r="D800" s="66"/>
      <c r="E800" s="66"/>
      <c r="F800" s="57"/>
      <c r="G800" s="57"/>
      <c r="H800" s="57"/>
      <c r="I800" s="57"/>
      <c r="J800" s="57"/>
      <c r="K800" s="57"/>
      <c r="L800" s="66"/>
      <c r="M800" s="66"/>
      <c r="N800" s="66"/>
      <c r="O800" s="66"/>
      <c r="P800" s="57"/>
      <c r="Q800" s="69"/>
      <c r="R800" s="69"/>
      <c r="S800" s="66"/>
      <c r="T800" s="66"/>
      <c r="U800" s="72"/>
      <c r="V800" s="60"/>
      <c r="W800" s="63"/>
    </row>
    <row r="801" spans="1:23" ht="15" customHeight="1" x14ac:dyDescent="0.25">
      <c r="A801" s="94"/>
      <c r="B801" s="82">
        <f t="shared" ref="B801" si="789">_xlfn.ISOWEEKNUM(A801)</f>
        <v>52</v>
      </c>
      <c r="C801" s="82"/>
      <c r="D801" s="82"/>
      <c r="E801" s="82"/>
      <c r="F801" s="53"/>
      <c r="G801" s="53"/>
      <c r="H801" s="53"/>
      <c r="I801" s="53"/>
      <c r="J801" s="53"/>
      <c r="K801" s="53"/>
      <c r="L801" s="82"/>
      <c r="M801" s="82"/>
      <c r="N801" s="82"/>
      <c r="O801" s="82"/>
      <c r="P801" s="53"/>
      <c r="Q801" s="85"/>
      <c r="R801" s="85"/>
      <c r="S801" s="82"/>
      <c r="T801" s="88"/>
      <c r="U801" s="91">
        <f t="shared" ref="U801" si="790">IF(E801="Journée WE",(T801-S801)/5400,(T801-S801)/3600)</f>
        <v>0</v>
      </c>
      <c r="V801" s="73">
        <f t="shared" ref="V801" si="791">IF(E801="Journée WE",(T801-S801)/(7.5*(720-W801)),(T801-S801)/(7.5*(480-W801)))</f>
        <v>0</v>
      </c>
      <c r="W801" s="76" cm="1">
        <f t="array" ref="W801">SUM(F801:F803,H801:H803,J801:J803,L801:O803*5)</f>
        <v>0</v>
      </c>
    </row>
    <row r="802" spans="1:23" ht="15" customHeight="1" x14ac:dyDescent="0.25">
      <c r="A802" s="95"/>
      <c r="B802" s="83"/>
      <c r="C802" s="83"/>
      <c r="D802" s="83"/>
      <c r="E802" s="83"/>
      <c r="F802" s="54"/>
      <c r="G802" s="54"/>
      <c r="H802" s="26"/>
      <c r="I802" s="26"/>
      <c r="J802" s="26"/>
      <c r="K802" s="26"/>
      <c r="L802" s="83"/>
      <c r="M802" s="83"/>
      <c r="N802" s="83"/>
      <c r="O802" s="83"/>
      <c r="P802" s="26"/>
      <c r="Q802" s="86"/>
      <c r="R802" s="86"/>
      <c r="S802" s="83"/>
      <c r="T802" s="89"/>
      <c r="U802" s="92"/>
      <c r="V802" s="74"/>
      <c r="W802" s="77"/>
    </row>
    <row r="803" spans="1:23" ht="15.75" customHeight="1" thickBot="1" x14ac:dyDescent="0.3">
      <c r="A803" s="96"/>
      <c r="B803" s="84"/>
      <c r="C803" s="84"/>
      <c r="D803" s="84"/>
      <c r="E803" s="84"/>
      <c r="F803" s="55"/>
      <c r="G803" s="55"/>
      <c r="H803" s="55"/>
      <c r="I803" s="55"/>
      <c r="J803" s="55"/>
      <c r="K803" s="55"/>
      <c r="L803" s="84"/>
      <c r="M803" s="84"/>
      <c r="N803" s="84"/>
      <c r="O803" s="84"/>
      <c r="P803" s="55"/>
      <c r="Q803" s="87"/>
      <c r="R803" s="87"/>
      <c r="S803" s="84"/>
      <c r="T803" s="90"/>
      <c r="U803" s="93"/>
      <c r="V803" s="75"/>
      <c r="W803" s="78"/>
    </row>
    <row r="804" spans="1:23" ht="15" customHeight="1" x14ac:dyDescent="0.25">
      <c r="A804" s="79"/>
      <c r="B804" s="64">
        <f t="shared" ref="B804" si="792">_xlfn.ISOWEEKNUM(A804)</f>
        <v>52</v>
      </c>
      <c r="C804" s="64"/>
      <c r="D804" s="64"/>
      <c r="E804" s="64"/>
      <c r="F804" s="56"/>
      <c r="G804" s="56"/>
      <c r="H804" s="56"/>
      <c r="I804" s="56"/>
      <c r="J804" s="56"/>
      <c r="K804" s="56"/>
      <c r="L804" s="64"/>
      <c r="M804" s="64"/>
      <c r="N804" s="64"/>
      <c r="O804" s="64"/>
      <c r="P804" s="56"/>
      <c r="Q804" s="67"/>
      <c r="R804" s="67"/>
      <c r="S804" s="64"/>
      <c r="T804" s="64"/>
      <c r="U804" s="70">
        <f t="shared" ref="U804" si="793">IF(E804="Journée WE",(T804-S804)/5400,(T804-S804)/3600)</f>
        <v>0</v>
      </c>
      <c r="V804" s="58">
        <f t="shared" ref="V804" si="794">IF(E804="Journée WE",(T804-S804)/(7.5*(720-W804)),(T804-S804)/(7.5*(480-W804)))</f>
        <v>0</v>
      </c>
      <c r="W804" s="61" cm="1">
        <f t="array" ref="W804">SUM(F804:F806,H804:H806,J804:J806,L804:O806*5)</f>
        <v>0</v>
      </c>
    </row>
    <row r="805" spans="1:23" ht="15" customHeight="1" x14ac:dyDescent="0.25">
      <c r="A805" s="80"/>
      <c r="B805" s="65"/>
      <c r="C805" s="65"/>
      <c r="D805" s="65"/>
      <c r="E805" s="65"/>
      <c r="F805" s="24"/>
      <c r="G805" s="24"/>
      <c r="H805" s="24"/>
      <c r="I805" s="24"/>
      <c r="J805" s="24"/>
      <c r="K805" s="24"/>
      <c r="L805" s="65"/>
      <c r="M805" s="65"/>
      <c r="N805" s="65"/>
      <c r="O805" s="65"/>
      <c r="P805" s="24"/>
      <c r="Q805" s="68"/>
      <c r="R805" s="68"/>
      <c r="S805" s="65"/>
      <c r="T805" s="65"/>
      <c r="U805" s="71"/>
      <c r="V805" s="59"/>
      <c r="W805" s="62"/>
    </row>
    <row r="806" spans="1:23" ht="15.75" customHeight="1" thickBot="1" x14ac:dyDescent="0.3">
      <c r="A806" s="81"/>
      <c r="B806" s="66"/>
      <c r="C806" s="66"/>
      <c r="D806" s="66"/>
      <c r="E806" s="66"/>
      <c r="F806" s="57"/>
      <c r="G806" s="57"/>
      <c r="H806" s="57"/>
      <c r="I806" s="57"/>
      <c r="J806" s="57"/>
      <c r="K806" s="57"/>
      <c r="L806" s="66"/>
      <c r="M806" s="66"/>
      <c r="N806" s="66"/>
      <c r="O806" s="66"/>
      <c r="P806" s="57"/>
      <c r="Q806" s="69"/>
      <c r="R806" s="69"/>
      <c r="S806" s="66"/>
      <c r="T806" s="66"/>
      <c r="U806" s="72"/>
      <c r="V806" s="60"/>
      <c r="W806" s="63"/>
    </row>
    <row r="807" spans="1:23" ht="15" customHeight="1" x14ac:dyDescent="0.25">
      <c r="A807" s="94"/>
      <c r="B807" s="82">
        <f t="shared" ref="B807" si="795">_xlfn.ISOWEEKNUM(A807)</f>
        <v>52</v>
      </c>
      <c r="C807" s="82"/>
      <c r="D807" s="82"/>
      <c r="E807" s="82"/>
      <c r="F807" s="53"/>
      <c r="G807" s="53"/>
      <c r="H807" s="53"/>
      <c r="I807" s="53"/>
      <c r="J807" s="53"/>
      <c r="K807" s="53"/>
      <c r="L807" s="82"/>
      <c r="M807" s="82"/>
      <c r="N807" s="82"/>
      <c r="O807" s="82"/>
      <c r="P807" s="53"/>
      <c r="Q807" s="85"/>
      <c r="R807" s="85"/>
      <c r="S807" s="82"/>
      <c r="T807" s="88"/>
      <c r="U807" s="91">
        <f t="shared" ref="U807" si="796">IF(E807="Journée WE",(T807-S807)/5400,(T807-S807)/3600)</f>
        <v>0</v>
      </c>
      <c r="V807" s="73">
        <f t="shared" ref="V807" si="797">IF(E807="Journée WE",(T807-S807)/(7.5*(720-W807)),(T807-S807)/(7.5*(480-W807)))</f>
        <v>0</v>
      </c>
      <c r="W807" s="76" cm="1">
        <f t="array" ref="W807">SUM(F807:F809,H807:H809,J807:J809,L807:O809*5)</f>
        <v>0</v>
      </c>
    </row>
    <row r="808" spans="1:23" ht="15" customHeight="1" x14ac:dyDescent="0.25">
      <c r="A808" s="95"/>
      <c r="B808" s="83"/>
      <c r="C808" s="83"/>
      <c r="D808" s="83"/>
      <c r="E808" s="83"/>
      <c r="F808" s="54"/>
      <c r="G808" s="54"/>
      <c r="H808" s="26"/>
      <c r="I808" s="26"/>
      <c r="J808" s="26"/>
      <c r="K808" s="26"/>
      <c r="L808" s="83"/>
      <c r="M808" s="83"/>
      <c r="N808" s="83"/>
      <c r="O808" s="83"/>
      <c r="P808" s="26"/>
      <c r="Q808" s="86"/>
      <c r="R808" s="86"/>
      <c r="S808" s="83"/>
      <c r="T808" s="89"/>
      <c r="U808" s="92"/>
      <c r="V808" s="74"/>
      <c r="W808" s="77"/>
    </row>
    <row r="809" spans="1:23" ht="15.75" customHeight="1" thickBot="1" x14ac:dyDescent="0.3">
      <c r="A809" s="96"/>
      <c r="B809" s="84"/>
      <c r="C809" s="84"/>
      <c r="D809" s="84"/>
      <c r="E809" s="84"/>
      <c r="F809" s="55"/>
      <c r="G809" s="55"/>
      <c r="H809" s="55"/>
      <c r="I809" s="55"/>
      <c r="J809" s="55"/>
      <c r="K809" s="55"/>
      <c r="L809" s="84"/>
      <c r="M809" s="84"/>
      <c r="N809" s="84"/>
      <c r="O809" s="84"/>
      <c r="P809" s="55"/>
      <c r="Q809" s="87"/>
      <c r="R809" s="87"/>
      <c r="S809" s="84"/>
      <c r="T809" s="90"/>
      <c r="U809" s="93"/>
      <c r="V809" s="75"/>
      <c r="W809" s="78"/>
    </row>
    <row r="810" spans="1:23" ht="15" customHeight="1" x14ac:dyDescent="0.25">
      <c r="A810" s="79"/>
      <c r="B810" s="64">
        <f t="shared" ref="B810" si="798">_xlfn.ISOWEEKNUM(A810)</f>
        <v>52</v>
      </c>
      <c r="C810" s="64"/>
      <c r="D810" s="64"/>
      <c r="E810" s="64"/>
      <c r="F810" s="56"/>
      <c r="G810" s="56"/>
      <c r="H810" s="56"/>
      <c r="I810" s="56"/>
      <c r="J810" s="56"/>
      <c r="K810" s="56"/>
      <c r="L810" s="64"/>
      <c r="M810" s="64"/>
      <c r="N810" s="64"/>
      <c r="O810" s="64"/>
      <c r="P810" s="56"/>
      <c r="Q810" s="67"/>
      <c r="R810" s="67"/>
      <c r="S810" s="64"/>
      <c r="T810" s="64"/>
      <c r="U810" s="70">
        <f t="shared" ref="U810" si="799">IF(E810="Journée WE",(T810-S810)/5400,(T810-S810)/3600)</f>
        <v>0</v>
      </c>
      <c r="V810" s="58">
        <f t="shared" ref="V810" si="800">IF(E810="Journée WE",(T810-S810)/(7.5*(720-W810)),(T810-S810)/(7.5*(480-W810)))</f>
        <v>0</v>
      </c>
      <c r="W810" s="61" cm="1">
        <f t="array" ref="W810">SUM(F810:F812,H810:H812,J810:J812,L810:O812*5)</f>
        <v>0</v>
      </c>
    </row>
    <row r="811" spans="1:23" ht="15" customHeight="1" x14ac:dyDescent="0.25">
      <c r="A811" s="80"/>
      <c r="B811" s="65"/>
      <c r="C811" s="65"/>
      <c r="D811" s="65"/>
      <c r="E811" s="65"/>
      <c r="F811" s="24"/>
      <c r="G811" s="24"/>
      <c r="H811" s="24"/>
      <c r="I811" s="24"/>
      <c r="J811" s="24"/>
      <c r="K811" s="24"/>
      <c r="L811" s="65"/>
      <c r="M811" s="65"/>
      <c r="N811" s="65"/>
      <c r="O811" s="65"/>
      <c r="P811" s="24"/>
      <c r="Q811" s="68"/>
      <c r="R811" s="68"/>
      <c r="S811" s="65"/>
      <c r="T811" s="65"/>
      <c r="U811" s="71"/>
      <c r="V811" s="59"/>
      <c r="W811" s="62"/>
    </row>
    <row r="812" spans="1:23" ht="15.75" customHeight="1" thickBot="1" x14ac:dyDescent="0.3">
      <c r="A812" s="81"/>
      <c r="B812" s="66"/>
      <c r="C812" s="66"/>
      <c r="D812" s="66"/>
      <c r="E812" s="66"/>
      <c r="F812" s="57"/>
      <c r="G812" s="57"/>
      <c r="H812" s="57"/>
      <c r="I812" s="57"/>
      <c r="J812" s="57"/>
      <c r="K812" s="57"/>
      <c r="L812" s="66"/>
      <c r="M812" s="66"/>
      <c r="N812" s="66"/>
      <c r="O812" s="66"/>
      <c r="P812" s="57"/>
      <c r="Q812" s="69"/>
      <c r="R812" s="69"/>
      <c r="S812" s="66"/>
      <c r="T812" s="66"/>
      <c r="U812" s="72"/>
      <c r="V812" s="60"/>
      <c r="W812" s="63"/>
    </row>
    <row r="813" spans="1:23" ht="15" customHeight="1" x14ac:dyDescent="0.25">
      <c r="A813" s="94"/>
      <c r="B813" s="82">
        <f t="shared" ref="B813" si="801">_xlfn.ISOWEEKNUM(A813)</f>
        <v>52</v>
      </c>
      <c r="C813" s="82"/>
      <c r="D813" s="82"/>
      <c r="E813" s="82"/>
      <c r="F813" s="53"/>
      <c r="G813" s="53"/>
      <c r="H813" s="53"/>
      <c r="I813" s="53"/>
      <c r="J813" s="53"/>
      <c r="K813" s="53"/>
      <c r="L813" s="82"/>
      <c r="M813" s="82"/>
      <c r="N813" s="82"/>
      <c r="O813" s="82"/>
      <c r="P813" s="53"/>
      <c r="Q813" s="85"/>
      <c r="R813" s="85"/>
      <c r="S813" s="82"/>
      <c r="T813" s="88"/>
      <c r="U813" s="91">
        <f t="shared" ref="U813" si="802">IF(E813="Journée WE",(T813-S813)/5400,(T813-S813)/3600)</f>
        <v>0</v>
      </c>
      <c r="V813" s="73">
        <f t="shared" ref="V813" si="803">IF(E813="Journée WE",(T813-S813)/(7.5*(720-W813)),(T813-S813)/(7.5*(480-W813)))</f>
        <v>0</v>
      </c>
      <c r="W813" s="76" cm="1">
        <f t="array" ref="W813">SUM(F813:F815,H813:H815,J813:J815,L813:O815*5)</f>
        <v>0</v>
      </c>
    </row>
    <row r="814" spans="1:23" ht="15" customHeight="1" x14ac:dyDescent="0.25">
      <c r="A814" s="95"/>
      <c r="B814" s="83"/>
      <c r="C814" s="83"/>
      <c r="D814" s="83"/>
      <c r="E814" s="83"/>
      <c r="F814" s="54"/>
      <c r="G814" s="54"/>
      <c r="H814" s="26"/>
      <c r="I814" s="26"/>
      <c r="J814" s="26"/>
      <c r="K814" s="26"/>
      <c r="L814" s="83"/>
      <c r="M814" s="83"/>
      <c r="N814" s="83"/>
      <c r="O814" s="83"/>
      <c r="P814" s="26"/>
      <c r="Q814" s="86"/>
      <c r="R814" s="86"/>
      <c r="S814" s="83"/>
      <c r="T814" s="89"/>
      <c r="U814" s="92"/>
      <c r="V814" s="74"/>
      <c r="W814" s="77"/>
    </row>
    <row r="815" spans="1:23" ht="15.75" customHeight="1" thickBot="1" x14ac:dyDescent="0.3">
      <c r="A815" s="96"/>
      <c r="B815" s="84"/>
      <c r="C815" s="84"/>
      <c r="D815" s="84"/>
      <c r="E815" s="84"/>
      <c r="F815" s="55"/>
      <c r="G815" s="55"/>
      <c r="H815" s="55"/>
      <c r="I815" s="55"/>
      <c r="J815" s="55"/>
      <c r="K815" s="55"/>
      <c r="L815" s="84"/>
      <c r="M815" s="84"/>
      <c r="N815" s="84"/>
      <c r="O815" s="84"/>
      <c r="P815" s="55"/>
      <c r="Q815" s="87"/>
      <c r="R815" s="87"/>
      <c r="S815" s="84"/>
      <c r="T815" s="90"/>
      <c r="U815" s="93"/>
      <c r="V815" s="75"/>
      <c r="W815" s="78"/>
    </row>
    <row r="816" spans="1:23" ht="15" customHeight="1" x14ac:dyDescent="0.25">
      <c r="A816" s="79"/>
      <c r="B816" s="64">
        <f t="shared" ref="B816" si="804">_xlfn.ISOWEEKNUM(A816)</f>
        <v>52</v>
      </c>
      <c r="C816" s="64"/>
      <c r="D816" s="64"/>
      <c r="E816" s="64"/>
      <c r="F816" s="56"/>
      <c r="G816" s="56"/>
      <c r="H816" s="56"/>
      <c r="I816" s="56"/>
      <c r="J816" s="56"/>
      <c r="K816" s="56"/>
      <c r="L816" s="64"/>
      <c r="M816" s="64"/>
      <c r="N816" s="64"/>
      <c r="O816" s="64"/>
      <c r="P816" s="56"/>
      <c r="Q816" s="67"/>
      <c r="R816" s="67"/>
      <c r="S816" s="64"/>
      <c r="T816" s="64"/>
      <c r="U816" s="70">
        <f t="shared" ref="U816" si="805">IF(E816="Journée WE",(T816-S816)/5400,(T816-S816)/3600)</f>
        <v>0</v>
      </c>
      <c r="V816" s="58">
        <f t="shared" ref="V816" si="806">IF(E816="Journée WE",(T816-S816)/(7.5*(720-W816)),(T816-S816)/(7.5*(480-W816)))</f>
        <v>0</v>
      </c>
      <c r="W816" s="61" cm="1">
        <f t="array" ref="W816">SUM(F816:F818,H816:H818,J816:J818,L816:O818*5)</f>
        <v>0</v>
      </c>
    </row>
    <row r="817" spans="1:23" ht="15" customHeight="1" x14ac:dyDescent="0.25">
      <c r="A817" s="80"/>
      <c r="B817" s="65"/>
      <c r="C817" s="65"/>
      <c r="D817" s="65"/>
      <c r="E817" s="65"/>
      <c r="F817" s="24"/>
      <c r="G817" s="24"/>
      <c r="H817" s="24"/>
      <c r="I817" s="24"/>
      <c r="J817" s="24"/>
      <c r="K817" s="24"/>
      <c r="L817" s="65"/>
      <c r="M817" s="65"/>
      <c r="N817" s="65"/>
      <c r="O817" s="65"/>
      <c r="P817" s="24"/>
      <c r="Q817" s="68"/>
      <c r="R817" s="68"/>
      <c r="S817" s="65"/>
      <c r="T817" s="65"/>
      <c r="U817" s="71"/>
      <c r="V817" s="59"/>
      <c r="W817" s="62"/>
    </row>
    <row r="818" spans="1:23" ht="15.75" customHeight="1" thickBot="1" x14ac:dyDescent="0.3">
      <c r="A818" s="81"/>
      <c r="B818" s="66"/>
      <c r="C818" s="66"/>
      <c r="D818" s="66"/>
      <c r="E818" s="66"/>
      <c r="F818" s="57"/>
      <c r="G818" s="57"/>
      <c r="H818" s="57"/>
      <c r="I818" s="57"/>
      <c r="J818" s="57"/>
      <c r="K818" s="57"/>
      <c r="L818" s="66"/>
      <c r="M818" s="66"/>
      <c r="N818" s="66"/>
      <c r="O818" s="66"/>
      <c r="P818" s="57"/>
      <c r="Q818" s="69"/>
      <c r="R818" s="69"/>
      <c r="S818" s="66"/>
      <c r="T818" s="66"/>
      <c r="U818" s="72"/>
      <c r="V818" s="60"/>
      <c r="W818" s="63"/>
    </row>
    <row r="819" spans="1:23" ht="15" customHeight="1" x14ac:dyDescent="0.25">
      <c r="A819" s="94"/>
      <c r="B819" s="82">
        <f t="shared" ref="B819" si="807">_xlfn.ISOWEEKNUM(A819)</f>
        <v>52</v>
      </c>
      <c r="C819" s="82"/>
      <c r="D819" s="82"/>
      <c r="E819" s="82"/>
      <c r="F819" s="53"/>
      <c r="G819" s="53"/>
      <c r="H819" s="53"/>
      <c r="I819" s="53"/>
      <c r="J819" s="53"/>
      <c r="K819" s="53"/>
      <c r="L819" s="82"/>
      <c r="M819" s="82"/>
      <c r="N819" s="82"/>
      <c r="O819" s="82"/>
      <c r="P819" s="53"/>
      <c r="Q819" s="85"/>
      <c r="R819" s="85"/>
      <c r="S819" s="82"/>
      <c r="T819" s="88"/>
      <c r="U819" s="91">
        <f t="shared" ref="U819" si="808">IF(E819="Journée WE",(T819-S819)/5400,(T819-S819)/3600)</f>
        <v>0</v>
      </c>
      <c r="V819" s="73">
        <f t="shared" ref="V819" si="809">IF(E819="Journée WE",(T819-S819)/(7.5*(720-W819)),(T819-S819)/(7.5*(480-W819)))</f>
        <v>0</v>
      </c>
      <c r="W819" s="76" cm="1">
        <f t="array" ref="W819">SUM(F819:F821,H819:H821,J819:J821,L819:O821*5)</f>
        <v>0</v>
      </c>
    </row>
    <row r="820" spans="1:23" ht="15" customHeight="1" x14ac:dyDescent="0.25">
      <c r="A820" s="95"/>
      <c r="B820" s="83"/>
      <c r="C820" s="83"/>
      <c r="D820" s="83"/>
      <c r="E820" s="83"/>
      <c r="F820" s="54"/>
      <c r="G820" s="54"/>
      <c r="H820" s="26"/>
      <c r="I820" s="26"/>
      <c r="J820" s="26"/>
      <c r="K820" s="26"/>
      <c r="L820" s="83"/>
      <c r="M820" s="83"/>
      <c r="N820" s="83"/>
      <c r="O820" s="83"/>
      <c r="P820" s="26"/>
      <c r="Q820" s="86"/>
      <c r="R820" s="86"/>
      <c r="S820" s="83"/>
      <c r="T820" s="89"/>
      <c r="U820" s="92"/>
      <c r="V820" s="74"/>
      <c r="W820" s="77"/>
    </row>
    <row r="821" spans="1:23" ht="15.75" customHeight="1" thickBot="1" x14ac:dyDescent="0.3">
      <c r="A821" s="96"/>
      <c r="B821" s="84"/>
      <c r="C821" s="84"/>
      <c r="D821" s="84"/>
      <c r="E821" s="84"/>
      <c r="F821" s="55"/>
      <c r="G821" s="55"/>
      <c r="H821" s="55"/>
      <c r="I821" s="55"/>
      <c r="J821" s="55"/>
      <c r="K821" s="55"/>
      <c r="L821" s="84"/>
      <c r="M821" s="84"/>
      <c r="N821" s="84"/>
      <c r="O821" s="84"/>
      <c r="P821" s="55"/>
      <c r="Q821" s="87"/>
      <c r="R821" s="87"/>
      <c r="S821" s="84"/>
      <c r="T821" s="90"/>
      <c r="U821" s="93"/>
      <c r="V821" s="75"/>
      <c r="W821" s="78"/>
    </row>
    <row r="822" spans="1:23" ht="15" customHeight="1" x14ac:dyDescent="0.25">
      <c r="A822" s="79"/>
      <c r="B822" s="64">
        <f t="shared" ref="B822" si="810">_xlfn.ISOWEEKNUM(A822)</f>
        <v>52</v>
      </c>
      <c r="C822" s="64"/>
      <c r="D822" s="64"/>
      <c r="E822" s="64"/>
      <c r="F822" s="56"/>
      <c r="G822" s="56"/>
      <c r="H822" s="56"/>
      <c r="I822" s="56"/>
      <c r="J822" s="56"/>
      <c r="K822" s="56"/>
      <c r="L822" s="64"/>
      <c r="M822" s="64"/>
      <c r="N822" s="64"/>
      <c r="O822" s="64"/>
      <c r="P822" s="56"/>
      <c r="Q822" s="67"/>
      <c r="R822" s="67"/>
      <c r="S822" s="64"/>
      <c r="T822" s="64"/>
      <c r="U822" s="70">
        <f t="shared" ref="U822" si="811">IF(E822="Journée WE",(T822-S822)/5400,(T822-S822)/3600)</f>
        <v>0</v>
      </c>
      <c r="V822" s="58">
        <f t="shared" ref="V822" si="812">IF(E822="Journée WE",(T822-S822)/(7.5*(720-W822)),(T822-S822)/(7.5*(480-W822)))</f>
        <v>0</v>
      </c>
      <c r="W822" s="61" cm="1">
        <f t="array" ref="W822">SUM(F822:F824,H822:H824,J822:J824,L822:O824*5)</f>
        <v>0</v>
      </c>
    </row>
    <row r="823" spans="1:23" ht="15" customHeight="1" x14ac:dyDescent="0.25">
      <c r="A823" s="80"/>
      <c r="B823" s="65"/>
      <c r="C823" s="65"/>
      <c r="D823" s="65"/>
      <c r="E823" s="65"/>
      <c r="F823" s="24"/>
      <c r="G823" s="24"/>
      <c r="H823" s="24"/>
      <c r="I823" s="24"/>
      <c r="J823" s="24"/>
      <c r="K823" s="24"/>
      <c r="L823" s="65"/>
      <c r="M823" s="65"/>
      <c r="N823" s="65"/>
      <c r="O823" s="65"/>
      <c r="P823" s="24"/>
      <c r="Q823" s="68"/>
      <c r="R823" s="68"/>
      <c r="S823" s="65"/>
      <c r="T823" s="65"/>
      <c r="U823" s="71"/>
      <c r="V823" s="59"/>
      <c r="W823" s="62"/>
    </row>
    <row r="824" spans="1:23" ht="15.75" customHeight="1" thickBot="1" x14ac:dyDescent="0.3">
      <c r="A824" s="81"/>
      <c r="B824" s="66"/>
      <c r="C824" s="66"/>
      <c r="D824" s="66"/>
      <c r="E824" s="66"/>
      <c r="F824" s="57"/>
      <c r="G824" s="57"/>
      <c r="H824" s="57"/>
      <c r="I824" s="57"/>
      <c r="J824" s="57"/>
      <c r="K824" s="57"/>
      <c r="L824" s="66"/>
      <c r="M824" s="66"/>
      <c r="N824" s="66"/>
      <c r="O824" s="66"/>
      <c r="P824" s="57"/>
      <c r="Q824" s="69"/>
      <c r="R824" s="69"/>
      <c r="S824" s="66"/>
      <c r="T824" s="66"/>
      <c r="U824" s="72"/>
      <c r="V824" s="60"/>
      <c r="W824" s="63"/>
    </row>
    <row r="825" spans="1:23" ht="15" customHeight="1" x14ac:dyDescent="0.25">
      <c r="A825" s="94"/>
      <c r="B825" s="82">
        <f t="shared" ref="B825" si="813">_xlfn.ISOWEEKNUM(A825)</f>
        <v>52</v>
      </c>
      <c r="C825" s="82"/>
      <c r="D825" s="82"/>
      <c r="E825" s="82"/>
      <c r="F825" s="53"/>
      <c r="G825" s="53"/>
      <c r="H825" s="53"/>
      <c r="I825" s="53"/>
      <c r="J825" s="53"/>
      <c r="K825" s="53"/>
      <c r="L825" s="82"/>
      <c r="M825" s="82"/>
      <c r="N825" s="82"/>
      <c r="O825" s="82"/>
      <c r="P825" s="53"/>
      <c r="Q825" s="85"/>
      <c r="R825" s="85"/>
      <c r="S825" s="82"/>
      <c r="T825" s="88"/>
      <c r="U825" s="91">
        <f t="shared" ref="U825" si="814">IF(E825="Journée WE",(T825-S825)/5400,(T825-S825)/3600)</f>
        <v>0</v>
      </c>
      <c r="V825" s="73">
        <f t="shared" ref="V825" si="815">IF(E825="Journée WE",(T825-S825)/(7.5*(720-W825)),(T825-S825)/(7.5*(480-W825)))</f>
        <v>0</v>
      </c>
      <c r="W825" s="76" cm="1">
        <f t="array" ref="W825">SUM(F825:F827,H825:H827,J825:J827,L825:O827*5)</f>
        <v>0</v>
      </c>
    </row>
    <row r="826" spans="1:23" ht="15" customHeight="1" x14ac:dyDescent="0.25">
      <c r="A826" s="95"/>
      <c r="B826" s="83"/>
      <c r="C826" s="83"/>
      <c r="D826" s="83"/>
      <c r="E826" s="83"/>
      <c r="F826" s="54"/>
      <c r="G826" s="54"/>
      <c r="H826" s="26"/>
      <c r="I826" s="26"/>
      <c r="J826" s="26"/>
      <c r="K826" s="26"/>
      <c r="L826" s="83"/>
      <c r="M826" s="83"/>
      <c r="N826" s="83"/>
      <c r="O826" s="83"/>
      <c r="P826" s="26"/>
      <c r="Q826" s="86"/>
      <c r="R826" s="86"/>
      <c r="S826" s="83"/>
      <c r="T826" s="89"/>
      <c r="U826" s="92"/>
      <c r="V826" s="74"/>
      <c r="W826" s="77"/>
    </row>
    <row r="827" spans="1:23" ht="15.75" customHeight="1" thickBot="1" x14ac:dyDescent="0.3">
      <c r="A827" s="96"/>
      <c r="B827" s="84"/>
      <c r="C827" s="84"/>
      <c r="D827" s="84"/>
      <c r="E827" s="84"/>
      <c r="F827" s="55"/>
      <c r="G827" s="55"/>
      <c r="H827" s="55"/>
      <c r="I827" s="55"/>
      <c r="J827" s="55"/>
      <c r="K827" s="55"/>
      <c r="L827" s="84"/>
      <c r="M827" s="84"/>
      <c r="N827" s="84"/>
      <c r="O827" s="84"/>
      <c r="P827" s="55"/>
      <c r="Q827" s="87"/>
      <c r="R827" s="87"/>
      <c r="S827" s="84"/>
      <c r="T827" s="90"/>
      <c r="U827" s="93"/>
      <c r="V827" s="75"/>
      <c r="W827" s="78"/>
    </row>
    <row r="828" spans="1:23" ht="15" customHeight="1" x14ac:dyDescent="0.25">
      <c r="A828" s="79"/>
      <c r="B828" s="64">
        <f t="shared" ref="B828" si="816">_xlfn.ISOWEEKNUM(A828)</f>
        <v>52</v>
      </c>
      <c r="C828" s="64"/>
      <c r="D828" s="64"/>
      <c r="E828" s="64"/>
      <c r="F828" s="56"/>
      <c r="G828" s="56"/>
      <c r="H828" s="56"/>
      <c r="I828" s="56"/>
      <c r="J828" s="56"/>
      <c r="K828" s="56"/>
      <c r="L828" s="64"/>
      <c r="M828" s="64"/>
      <c r="N828" s="64"/>
      <c r="O828" s="64"/>
      <c r="P828" s="56"/>
      <c r="Q828" s="67"/>
      <c r="R828" s="67"/>
      <c r="S828" s="64"/>
      <c r="T828" s="64"/>
      <c r="U828" s="70">
        <f t="shared" ref="U828" si="817">IF(E828="Journée WE",(T828-S828)/5400,(T828-S828)/3600)</f>
        <v>0</v>
      </c>
      <c r="V828" s="58">
        <f t="shared" ref="V828" si="818">IF(E828="Journée WE",(T828-S828)/(7.5*(720-W828)),(T828-S828)/(7.5*(480-W828)))</f>
        <v>0</v>
      </c>
      <c r="W828" s="61" cm="1">
        <f t="array" ref="W828">SUM(F828:F830,H828:H830,J828:J830,L828:O830*5)</f>
        <v>0</v>
      </c>
    </row>
    <row r="829" spans="1:23" ht="15" customHeight="1" x14ac:dyDescent="0.25">
      <c r="A829" s="80"/>
      <c r="B829" s="65"/>
      <c r="C829" s="65"/>
      <c r="D829" s="65"/>
      <c r="E829" s="65"/>
      <c r="F829" s="24"/>
      <c r="G829" s="24"/>
      <c r="H829" s="24"/>
      <c r="I829" s="24"/>
      <c r="J829" s="24"/>
      <c r="K829" s="24"/>
      <c r="L829" s="65"/>
      <c r="M829" s="65"/>
      <c r="N829" s="65"/>
      <c r="O829" s="65"/>
      <c r="P829" s="24"/>
      <c r="Q829" s="68"/>
      <c r="R829" s="68"/>
      <c r="S829" s="65"/>
      <c r="T829" s="65"/>
      <c r="U829" s="71"/>
      <c r="V829" s="59"/>
      <c r="W829" s="62"/>
    </row>
    <row r="830" spans="1:23" ht="15.75" customHeight="1" thickBot="1" x14ac:dyDescent="0.3">
      <c r="A830" s="81"/>
      <c r="B830" s="66"/>
      <c r="C830" s="66"/>
      <c r="D830" s="66"/>
      <c r="E830" s="66"/>
      <c r="F830" s="57"/>
      <c r="G830" s="57"/>
      <c r="H830" s="57"/>
      <c r="I830" s="57"/>
      <c r="J830" s="57"/>
      <c r="K830" s="57"/>
      <c r="L830" s="66"/>
      <c r="M830" s="66"/>
      <c r="N830" s="66"/>
      <c r="O830" s="66"/>
      <c r="P830" s="57"/>
      <c r="Q830" s="69"/>
      <c r="R830" s="69"/>
      <c r="S830" s="66"/>
      <c r="T830" s="66"/>
      <c r="U830" s="72"/>
      <c r="V830" s="60"/>
      <c r="W830" s="63"/>
    </row>
    <row r="831" spans="1:23" ht="15" customHeight="1" x14ac:dyDescent="0.25">
      <c r="A831" s="94"/>
      <c r="B831" s="82">
        <f t="shared" ref="B831" si="819">_xlfn.ISOWEEKNUM(A831)</f>
        <v>52</v>
      </c>
      <c r="C831" s="82"/>
      <c r="D831" s="82"/>
      <c r="E831" s="82"/>
      <c r="F831" s="53"/>
      <c r="G831" s="53"/>
      <c r="H831" s="53"/>
      <c r="I831" s="53"/>
      <c r="J831" s="53"/>
      <c r="K831" s="53"/>
      <c r="L831" s="82"/>
      <c r="M831" s="82"/>
      <c r="N831" s="82"/>
      <c r="O831" s="82"/>
      <c r="P831" s="53"/>
      <c r="Q831" s="85"/>
      <c r="R831" s="85"/>
      <c r="S831" s="82"/>
      <c r="T831" s="88"/>
      <c r="U831" s="91">
        <f t="shared" ref="U831" si="820">IF(E831="Journée WE",(T831-S831)/5400,(T831-S831)/3600)</f>
        <v>0</v>
      </c>
      <c r="V831" s="73">
        <f t="shared" ref="V831" si="821">IF(E831="Journée WE",(T831-S831)/(7.5*(720-W831)),(T831-S831)/(7.5*(480-W831)))</f>
        <v>0</v>
      </c>
      <c r="W831" s="76" cm="1">
        <f t="array" ref="W831">SUM(F831:F833,H831:H833,J831:J833,L831:O833*5)</f>
        <v>0</v>
      </c>
    </row>
    <row r="832" spans="1:23" ht="15" customHeight="1" x14ac:dyDescent="0.25">
      <c r="A832" s="95"/>
      <c r="B832" s="83"/>
      <c r="C832" s="83"/>
      <c r="D832" s="83"/>
      <c r="E832" s="83"/>
      <c r="F832" s="54"/>
      <c r="G832" s="54"/>
      <c r="H832" s="26"/>
      <c r="I832" s="26"/>
      <c r="J832" s="26"/>
      <c r="K832" s="26"/>
      <c r="L832" s="83"/>
      <c r="M832" s="83"/>
      <c r="N832" s="83"/>
      <c r="O832" s="83"/>
      <c r="P832" s="26"/>
      <c r="Q832" s="86"/>
      <c r="R832" s="86"/>
      <c r="S832" s="83"/>
      <c r="T832" s="89"/>
      <c r="U832" s="92"/>
      <c r="V832" s="74"/>
      <c r="W832" s="77"/>
    </row>
    <row r="833" spans="1:23" ht="15.75" customHeight="1" thickBot="1" x14ac:dyDescent="0.3">
      <c r="A833" s="96"/>
      <c r="B833" s="84"/>
      <c r="C833" s="84"/>
      <c r="D833" s="84"/>
      <c r="E833" s="84"/>
      <c r="F833" s="55"/>
      <c r="G833" s="55"/>
      <c r="H833" s="55"/>
      <c r="I833" s="55"/>
      <c r="J833" s="55"/>
      <c r="K833" s="55"/>
      <c r="L833" s="84"/>
      <c r="M833" s="84"/>
      <c r="N833" s="84"/>
      <c r="O833" s="84"/>
      <c r="P833" s="55"/>
      <c r="Q833" s="87"/>
      <c r="R833" s="87"/>
      <c r="S833" s="84"/>
      <c r="T833" s="90"/>
      <c r="U833" s="93"/>
      <c r="V833" s="75"/>
      <c r="W833" s="78"/>
    </row>
    <row r="834" spans="1:23" ht="15" customHeight="1" x14ac:dyDescent="0.25">
      <c r="A834" s="79"/>
      <c r="B834" s="64">
        <f t="shared" ref="B834" si="822">_xlfn.ISOWEEKNUM(A834)</f>
        <v>52</v>
      </c>
      <c r="C834" s="64"/>
      <c r="D834" s="64"/>
      <c r="E834" s="64"/>
      <c r="F834" s="56"/>
      <c r="G834" s="56"/>
      <c r="H834" s="56"/>
      <c r="I834" s="56"/>
      <c r="J834" s="56"/>
      <c r="K834" s="56"/>
      <c r="L834" s="64"/>
      <c r="M834" s="64"/>
      <c r="N834" s="64"/>
      <c r="O834" s="64"/>
      <c r="P834" s="56"/>
      <c r="Q834" s="67"/>
      <c r="R834" s="67"/>
      <c r="S834" s="64"/>
      <c r="T834" s="64"/>
      <c r="U834" s="70">
        <f t="shared" ref="U834" si="823">IF(E834="Journée WE",(T834-S834)/5400,(T834-S834)/3600)</f>
        <v>0</v>
      </c>
      <c r="V834" s="58">
        <f t="shared" ref="V834" si="824">IF(E834="Journée WE",(T834-S834)/(7.5*(720-W834)),(T834-S834)/(7.5*(480-W834)))</f>
        <v>0</v>
      </c>
      <c r="W834" s="61" cm="1">
        <f t="array" ref="W834">SUM(F834:F836,H834:H836,J834:J836,L834:O836*5)</f>
        <v>0</v>
      </c>
    </row>
    <row r="835" spans="1:23" ht="15" customHeight="1" x14ac:dyDescent="0.25">
      <c r="A835" s="80"/>
      <c r="B835" s="65"/>
      <c r="C835" s="65"/>
      <c r="D835" s="65"/>
      <c r="E835" s="65"/>
      <c r="F835" s="24"/>
      <c r="G835" s="24"/>
      <c r="H835" s="24"/>
      <c r="I835" s="24"/>
      <c r="J835" s="24"/>
      <c r="K835" s="24"/>
      <c r="L835" s="65"/>
      <c r="M835" s="65"/>
      <c r="N835" s="65"/>
      <c r="O835" s="65"/>
      <c r="P835" s="24"/>
      <c r="Q835" s="68"/>
      <c r="R835" s="68"/>
      <c r="S835" s="65"/>
      <c r="T835" s="65"/>
      <c r="U835" s="71"/>
      <c r="V835" s="59"/>
      <c r="W835" s="62"/>
    </row>
    <row r="836" spans="1:23" ht="15.75" customHeight="1" thickBot="1" x14ac:dyDescent="0.3">
      <c r="A836" s="81"/>
      <c r="B836" s="66"/>
      <c r="C836" s="66"/>
      <c r="D836" s="66"/>
      <c r="E836" s="66"/>
      <c r="F836" s="57"/>
      <c r="G836" s="57"/>
      <c r="H836" s="57"/>
      <c r="I836" s="57"/>
      <c r="J836" s="57"/>
      <c r="K836" s="57"/>
      <c r="L836" s="66"/>
      <c r="M836" s="66"/>
      <c r="N836" s="66"/>
      <c r="O836" s="66"/>
      <c r="P836" s="57"/>
      <c r="Q836" s="69"/>
      <c r="R836" s="69"/>
      <c r="S836" s="66"/>
      <c r="T836" s="66"/>
      <c r="U836" s="72"/>
      <c r="V836" s="60"/>
      <c r="W836" s="63"/>
    </row>
    <row r="837" spans="1:23" ht="15" customHeight="1" x14ac:dyDescent="0.25">
      <c r="A837" s="94"/>
      <c r="B837" s="82">
        <f t="shared" ref="B837" si="825">_xlfn.ISOWEEKNUM(A837)</f>
        <v>52</v>
      </c>
      <c r="C837" s="82"/>
      <c r="D837" s="82"/>
      <c r="E837" s="82"/>
      <c r="F837" s="53"/>
      <c r="G837" s="53"/>
      <c r="H837" s="53"/>
      <c r="I837" s="53"/>
      <c r="J837" s="53"/>
      <c r="K837" s="53"/>
      <c r="L837" s="82"/>
      <c r="M837" s="82"/>
      <c r="N837" s="82"/>
      <c r="O837" s="82"/>
      <c r="P837" s="53"/>
      <c r="Q837" s="85"/>
      <c r="R837" s="85"/>
      <c r="S837" s="82"/>
      <c r="T837" s="88"/>
      <c r="U837" s="91">
        <f t="shared" ref="U837" si="826">IF(E837="Journée WE",(T837-S837)/5400,(T837-S837)/3600)</f>
        <v>0</v>
      </c>
      <c r="V837" s="73">
        <f t="shared" ref="V837" si="827">IF(E837="Journée WE",(T837-S837)/(7.5*(720-W837)),(T837-S837)/(7.5*(480-W837)))</f>
        <v>0</v>
      </c>
      <c r="W837" s="76" cm="1">
        <f t="array" ref="W837">SUM(F837:F839,H837:H839,J837:J839,L837:O839*5)</f>
        <v>0</v>
      </c>
    </row>
    <row r="838" spans="1:23" ht="15" customHeight="1" x14ac:dyDescent="0.25">
      <c r="A838" s="95"/>
      <c r="B838" s="83"/>
      <c r="C838" s="83"/>
      <c r="D838" s="83"/>
      <c r="E838" s="83"/>
      <c r="F838" s="54"/>
      <c r="G838" s="54"/>
      <c r="H838" s="26"/>
      <c r="I838" s="26"/>
      <c r="J838" s="26"/>
      <c r="K838" s="26"/>
      <c r="L838" s="83"/>
      <c r="M838" s="83"/>
      <c r="N838" s="83"/>
      <c r="O838" s="83"/>
      <c r="P838" s="26"/>
      <c r="Q838" s="86"/>
      <c r="R838" s="86"/>
      <c r="S838" s="83"/>
      <c r="T838" s="89"/>
      <c r="U838" s="92"/>
      <c r="V838" s="74"/>
      <c r="W838" s="77"/>
    </row>
    <row r="839" spans="1:23" ht="15.75" customHeight="1" thickBot="1" x14ac:dyDescent="0.3">
      <c r="A839" s="96"/>
      <c r="B839" s="84"/>
      <c r="C839" s="84"/>
      <c r="D839" s="84"/>
      <c r="E839" s="84"/>
      <c r="F839" s="55"/>
      <c r="G839" s="55"/>
      <c r="H839" s="55"/>
      <c r="I839" s="55"/>
      <c r="J839" s="55"/>
      <c r="K839" s="55"/>
      <c r="L839" s="84"/>
      <c r="M839" s="84"/>
      <c r="N839" s="84"/>
      <c r="O839" s="84"/>
      <c r="P839" s="55"/>
      <c r="Q839" s="87"/>
      <c r="R839" s="87"/>
      <c r="S839" s="84"/>
      <c r="T839" s="90"/>
      <c r="U839" s="93"/>
      <c r="V839" s="75"/>
      <c r="W839" s="78"/>
    </row>
    <row r="840" spans="1:23" ht="15" customHeight="1" x14ac:dyDescent="0.25">
      <c r="A840" s="79"/>
      <c r="B840" s="64">
        <f t="shared" ref="B840" si="828">_xlfn.ISOWEEKNUM(A840)</f>
        <v>52</v>
      </c>
      <c r="C840" s="64"/>
      <c r="D840" s="64"/>
      <c r="E840" s="64"/>
      <c r="F840" s="56"/>
      <c r="G840" s="56"/>
      <c r="H840" s="56"/>
      <c r="I840" s="56"/>
      <c r="J840" s="56"/>
      <c r="K840" s="56"/>
      <c r="L840" s="64"/>
      <c r="M840" s="64"/>
      <c r="N840" s="64"/>
      <c r="O840" s="64"/>
      <c r="P840" s="56"/>
      <c r="Q840" s="67"/>
      <c r="R840" s="67"/>
      <c r="S840" s="64"/>
      <c r="T840" s="64"/>
      <c r="U840" s="70">
        <f t="shared" ref="U840" si="829">IF(E840="Journée WE",(T840-S840)/5400,(T840-S840)/3600)</f>
        <v>0</v>
      </c>
      <c r="V840" s="58">
        <f t="shared" ref="V840" si="830">IF(E840="Journée WE",(T840-S840)/(7.5*(720-W840)),(T840-S840)/(7.5*(480-W840)))</f>
        <v>0</v>
      </c>
      <c r="W840" s="61" cm="1">
        <f t="array" ref="W840">SUM(F840:F842,H840:H842,J840:J842,L840:O842*5)</f>
        <v>0</v>
      </c>
    </row>
    <row r="841" spans="1:23" ht="15" customHeight="1" x14ac:dyDescent="0.25">
      <c r="A841" s="80"/>
      <c r="B841" s="65"/>
      <c r="C841" s="65"/>
      <c r="D841" s="65"/>
      <c r="E841" s="65"/>
      <c r="F841" s="24"/>
      <c r="G841" s="24"/>
      <c r="H841" s="24"/>
      <c r="I841" s="24"/>
      <c r="J841" s="24"/>
      <c r="K841" s="24"/>
      <c r="L841" s="65"/>
      <c r="M841" s="65"/>
      <c r="N841" s="65"/>
      <c r="O841" s="65"/>
      <c r="P841" s="24"/>
      <c r="Q841" s="68"/>
      <c r="R841" s="68"/>
      <c r="S841" s="65"/>
      <c r="T841" s="65"/>
      <c r="U841" s="71"/>
      <c r="V841" s="59"/>
      <c r="W841" s="62"/>
    </row>
    <row r="842" spans="1:23" ht="15.75" customHeight="1" thickBot="1" x14ac:dyDescent="0.3">
      <c r="A842" s="81"/>
      <c r="B842" s="66"/>
      <c r="C842" s="66"/>
      <c r="D842" s="66"/>
      <c r="E842" s="66"/>
      <c r="F842" s="57"/>
      <c r="G842" s="57"/>
      <c r="H842" s="57"/>
      <c r="I842" s="57"/>
      <c r="J842" s="57"/>
      <c r="K842" s="57"/>
      <c r="L842" s="66"/>
      <c r="M842" s="66"/>
      <c r="N842" s="66"/>
      <c r="O842" s="66"/>
      <c r="P842" s="57"/>
      <c r="Q842" s="69"/>
      <c r="R842" s="69"/>
      <c r="S842" s="66"/>
      <c r="T842" s="66"/>
      <c r="U842" s="72"/>
      <c r="V842" s="60"/>
      <c r="W842" s="63"/>
    </row>
    <row r="843" spans="1:23" ht="15" customHeight="1" x14ac:dyDescent="0.25">
      <c r="A843" s="94"/>
      <c r="B843" s="82">
        <f t="shared" ref="B843" si="831">_xlfn.ISOWEEKNUM(A843)</f>
        <v>52</v>
      </c>
      <c r="C843" s="82"/>
      <c r="D843" s="82"/>
      <c r="E843" s="82"/>
      <c r="F843" s="53"/>
      <c r="G843" s="53"/>
      <c r="H843" s="53"/>
      <c r="I843" s="53"/>
      <c r="J843" s="53"/>
      <c r="K843" s="53"/>
      <c r="L843" s="82"/>
      <c r="M843" s="82"/>
      <c r="N843" s="82"/>
      <c r="O843" s="82"/>
      <c r="P843" s="53"/>
      <c r="Q843" s="85"/>
      <c r="R843" s="85"/>
      <c r="S843" s="82"/>
      <c r="T843" s="88"/>
      <c r="U843" s="91">
        <f t="shared" ref="U843" si="832">IF(E843="Journée WE",(T843-S843)/5400,(T843-S843)/3600)</f>
        <v>0</v>
      </c>
      <c r="V843" s="73">
        <f t="shared" ref="V843" si="833">IF(E843="Journée WE",(T843-S843)/(7.5*(720-W843)),(T843-S843)/(7.5*(480-W843)))</f>
        <v>0</v>
      </c>
      <c r="W843" s="76" cm="1">
        <f t="array" ref="W843">SUM(F843:F845,H843:H845,J843:J845,L843:O845*5)</f>
        <v>0</v>
      </c>
    </row>
    <row r="844" spans="1:23" ht="15" customHeight="1" x14ac:dyDescent="0.25">
      <c r="A844" s="95"/>
      <c r="B844" s="83"/>
      <c r="C844" s="83"/>
      <c r="D844" s="83"/>
      <c r="E844" s="83"/>
      <c r="F844" s="54"/>
      <c r="G844" s="54"/>
      <c r="H844" s="26"/>
      <c r="I844" s="26"/>
      <c r="J844" s="26"/>
      <c r="K844" s="26"/>
      <c r="L844" s="83"/>
      <c r="M844" s="83"/>
      <c r="N844" s="83"/>
      <c r="O844" s="83"/>
      <c r="P844" s="26"/>
      <c r="Q844" s="86"/>
      <c r="R844" s="86"/>
      <c r="S844" s="83"/>
      <c r="T844" s="89"/>
      <c r="U844" s="92"/>
      <c r="V844" s="74"/>
      <c r="W844" s="77"/>
    </row>
    <row r="845" spans="1:23" ht="15.75" customHeight="1" thickBot="1" x14ac:dyDescent="0.3">
      <c r="A845" s="96"/>
      <c r="B845" s="84"/>
      <c r="C845" s="84"/>
      <c r="D845" s="84"/>
      <c r="E845" s="84"/>
      <c r="F845" s="55"/>
      <c r="G845" s="55"/>
      <c r="H845" s="55"/>
      <c r="I845" s="55"/>
      <c r="J845" s="55"/>
      <c r="K845" s="55"/>
      <c r="L845" s="84"/>
      <c r="M845" s="84"/>
      <c r="N845" s="84"/>
      <c r="O845" s="84"/>
      <c r="P845" s="55"/>
      <c r="Q845" s="87"/>
      <c r="R845" s="87"/>
      <c r="S845" s="84"/>
      <c r="T845" s="90"/>
      <c r="U845" s="93"/>
      <c r="V845" s="75"/>
      <c r="W845" s="78"/>
    </row>
    <row r="846" spans="1:23" ht="15" customHeight="1" x14ac:dyDescent="0.25">
      <c r="A846" s="79"/>
      <c r="B846" s="64">
        <f t="shared" ref="B846" si="834">_xlfn.ISOWEEKNUM(A846)</f>
        <v>52</v>
      </c>
      <c r="C846" s="64"/>
      <c r="D846" s="64"/>
      <c r="E846" s="64"/>
      <c r="F846" s="56"/>
      <c r="G846" s="56"/>
      <c r="H846" s="56"/>
      <c r="I846" s="56"/>
      <c r="J846" s="56"/>
      <c r="K846" s="56"/>
      <c r="L846" s="64"/>
      <c r="M846" s="64"/>
      <c r="N846" s="64"/>
      <c r="O846" s="64"/>
      <c r="P846" s="56"/>
      <c r="Q846" s="67"/>
      <c r="R846" s="67"/>
      <c r="S846" s="64"/>
      <c r="T846" s="64"/>
      <c r="U846" s="70">
        <f t="shared" ref="U846" si="835">IF(E846="Journée WE",(T846-S846)/5400,(T846-S846)/3600)</f>
        <v>0</v>
      </c>
      <c r="V846" s="58">
        <f t="shared" ref="V846" si="836">IF(E846="Journée WE",(T846-S846)/(7.5*(720-W846)),(T846-S846)/(7.5*(480-W846)))</f>
        <v>0</v>
      </c>
      <c r="W846" s="61" cm="1">
        <f t="array" ref="W846">SUM(F846:F848,H846:H848,J846:J848,L846:O848*5)</f>
        <v>0</v>
      </c>
    </row>
    <row r="847" spans="1:23" ht="15" customHeight="1" x14ac:dyDescent="0.25">
      <c r="A847" s="80"/>
      <c r="B847" s="65"/>
      <c r="C847" s="65"/>
      <c r="D847" s="65"/>
      <c r="E847" s="65"/>
      <c r="F847" s="24"/>
      <c r="G847" s="24"/>
      <c r="H847" s="24"/>
      <c r="I847" s="24"/>
      <c r="J847" s="24"/>
      <c r="K847" s="24"/>
      <c r="L847" s="65"/>
      <c r="M847" s="65"/>
      <c r="N847" s="65"/>
      <c r="O847" s="65"/>
      <c r="P847" s="24"/>
      <c r="Q847" s="68"/>
      <c r="R847" s="68"/>
      <c r="S847" s="65"/>
      <c r="T847" s="65"/>
      <c r="U847" s="71"/>
      <c r="V847" s="59"/>
      <c r="W847" s="62"/>
    </row>
    <row r="848" spans="1:23" ht="15.75" customHeight="1" thickBot="1" x14ac:dyDescent="0.3">
      <c r="A848" s="81"/>
      <c r="B848" s="66"/>
      <c r="C848" s="66"/>
      <c r="D848" s="66"/>
      <c r="E848" s="66"/>
      <c r="F848" s="57"/>
      <c r="G848" s="57"/>
      <c r="H848" s="57"/>
      <c r="I848" s="57"/>
      <c r="J848" s="57"/>
      <c r="K848" s="57"/>
      <c r="L848" s="66"/>
      <c r="M848" s="66"/>
      <c r="N848" s="66"/>
      <c r="O848" s="66"/>
      <c r="P848" s="57"/>
      <c r="Q848" s="69"/>
      <c r="R848" s="69"/>
      <c r="S848" s="66"/>
      <c r="T848" s="66"/>
      <c r="U848" s="72"/>
      <c r="V848" s="60"/>
      <c r="W848" s="63"/>
    </row>
    <row r="849" spans="1:23" ht="15" customHeight="1" x14ac:dyDescent="0.25">
      <c r="A849" s="94"/>
      <c r="B849" s="82">
        <f t="shared" ref="B849" si="837">_xlfn.ISOWEEKNUM(A849)</f>
        <v>52</v>
      </c>
      <c r="C849" s="82"/>
      <c r="D849" s="82"/>
      <c r="E849" s="82"/>
      <c r="F849" s="53"/>
      <c r="G849" s="53"/>
      <c r="H849" s="53"/>
      <c r="I849" s="53"/>
      <c r="J849" s="53"/>
      <c r="K849" s="53"/>
      <c r="L849" s="82"/>
      <c r="M849" s="82"/>
      <c r="N849" s="82"/>
      <c r="O849" s="82"/>
      <c r="P849" s="53"/>
      <c r="Q849" s="85"/>
      <c r="R849" s="85"/>
      <c r="S849" s="82"/>
      <c r="T849" s="88"/>
      <c r="U849" s="91">
        <f t="shared" ref="U849" si="838">IF(E849="Journée WE",(T849-S849)/5400,(T849-S849)/3600)</f>
        <v>0</v>
      </c>
      <c r="V849" s="73">
        <f t="shared" ref="V849" si="839">IF(E849="Journée WE",(T849-S849)/(7.5*(720-W849)),(T849-S849)/(7.5*(480-W849)))</f>
        <v>0</v>
      </c>
      <c r="W849" s="76" cm="1">
        <f t="array" ref="W849">SUM(F849:F851,H849:H851,J849:J851,L849:O851*5)</f>
        <v>0</v>
      </c>
    </row>
    <row r="850" spans="1:23" ht="15" customHeight="1" x14ac:dyDescent="0.25">
      <c r="A850" s="95"/>
      <c r="B850" s="83"/>
      <c r="C850" s="83"/>
      <c r="D850" s="83"/>
      <c r="E850" s="83"/>
      <c r="F850" s="54"/>
      <c r="G850" s="54"/>
      <c r="H850" s="26"/>
      <c r="I850" s="26"/>
      <c r="J850" s="26"/>
      <c r="K850" s="26"/>
      <c r="L850" s="83"/>
      <c r="M850" s="83"/>
      <c r="N850" s="83"/>
      <c r="O850" s="83"/>
      <c r="P850" s="26"/>
      <c r="Q850" s="86"/>
      <c r="R850" s="86"/>
      <c r="S850" s="83"/>
      <c r="T850" s="89"/>
      <c r="U850" s="92"/>
      <c r="V850" s="74"/>
      <c r="W850" s="77"/>
    </row>
    <row r="851" spans="1:23" ht="15.75" customHeight="1" thickBot="1" x14ac:dyDescent="0.3">
      <c r="A851" s="96"/>
      <c r="B851" s="84"/>
      <c r="C851" s="84"/>
      <c r="D851" s="84"/>
      <c r="E851" s="84"/>
      <c r="F851" s="55"/>
      <c r="G851" s="55"/>
      <c r="H851" s="55"/>
      <c r="I851" s="55"/>
      <c r="J851" s="55"/>
      <c r="K851" s="55"/>
      <c r="L851" s="84"/>
      <c r="M851" s="84"/>
      <c r="N851" s="84"/>
      <c r="O851" s="84"/>
      <c r="P851" s="55"/>
      <c r="Q851" s="87"/>
      <c r="R851" s="87"/>
      <c r="S851" s="84"/>
      <c r="T851" s="90"/>
      <c r="U851" s="93"/>
      <c r="V851" s="75"/>
      <c r="W851" s="78"/>
    </row>
    <row r="852" spans="1:23" ht="15" customHeight="1" x14ac:dyDescent="0.25">
      <c r="A852" s="79"/>
      <c r="B852" s="64">
        <f t="shared" ref="B852" si="840">_xlfn.ISOWEEKNUM(A852)</f>
        <v>52</v>
      </c>
      <c r="C852" s="64"/>
      <c r="D852" s="64"/>
      <c r="E852" s="64"/>
      <c r="F852" s="56"/>
      <c r="G852" s="56"/>
      <c r="H852" s="56"/>
      <c r="I852" s="56"/>
      <c r="J852" s="56"/>
      <c r="K852" s="56"/>
      <c r="L852" s="64"/>
      <c r="M852" s="64"/>
      <c r="N852" s="64"/>
      <c r="O852" s="64"/>
      <c r="P852" s="56"/>
      <c r="Q852" s="67"/>
      <c r="R852" s="67"/>
      <c r="S852" s="64"/>
      <c r="T852" s="64"/>
      <c r="U852" s="70">
        <f t="shared" ref="U852" si="841">IF(E852="Journée WE",(T852-S852)/5400,(T852-S852)/3600)</f>
        <v>0</v>
      </c>
      <c r="V852" s="58">
        <f t="shared" ref="V852" si="842">IF(E852="Journée WE",(T852-S852)/(7.5*(720-W852)),(T852-S852)/(7.5*(480-W852)))</f>
        <v>0</v>
      </c>
      <c r="W852" s="61" cm="1">
        <f t="array" ref="W852">SUM(F852:F854,H852:H854,J852:J854,L852:O854*5)</f>
        <v>0</v>
      </c>
    </row>
    <row r="853" spans="1:23" ht="15" customHeight="1" x14ac:dyDescent="0.25">
      <c r="A853" s="80"/>
      <c r="B853" s="65"/>
      <c r="C853" s="65"/>
      <c r="D853" s="65"/>
      <c r="E853" s="65"/>
      <c r="F853" s="24"/>
      <c r="G853" s="24"/>
      <c r="H853" s="24"/>
      <c r="I853" s="24"/>
      <c r="J853" s="24"/>
      <c r="K853" s="24"/>
      <c r="L853" s="65"/>
      <c r="M853" s="65"/>
      <c r="N853" s="65"/>
      <c r="O853" s="65"/>
      <c r="P853" s="24"/>
      <c r="Q853" s="68"/>
      <c r="R853" s="68"/>
      <c r="S853" s="65"/>
      <c r="T853" s="65"/>
      <c r="U853" s="71"/>
      <c r="V853" s="59"/>
      <c r="W853" s="62"/>
    </row>
    <row r="854" spans="1:23" ht="15.75" customHeight="1" thickBot="1" x14ac:dyDescent="0.3">
      <c r="A854" s="81"/>
      <c r="B854" s="66"/>
      <c r="C854" s="66"/>
      <c r="D854" s="66"/>
      <c r="E854" s="66"/>
      <c r="F854" s="57"/>
      <c r="G854" s="57"/>
      <c r="H854" s="57"/>
      <c r="I854" s="57"/>
      <c r="J854" s="57"/>
      <c r="K854" s="57"/>
      <c r="L854" s="66"/>
      <c r="M854" s="66"/>
      <c r="N854" s="66"/>
      <c r="O854" s="66"/>
      <c r="P854" s="57"/>
      <c r="Q854" s="69"/>
      <c r="R854" s="69"/>
      <c r="S854" s="66"/>
      <c r="T854" s="66"/>
      <c r="U854" s="72"/>
      <c r="V854" s="60"/>
      <c r="W854" s="63"/>
    </row>
    <row r="855" spans="1:23" ht="15" customHeight="1" x14ac:dyDescent="0.25">
      <c r="A855" s="94"/>
      <c r="B855" s="82">
        <f t="shared" ref="B855" si="843">_xlfn.ISOWEEKNUM(A855)</f>
        <v>52</v>
      </c>
      <c r="C855" s="82"/>
      <c r="D855" s="82"/>
      <c r="E855" s="82"/>
      <c r="F855" s="53"/>
      <c r="G855" s="53"/>
      <c r="H855" s="53"/>
      <c r="I855" s="53"/>
      <c r="J855" s="53"/>
      <c r="K855" s="53"/>
      <c r="L855" s="82"/>
      <c r="M855" s="82"/>
      <c r="N855" s="82"/>
      <c r="O855" s="82"/>
      <c r="P855" s="53"/>
      <c r="Q855" s="85"/>
      <c r="R855" s="85"/>
      <c r="S855" s="82"/>
      <c r="T855" s="88"/>
      <c r="U855" s="91">
        <f t="shared" ref="U855" si="844">IF(E855="Journée WE",(T855-S855)/5400,(T855-S855)/3600)</f>
        <v>0</v>
      </c>
      <c r="V855" s="73">
        <f t="shared" ref="V855" si="845">IF(E855="Journée WE",(T855-S855)/(7.5*(720-W855)),(T855-S855)/(7.5*(480-W855)))</f>
        <v>0</v>
      </c>
      <c r="W855" s="76" cm="1">
        <f t="array" ref="W855">SUM(F855:F857,H855:H857,J855:J857,L855:O857*5)</f>
        <v>0</v>
      </c>
    </row>
    <row r="856" spans="1:23" ht="15" customHeight="1" x14ac:dyDescent="0.25">
      <c r="A856" s="95"/>
      <c r="B856" s="83"/>
      <c r="C856" s="83"/>
      <c r="D856" s="83"/>
      <c r="E856" s="83"/>
      <c r="F856" s="54"/>
      <c r="G856" s="54"/>
      <c r="H856" s="26"/>
      <c r="I856" s="26"/>
      <c r="J856" s="26"/>
      <c r="K856" s="26"/>
      <c r="L856" s="83"/>
      <c r="M856" s="83"/>
      <c r="N856" s="83"/>
      <c r="O856" s="83"/>
      <c r="P856" s="26"/>
      <c r="Q856" s="86"/>
      <c r="R856" s="86"/>
      <c r="S856" s="83"/>
      <c r="T856" s="89"/>
      <c r="U856" s="92"/>
      <c r="V856" s="74"/>
      <c r="W856" s="77"/>
    </row>
    <row r="857" spans="1:23" ht="15.75" customHeight="1" thickBot="1" x14ac:dyDescent="0.3">
      <c r="A857" s="96"/>
      <c r="B857" s="84"/>
      <c r="C857" s="84"/>
      <c r="D857" s="84"/>
      <c r="E857" s="84"/>
      <c r="F857" s="55"/>
      <c r="G857" s="55"/>
      <c r="H857" s="55"/>
      <c r="I857" s="55"/>
      <c r="J857" s="55"/>
      <c r="K857" s="55"/>
      <c r="L857" s="84"/>
      <c r="M857" s="84"/>
      <c r="N857" s="84"/>
      <c r="O857" s="84"/>
      <c r="P857" s="55"/>
      <c r="Q857" s="87"/>
      <c r="R857" s="87"/>
      <c r="S857" s="84"/>
      <c r="T857" s="90"/>
      <c r="U857" s="93"/>
      <c r="V857" s="75"/>
      <c r="W857" s="78"/>
    </row>
    <row r="858" spans="1:23" ht="15" customHeight="1" x14ac:dyDescent="0.25">
      <c r="A858" s="79"/>
      <c r="B858" s="64">
        <f t="shared" ref="B858" si="846">_xlfn.ISOWEEKNUM(A858)</f>
        <v>52</v>
      </c>
      <c r="C858" s="64"/>
      <c r="D858" s="64"/>
      <c r="E858" s="64"/>
      <c r="F858" s="56"/>
      <c r="G858" s="56"/>
      <c r="H858" s="56"/>
      <c r="I858" s="56"/>
      <c r="J858" s="56"/>
      <c r="K858" s="56"/>
      <c r="L858" s="64"/>
      <c r="M858" s="64"/>
      <c r="N858" s="64"/>
      <c r="O858" s="64"/>
      <c r="P858" s="56"/>
      <c r="Q858" s="67"/>
      <c r="R858" s="67"/>
      <c r="S858" s="64"/>
      <c r="T858" s="64"/>
      <c r="U858" s="70">
        <f t="shared" ref="U858" si="847">IF(E858="Journée WE",(T858-S858)/5400,(T858-S858)/3600)</f>
        <v>0</v>
      </c>
      <c r="V858" s="58">
        <f t="shared" ref="V858" si="848">IF(E858="Journée WE",(T858-S858)/(7.5*(720-W858)),(T858-S858)/(7.5*(480-W858)))</f>
        <v>0</v>
      </c>
      <c r="W858" s="61" cm="1">
        <f t="array" ref="W858">SUM(F858:F860,H858:H860,J858:J860,L858:O860*5)</f>
        <v>0</v>
      </c>
    </row>
    <row r="859" spans="1:23" ht="15" customHeight="1" x14ac:dyDescent="0.25">
      <c r="A859" s="80"/>
      <c r="B859" s="65"/>
      <c r="C859" s="65"/>
      <c r="D859" s="65"/>
      <c r="E859" s="65"/>
      <c r="F859" s="24"/>
      <c r="G859" s="24"/>
      <c r="H859" s="24"/>
      <c r="I859" s="24"/>
      <c r="J859" s="24"/>
      <c r="K859" s="24"/>
      <c r="L859" s="65"/>
      <c r="M859" s="65"/>
      <c r="N859" s="65"/>
      <c r="O859" s="65"/>
      <c r="P859" s="24"/>
      <c r="Q859" s="68"/>
      <c r="R859" s="68"/>
      <c r="S859" s="65"/>
      <c r="T859" s="65"/>
      <c r="U859" s="71"/>
      <c r="V859" s="59"/>
      <c r="W859" s="62"/>
    </row>
    <row r="860" spans="1:23" ht="15.75" customHeight="1" thickBot="1" x14ac:dyDescent="0.3">
      <c r="A860" s="81"/>
      <c r="B860" s="66"/>
      <c r="C860" s="66"/>
      <c r="D860" s="66"/>
      <c r="E860" s="66"/>
      <c r="F860" s="57"/>
      <c r="G860" s="57"/>
      <c r="H860" s="57"/>
      <c r="I860" s="57"/>
      <c r="J860" s="57"/>
      <c r="K860" s="57"/>
      <c r="L860" s="66"/>
      <c r="M860" s="66"/>
      <c r="N860" s="66"/>
      <c r="O860" s="66"/>
      <c r="P860" s="57"/>
      <c r="Q860" s="69"/>
      <c r="R860" s="69"/>
      <c r="S860" s="66"/>
      <c r="T860" s="66"/>
      <c r="U860" s="72"/>
      <c r="V860" s="60"/>
      <c r="W860" s="63"/>
    </row>
    <row r="861" spans="1:23" ht="15" customHeight="1" x14ac:dyDescent="0.25">
      <c r="A861" s="94"/>
      <c r="B861" s="82">
        <f t="shared" ref="B861" si="849">_xlfn.ISOWEEKNUM(A861)</f>
        <v>52</v>
      </c>
      <c r="C861" s="82"/>
      <c r="D861" s="82"/>
      <c r="E861" s="82"/>
      <c r="F861" s="53"/>
      <c r="G861" s="53"/>
      <c r="H861" s="53"/>
      <c r="I861" s="53"/>
      <c r="J861" s="53"/>
      <c r="K861" s="53"/>
      <c r="L861" s="82"/>
      <c r="M861" s="82"/>
      <c r="N861" s="82"/>
      <c r="O861" s="82"/>
      <c r="P861" s="53"/>
      <c r="Q861" s="85"/>
      <c r="R861" s="85"/>
      <c r="S861" s="82"/>
      <c r="T861" s="88"/>
      <c r="U861" s="91">
        <f t="shared" ref="U861" si="850">IF(E861="Journée WE",(T861-S861)/5400,(T861-S861)/3600)</f>
        <v>0</v>
      </c>
      <c r="V861" s="73">
        <f t="shared" ref="V861" si="851">IF(E861="Journée WE",(T861-S861)/(7.5*(720-W861)),(T861-S861)/(7.5*(480-W861)))</f>
        <v>0</v>
      </c>
      <c r="W861" s="76" cm="1">
        <f t="array" ref="W861">SUM(F861:F863,H861:H863,J861:J863,L861:O863*5)</f>
        <v>0</v>
      </c>
    </row>
    <row r="862" spans="1:23" ht="15" customHeight="1" x14ac:dyDescent="0.25">
      <c r="A862" s="95"/>
      <c r="B862" s="83"/>
      <c r="C862" s="83"/>
      <c r="D862" s="83"/>
      <c r="E862" s="83"/>
      <c r="F862" s="54"/>
      <c r="G862" s="54"/>
      <c r="H862" s="26"/>
      <c r="I862" s="26"/>
      <c r="J862" s="26"/>
      <c r="K862" s="26"/>
      <c r="L862" s="83"/>
      <c r="M862" s="83"/>
      <c r="N862" s="83"/>
      <c r="O862" s="83"/>
      <c r="P862" s="26"/>
      <c r="Q862" s="86"/>
      <c r="R862" s="86"/>
      <c r="S862" s="83"/>
      <c r="T862" s="89"/>
      <c r="U862" s="92"/>
      <c r="V862" s="74"/>
      <c r="W862" s="77"/>
    </row>
    <row r="863" spans="1:23" ht="15.75" customHeight="1" thickBot="1" x14ac:dyDescent="0.3">
      <c r="A863" s="96"/>
      <c r="B863" s="84"/>
      <c r="C863" s="84"/>
      <c r="D863" s="84"/>
      <c r="E863" s="84"/>
      <c r="F863" s="55"/>
      <c r="G863" s="55"/>
      <c r="H863" s="55"/>
      <c r="I863" s="55"/>
      <c r="J863" s="55"/>
      <c r="K863" s="55"/>
      <c r="L863" s="84"/>
      <c r="M863" s="84"/>
      <c r="N863" s="84"/>
      <c r="O863" s="84"/>
      <c r="P863" s="55"/>
      <c r="Q863" s="87"/>
      <c r="R863" s="87"/>
      <c r="S863" s="84"/>
      <c r="T863" s="90"/>
      <c r="U863" s="93"/>
      <c r="V863" s="75"/>
      <c r="W863" s="78"/>
    </row>
    <row r="864" spans="1:23" ht="15" customHeight="1" x14ac:dyDescent="0.25">
      <c r="A864" s="79"/>
      <c r="B864" s="64">
        <f t="shared" ref="B864" si="852">_xlfn.ISOWEEKNUM(A864)</f>
        <v>52</v>
      </c>
      <c r="C864" s="64"/>
      <c r="D864" s="64"/>
      <c r="E864" s="64"/>
      <c r="F864" s="56"/>
      <c r="G864" s="56"/>
      <c r="H864" s="56"/>
      <c r="I864" s="56"/>
      <c r="J864" s="56"/>
      <c r="K864" s="56"/>
      <c r="L864" s="64"/>
      <c r="M864" s="64"/>
      <c r="N864" s="64"/>
      <c r="O864" s="64"/>
      <c r="P864" s="56"/>
      <c r="Q864" s="67"/>
      <c r="R864" s="67"/>
      <c r="S864" s="64"/>
      <c r="T864" s="64"/>
      <c r="U864" s="70">
        <f t="shared" ref="U864" si="853">IF(E864="Journée WE",(T864-S864)/5400,(T864-S864)/3600)</f>
        <v>0</v>
      </c>
      <c r="V864" s="58">
        <f t="shared" ref="V864" si="854">IF(E864="Journée WE",(T864-S864)/(7.5*(720-W864)),(T864-S864)/(7.5*(480-W864)))</f>
        <v>0</v>
      </c>
      <c r="W864" s="61" cm="1">
        <f t="array" ref="W864">SUM(F864:F866,H864:H866,J864:J866,L864:O866*5)</f>
        <v>0</v>
      </c>
    </row>
    <row r="865" spans="1:23" ht="15" customHeight="1" x14ac:dyDescent="0.25">
      <c r="A865" s="80"/>
      <c r="B865" s="65"/>
      <c r="C865" s="65"/>
      <c r="D865" s="65"/>
      <c r="E865" s="65"/>
      <c r="F865" s="24"/>
      <c r="G865" s="24"/>
      <c r="H865" s="24"/>
      <c r="I865" s="24"/>
      <c r="J865" s="24"/>
      <c r="K865" s="24"/>
      <c r="L865" s="65"/>
      <c r="M865" s="65"/>
      <c r="N865" s="65"/>
      <c r="O865" s="65"/>
      <c r="P865" s="24"/>
      <c r="Q865" s="68"/>
      <c r="R865" s="68"/>
      <c r="S865" s="65"/>
      <c r="T865" s="65"/>
      <c r="U865" s="71"/>
      <c r="V865" s="59"/>
      <c r="W865" s="62"/>
    </row>
    <row r="866" spans="1:23" ht="15.75" customHeight="1" thickBot="1" x14ac:dyDescent="0.3">
      <c r="A866" s="81"/>
      <c r="B866" s="66"/>
      <c r="C866" s="66"/>
      <c r="D866" s="66"/>
      <c r="E866" s="66"/>
      <c r="F866" s="57"/>
      <c r="G866" s="57"/>
      <c r="H866" s="57"/>
      <c r="I866" s="57"/>
      <c r="J866" s="57"/>
      <c r="K866" s="57"/>
      <c r="L866" s="66"/>
      <c r="M866" s="66"/>
      <c r="N866" s="66"/>
      <c r="O866" s="66"/>
      <c r="P866" s="57"/>
      <c r="Q866" s="69"/>
      <c r="R866" s="69"/>
      <c r="S866" s="66"/>
      <c r="T866" s="66"/>
      <c r="U866" s="72"/>
      <c r="V866" s="60"/>
      <c r="W866" s="63"/>
    </row>
    <row r="867" spans="1:23" ht="15" customHeight="1" x14ac:dyDescent="0.25">
      <c r="A867" s="94"/>
      <c r="B867" s="82">
        <f t="shared" ref="B867" si="855">_xlfn.ISOWEEKNUM(A867)</f>
        <v>52</v>
      </c>
      <c r="C867" s="82"/>
      <c r="D867" s="82"/>
      <c r="E867" s="82"/>
      <c r="F867" s="53"/>
      <c r="G867" s="53"/>
      <c r="H867" s="53"/>
      <c r="I867" s="53"/>
      <c r="J867" s="53"/>
      <c r="K867" s="53"/>
      <c r="L867" s="82"/>
      <c r="M867" s="82"/>
      <c r="N867" s="82"/>
      <c r="O867" s="82"/>
      <c r="P867" s="53"/>
      <c r="Q867" s="85"/>
      <c r="R867" s="85"/>
      <c r="S867" s="82"/>
      <c r="T867" s="88"/>
      <c r="U867" s="91">
        <f t="shared" ref="U867" si="856">IF(E867="Journée WE",(T867-S867)/5400,(T867-S867)/3600)</f>
        <v>0</v>
      </c>
      <c r="V867" s="73">
        <f t="shared" ref="V867" si="857">IF(E867="Journée WE",(T867-S867)/(7.5*(720-W867)),(T867-S867)/(7.5*(480-W867)))</f>
        <v>0</v>
      </c>
      <c r="W867" s="76" cm="1">
        <f t="array" ref="W867">SUM(F867:F869,H867:H869,J867:J869,L867:O869*5)</f>
        <v>0</v>
      </c>
    </row>
    <row r="868" spans="1:23" ht="15" customHeight="1" x14ac:dyDescent="0.25">
      <c r="A868" s="95"/>
      <c r="B868" s="83"/>
      <c r="C868" s="83"/>
      <c r="D868" s="83"/>
      <c r="E868" s="83"/>
      <c r="F868" s="54"/>
      <c r="G868" s="54"/>
      <c r="H868" s="26"/>
      <c r="I868" s="26"/>
      <c r="J868" s="26"/>
      <c r="K868" s="26"/>
      <c r="L868" s="83"/>
      <c r="M868" s="83"/>
      <c r="N868" s="83"/>
      <c r="O868" s="83"/>
      <c r="P868" s="26"/>
      <c r="Q868" s="86"/>
      <c r="R868" s="86"/>
      <c r="S868" s="83"/>
      <c r="T868" s="89"/>
      <c r="U868" s="92"/>
      <c r="V868" s="74"/>
      <c r="W868" s="77"/>
    </row>
    <row r="869" spans="1:23" ht="15.75" customHeight="1" thickBot="1" x14ac:dyDescent="0.3">
      <c r="A869" s="96"/>
      <c r="B869" s="84"/>
      <c r="C869" s="84"/>
      <c r="D869" s="84"/>
      <c r="E869" s="84"/>
      <c r="F869" s="55"/>
      <c r="G869" s="55"/>
      <c r="H869" s="55"/>
      <c r="I869" s="55"/>
      <c r="J869" s="55"/>
      <c r="K869" s="55"/>
      <c r="L869" s="84"/>
      <c r="M869" s="84"/>
      <c r="N869" s="84"/>
      <c r="O869" s="84"/>
      <c r="P869" s="55"/>
      <c r="Q869" s="87"/>
      <c r="R869" s="87"/>
      <c r="S869" s="84"/>
      <c r="T869" s="90"/>
      <c r="U869" s="93"/>
      <c r="V869" s="75"/>
      <c r="W869" s="78"/>
    </row>
    <row r="870" spans="1:23" ht="15" customHeight="1" x14ac:dyDescent="0.25">
      <c r="A870" s="79"/>
      <c r="B870" s="64">
        <f t="shared" ref="B870" si="858">_xlfn.ISOWEEKNUM(A870)</f>
        <v>52</v>
      </c>
      <c r="C870" s="64"/>
      <c r="D870" s="64"/>
      <c r="E870" s="64"/>
      <c r="F870" s="56"/>
      <c r="G870" s="56"/>
      <c r="H870" s="56"/>
      <c r="I870" s="56"/>
      <c r="J870" s="56"/>
      <c r="K870" s="56"/>
      <c r="L870" s="64"/>
      <c r="M870" s="64"/>
      <c r="N870" s="64"/>
      <c r="O870" s="64"/>
      <c r="P870" s="56"/>
      <c r="Q870" s="67"/>
      <c r="R870" s="67"/>
      <c r="S870" s="64"/>
      <c r="T870" s="64"/>
      <c r="U870" s="70">
        <f t="shared" ref="U870" si="859">IF(E870="Journée WE",(T870-S870)/5400,(T870-S870)/3600)</f>
        <v>0</v>
      </c>
      <c r="V870" s="58">
        <f t="shared" ref="V870" si="860">IF(E870="Journée WE",(T870-S870)/(7.5*(720-W870)),(T870-S870)/(7.5*(480-W870)))</f>
        <v>0</v>
      </c>
      <c r="W870" s="61" cm="1">
        <f t="array" ref="W870">SUM(F870:F872,H870:H872,J870:J872,L870:O872*5)</f>
        <v>0</v>
      </c>
    </row>
    <row r="871" spans="1:23" ht="15" customHeight="1" x14ac:dyDescent="0.25">
      <c r="A871" s="80"/>
      <c r="B871" s="65"/>
      <c r="C871" s="65"/>
      <c r="D871" s="65"/>
      <c r="E871" s="65"/>
      <c r="F871" s="24"/>
      <c r="G871" s="24"/>
      <c r="H871" s="24"/>
      <c r="I871" s="24"/>
      <c r="J871" s="24"/>
      <c r="K871" s="24"/>
      <c r="L871" s="65"/>
      <c r="M871" s="65"/>
      <c r="N871" s="65"/>
      <c r="O871" s="65"/>
      <c r="P871" s="24"/>
      <c r="Q871" s="68"/>
      <c r="R871" s="68"/>
      <c r="S871" s="65"/>
      <c r="T871" s="65"/>
      <c r="U871" s="71"/>
      <c r="V871" s="59"/>
      <c r="W871" s="62"/>
    </row>
    <row r="872" spans="1:23" ht="15.75" customHeight="1" thickBot="1" x14ac:dyDescent="0.3">
      <c r="A872" s="81"/>
      <c r="B872" s="66"/>
      <c r="C872" s="66"/>
      <c r="D872" s="66"/>
      <c r="E872" s="66"/>
      <c r="F872" s="57"/>
      <c r="G872" s="57"/>
      <c r="H872" s="57"/>
      <c r="I872" s="57"/>
      <c r="J872" s="57"/>
      <c r="K872" s="57"/>
      <c r="L872" s="66"/>
      <c r="M872" s="66"/>
      <c r="N872" s="66"/>
      <c r="O872" s="66"/>
      <c r="P872" s="57"/>
      <c r="Q872" s="69"/>
      <c r="R872" s="69"/>
      <c r="S872" s="66"/>
      <c r="T872" s="66"/>
      <c r="U872" s="72"/>
      <c r="V872" s="60"/>
      <c r="W872" s="63"/>
    </row>
    <row r="873" spans="1:23" ht="15" customHeight="1" x14ac:dyDescent="0.25">
      <c r="A873" s="94"/>
      <c r="B873" s="82">
        <f t="shared" ref="B873" si="861">_xlfn.ISOWEEKNUM(A873)</f>
        <v>52</v>
      </c>
      <c r="C873" s="82"/>
      <c r="D873" s="82"/>
      <c r="E873" s="82"/>
      <c r="F873" s="53"/>
      <c r="G873" s="53"/>
      <c r="H873" s="53"/>
      <c r="I873" s="53"/>
      <c r="J873" s="53"/>
      <c r="K873" s="53"/>
      <c r="L873" s="82"/>
      <c r="M873" s="82"/>
      <c r="N873" s="82"/>
      <c r="O873" s="82"/>
      <c r="P873" s="53"/>
      <c r="Q873" s="85"/>
      <c r="R873" s="85"/>
      <c r="S873" s="82"/>
      <c r="T873" s="88"/>
      <c r="U873" s="91">
        <f t="shared" ref="U873" si="862">IF(E873="Journée WE",(T873-S873)/5400,(T873-S873)/3600)</f>
        <v>0</v>
      </c>
      <c r="V873" s="73">
        <f t="shared" ref="V873" si="863">IF(E873="Journée WE",(T873-S873)/(7.5*(720-W873)),(T873-S873)/(7.5*(480-W873)))</f>
        <v>0</v>
      </c>
      <c r="W873" s="76" cm="1">
        <f t="array" ref="W873">SUM(F873:F875,H873:H875,J873:J875,L873:O875*5)</f>
        <v>0</v>
      </c>
    </row>
    <row r="874" spans="1:23" ht="15" customHeight="1" x14ac:dyDescent="0.25">
      <c r="A874" s="95"/>
      <c r="B874" s="83"/>
      <c r="C874" s="83"/>
      <c r="D874" s="83"/>
      <c r="E874" s="83"/>
      <c r="F874" s="54"/>
      <c r="G874" s="54"/>
      <c r="H874" s="26"/>
      <c r="I874" s="26"/>
      <c r="J874" s="26"/>
      <c r="K874" s="26"/>
      <c r="L874" s="83"/>
      <c r="M874" s="83"/>
      <c r="N874" s="83"/>
      <c r="O874" s="83"/>
      <c r="P874" s="26"/>
      <c r="Q874" s="86"/>
      <c r="R874" s="86"/>
      <c r="S874" s="83"/>
      <c r="T874" s="89"/>
      <c r="U874" s="92"/>
      <c r="V874" s="74"/>
      <c r="W874" s="77"/>
    </row>
    <row r="875" spans="1:23" ht="15.75" customHeight="1" thickBot="1" x14ac:dyDescent="0.3">
      <c r="A875" s="96"/>
      <c r="B875" s="84"/>
      <c r="C875" s="84"/>
      <c r="D875" s="84"/>
      <c r="E875" s="84"/>
      <c r="F875" s="55"/>
      <c r="G875" s="55"/>
      <c r="H875" s="55"/>
      <c r="I875" s="55"/>
      <c r="J875" s="55"/>
      <c r="K875" s="55"/>
      <c r="L875" s="84"/>
      <c r="M875" s="84"/>
      <c r="N875" s="84"/>
      <c r="O875" s="84"/>
      <c r="P875" s="55"/>
      <c r="Q875" s="87"/>
      <c r="R875" s="87"/>
      <c r="S875" s="84"/>
      <c r="T875" s="90"/>
      <c r="U875" s="93"/>
      <c r="V875" s="75"/>
      <c r="W875" s="78"/>
    </row>
    <row r="876" spans="1:23" ht="15" customHeight="1" x14ac:dyDescent="0.25">
      <c r="A876" s="79"/>
      <c r="B876" s="64">
        <f t="shared" ref="B876" si="864">_xlfn.ISOWEEKNUM(A876)</f>
        <v>52</v>
      </c>
      <c r="C876" s="64"/>
      <c r="D876" s="64"/>
      <c r="E876" s="64"/>
      <c r="F876" s="56"/>
      <c r="G876" s="56"/>
      <c r="H876" s="56"/>
      <c r="I876" s="56"/>
      <c r="J876" s="56"/>
      <c r="K876" s="56"/>
      <c r="L876" s="64"/>
      <c r="M876" s="64"/>
      <c r="N876" s="64"/>
      <c r="O876" s="64"/>
      <c r="P876" s="56"/>
      <c r="Q876" s="67"/>
      <c r="R876" s="67"/>
      <c r="S876" s="64"/>
      <c r="T876" s="64"/>
      <c r="U876" s="70">
        <f t="shared" ref="U876" si="865">IF(E876="Journée WE",(T876-S876)/5400,(T876-S876)/3600)</f>
        <v>0</v>
      </c>
      <c r="V876" s="58">
        <f t="shared" ref="V876" si="866">IF(E876="Journée WE",(T876-S876)/(7.5*(720-W876)),(T876-S876)/(7.5*(480-W876)))</f>
        <v>0</v>
      </c>
      <c r="W876" s="61" cm="1">
        <f t="array" ref="W876">SUM(F876:F878,H876:H878,J876:J878,L876:O878*5)</f>
        <v>0</v>
      </c>
    </row>
    <row r="877" spans="1:23" ht="15" customHeight="1" x14ac:dyDescent="0.25">
      <c r="A877" s="80"/>
      <c r="B877" s="65"/>
      <c r="C877" s="65"/>
      <c r="D877" s="65"/>
      <c r="E877" s="65"/>
      <c r="F877" s="24"/>
      <c r="G877" s="24"/>
      <c r="H877" s="24"/>
      <c r="I877" s="24"/>
      <c r="J877" s="24"/>
      <c r="K877" s="24"/>
      <c r="L877" s="65"/>
      <c r="M877" s="65"/>
      <c r="N877" s="65"/>
      <c r="O877" s="65"/>
      <c r="P877" s="24"/>
      <c r="Q877" s="68"/>
      <c r="R877" s="68"/>
      <c r="S877" s="65"/>
      <c r="T877" s="65"/>
      <c r="U877" s="71"/>
      <c r="V877" s="59"/>
      <c r="W877" s="62"/>
    </row>
    <row r="878" spans="1:23" ht="15.75" customHeight="1" thickBot="1" x14ac:dyDescent="0.3">
      <c r="A878" s="81"/>
      <c r="B878" s="66"/>
      <c r="C878" s="66"/>
      <c r="D878" s="66"/>
      <c r="E878" s="66"/>
      <c r="F878" s="57"/>
      <c r="G878" s="57"/>
      <c r="H878" s="57"/>
      <c r="I878" s="57"/>
      <c r="J878" s="57"/>
      <c r="K878" s="57"/>
      <c r="L878" s="66"/>
      <c r="M878" s="66"/>
      <c r="N878" s="66"/>
      <c r="O878" s="66"/>
      <c r="P878" s="57"/>
      <c r="Q878" s="69"/>
      <c r="R878" s="69"/>
      <c r="S878" s="66"/>
      <c r="T878" s="66"/>
      <c r="U878" s="72"/>
      <c r="V878" s="60"/>
      <c r="W878" s="63"/>
    </row>
    <row r="879" spans="1:23" ht="15" customHeight="1" x14ac:dyDescent="0.25">
      <c r="A879" s="94"/>
      <c r="B879" s="82">
        <f t="shared" ref="B879" si="867">_xlfn.ISOWEEKNUM(A879)</f>
        <v>52</v>
      </c>
      <c r="C879" s="82"/>
      <c r="D879" s="82"/>
      <c r="E879" s="82"/>
      <c r="F879" s="53"/>
      <c r="G879" s="53"/>
      <c r="H879" s="53"/>
      <c r="I879" s="53"/>
      <c r="J879" s="53"/>
      <c r="K879" s="53"/>
      <c r="L879" s="82"/>
      <c r="M879" s="82"/>
      <c r="N879" s="82"/>
      <c r="O879" s="82"/>
      <c r="P879" s="53"/>
      <c r="Q879" s="85"/>
      <c r="R879" s="85"/>
      <c r="S879" s="82"/>
      <c r="T879" s="88"/>
      <c r="U879" s="91">
        <f t="shared" ref="U879" si="868">IF(E879="Journée WE",(T879-S879)/5400,(T879-S879)/3600)</f>
        <v>0</v>
      </c>
      <c r="V879" s="73">
        <f t="shared" ref="V879" si="869">IF(E879="Journée WE",(T879-S879)/(7.5*(720-W879)),(T879-S879)/(7.5*(480-W879)))</f>
        <v>0</v>
      </c>
      <c r="W879" s="76" cm="1">
        <f t="array" ref="W879">SUM(F879:F881,H879:H881,J879:J881,L879:O881*5)</f>
        <v>0</v>
      </c>
    </row>
    <row r="880" spans="1:23" ht="15" customHeight="1" x14ac:dyDescent="0.25">
      <c r="A880" s="95"/>
      <c r="B880" s="83"/>
      <c r="C880" s="83"/>
      <c r="D880" s="83"/>
      <c r="E880" s="83"/>
      <c r="F880" s="54"/>
      <c r="G880" s="54"/>
      <c r="H880" s="26"/>
      <c r="I880" s="26"/>
      <c r="J880" s="26"/>
      <c r="K880" s="26"/>
      <c r="L880" s="83"/>
      <c r="M880" s="83"/>
      <c r="N880" s="83"/>
      <c r="O880" s="83"/>
      <c r="P880" s="26"/>
      <c r="Q880" s="86"/>
      <c r="R880" s="86"/>
      <c r="S880" s="83"/>
      <c r="T880" s="89"/>
      <c r="U880" s="92"/>
      <c r="V880" s="74"/>
      <c r="W880" s="77"/>
    </row>
    <row r="881" spans="1:23" ht="15.75" customHeight="1" thickBot="1" x14ac:dyDescent="0.3">
      <c r="A881" s="96"/>
      <c r="B881" s="84"/>
      <c r="C881" s="84"/>
      <c r="D881" s="84"/>
      <c r="E881" s="84"/>
      <c r="F881" s="55"/>
      <c r="G881" s="55"/>
      <c r="H881" s="55"/>
      <c r="I881" s="55"/>
      <c r="J881" s="55"/>
      <c r="K881" s="55"/>
      <c r="L881" s="84"/>
      <c r="M881" s="84"/>
      <c r="N881" s="84"/>
      <c r="O881" s="84"/>
      <c r="P881" s="55"/>
      <c r="Q881" s="87"/>
      <c r="R881" s="87"/>
      <c r="S881" s="84"/>
      <c r="T881" s="90"/>
      <c r="U881" s="93"/>
      <c r="V881" s="75"/>
      <c r="W881" s="78"/>
    </row>
    <row r="882" spans="1:23" ht="15" customHeight="1" x14ac:dyDescent="0.25">
      <c r="A882" s="79"/>
      <c r="B882" s="64">
        <f t="shared" ref="B882" si="870">_xlfn.ISOWEEKNUM(A882)</f>
        <v>52</v>
      </c>
      <c r="C882" s="64"/>
      <c r="D882" s="64"/>
      <c r="E882" s="64"/>
      <c r="F882" s="56"/>
      <c r="G882" s="56"/>
      <c r="H882" s="56"/>
      <c r="I882" s="56"/>
      <c r="J882" s="56"/>
      <c r="K882" s="56"/>
      <c r="L882" s="64"/>
      <c r="M882" s="64"/>
      <c r="N882" s="64"/>
      <c r="O882" s="64"/>
      <c r="P882" s="56"/>
      <c r="Q882" s="67"/>
      <c r="R882" s="67"/>
      <c r="S882" s="64"/>
      <c r="T882" s="64"/>
      <c r="U882" s="70">
        <f t="shared" ref="U882" si="871">IF(E882="Journée WE",(T882-S882)/5400,(T882-S882)/3600)</f>
        <v>0</v>
      </c>
      <c r="V882" s="58">
        <f t="shared" ref="V882" si="872">IF(E882="Journée WE",(T882-S882)/(7.5*(720-W882)),(T882-S882)/(7.5*(480-W882)))</f>
        <v>0</v>
      </c>
      <c r="W882" s="61" cm="1">
        <f t="array" ref="W882">SUM(F882:F884,H882:H884,J882:J884,L882:O884*5)</f>
        <v>0</v>
      </c>
    </row>
    <row r="883" spans="1:23" ht="15" customHeight="1" x14ac:dyDescent="0.25">
      <c r="A883" s="80"/>
      <c r="B883" s="65"/>
      <c r="C883" s="65"/>
      <c r="D883" s="65"/>
      <c r="E883" s="65"/>
      <c r="F883" s="24"/>
      <c r="G883" s="24"/>
      <c r="H883" s="24"/>
      <c r="I883" s="24"/>
      <c r="J883" s="24"/>
      <c r="K883" s="24"/>
      <c r="L883" s="65"/>
      <c r="M883" s="65"/>
      <c r="N883" s="65"/>
      <c r="O883" s="65"/>
      <c r="P883" s="24"/>
      <c r="Q883" s="68"/>
      <c r="R883" s="68"/>
      <c r="S883" s="65"/>
      <c r="T883" s="65"/>
      <c r="U883" s="71"/>
      <c r="V883" s="59"/>
      <c r="W883" s="62"/>
    </row>
    <row r="884" spans="1:23" ht="15.75" customHeight="1" thickBot="1" x14ac:dyDescent="0.3">
      <c r="A884" s="81"/>
      <c r="B884" s="66"/>
      <c r="C884" s="66"/>
      <c r="D884" s="66"/>
      <c r="E884" s="66"/>
      <c r="F884" s="57"/>
      <c r="G884" s="57"/>
      <c r="H884" s="57"/>
      <c r="I884" s="57"/>
      <c r="J884" s="57"/>
      <c r="K884" s="57"/>
      <c r="L884" s="66"/>
      <c r="M884" s="66"/>
      <c r="N884" s="66"/>
      <c r="O884" s="66"/>
      <c r="P884" s="57"/>
      <c r="Q884" s="69"/>
      <c r="R884" s="69"/>
      <c r="S884" s="66"/>
      <c r="T884" s="66"/>
      <c r="U884" s="72"/>
      <c r="V884" s="60"/>
      <c r="W884" s="63"/>
    </row>
    <row r="885" spans="1:23" ht="15" customHeight="1" x14ac:dyDescent="0.25">
      <c r="A885" s="94"/>
      <c r="B885" s="82">
        <f t="shared" ref="B885" si="873">_xlfn.ISOWEEKNUM(A885)</f>
        <v>52</v>
      </c>
      <c r="C885" s="82"/>
      <c r="D885" s="82"/>
      <c r="E885" s="82"/>
      <c r="F885" s="53"/>
      <c r="G885" s="53"/>
      <c r="H885" s="53"/>
      <c r="I885" s="53"/>
      <c r="J885" s="53"/>
      <c r="K885" s="53"/>
      <c r="L885" s="82"/>
      <c r="M885" s="82"/>
      <c r="N885" s="82"/>
      <c r="O885" s="82"/>
      <c r="P885" s="53"/>
      <c r="Q885" s="85"/>
      <c r="R885" s="85"/>
      <c r="S885" s="82"/>
      <c r="T885" s="88"/>
      <c r="U885" s="91">
        <f t="shared" ref="U885" si="874">IF(E885="Journée WE",(T885-S885)/5400,(T885-S885)/3600)</f>
        <v>0</v>
      </c>
      <c r="V885" s="73">
        <f t="shared" ref="V885" si="875">IF(E885="Journée WE",(T885-S885)/(7.5*(720-W885)),(T885-S885)/(7.5*(480-W885)))</f>
        <v>0</v>
      </c>
      <c r="W885" s="76" cm="1">
        <f t="array" ref="W885">SUM(F885:F887,H885:H887,J885:J887,L885:O887*5)</f>
        <v>0</v>
      </c>
    </row>
    <row r="886" spans="1:23" ht="15" customHeight="1" x14ac:dyDescent="0.25">
      <c r="A886" s="95"/>
      <c r="B886" s="83"/>
      <c r="C886" s="83"/>
      <c r="D886" s="83"/>
      <c r="E886" s="83"/>
      <c r="F886" s="54"/>
      <c r="G886" s="54"/>
      <c r="H886" s="26"/>
      <c r="I886" s="26"/>
      <c r="J886" s="26"/>
      <c r="K886" s="26"/>
      <c r="L886" s="83"/>
      <c r="M886" s="83"/>
      <c r="N886" s="83"/>
      <c r="O886" s="83"/>
      <c r="P886" s="26"/>
      <c r="Q886" s="86"/>
      <c r="R886" s="86"/>
      <c r="S886" s="83"/>
      <c r="T886" s="89"/>
      <c r="U886" s="92"/>
      <c r="V886" s="74"/>
      <c r="W886" s="77"/>
    </row>
    <row r="887" spans="1:23" ht="15.75" customHeight="1" thickBot="1" x14ac:dyDescent="0.3">
      <c r="A887" s="96"/>
      <c r="B887" s="84"/>
      <c r="C887" s="84"/>
      <c r="D887" s="84"/>
      <c r="E887" s="84"/>
      <c r="F887" s="55"/>
      <c r="G887" s="55"/>
      <c r="H887" s="55"/>
      <c r="I887" s="55"/>
      <c r="J887" s="55"/>
      <c r="K887" s="55"/>
      <c r="L887" s="84"/>
      <c r="M887" s="84"/>
      <c r="N887" s="84"/>
      <c r="O887" s="84"/>
      <c r="P887" s="55"/>
      <c r="Q887" s="87"/>
      <c r="R887" s="87"/>
      <c r="S887" s="84"/>
      <c r="T887" s="90"/>
      <c r="U887" s="93"/>
      <c r="V887" s="75"/>
      <c r="W887" s="78"/>
    </row>
    <row r="888" spans="1:23" ht="15" customHeight="1" x14ac:dyDescent="0.25">
      <c r="A888" s="79"/>
      <c r="B888" s="64">
        <f t="shared" ref="B888" si="876">_xlfn.ISOWEEKNUM(A888)</f>
        <v>52</v>
      </c>
      <c r="C888" s="64"/>
      <c r="D888" s="64"/>
      <c r="E888" s="64"/>
      <c r="F888" s="56"/>
      <c r="G888" s="56"/>
      <c r="H888" s="56"/>
      <c r="I888" s="56"/>
      <c r="J888" s="56"/>
      <c r="K888" s="56"/>
      <c r="L888" s="64"/>
      <c r="M888" s="64"/>
      <c r="N888" s="64"/>
      <c r="O888" s="64"/>
      <c r="P888" s="56"/>
      <c r="Q888" s="67"/>
      <c r="R888" s="67"/>
      <c r="S888" s="64"/>
      <c r="T888" s="64"/>
      <c r="U888" s="70">
        <f t="shared" ref="U888" si="877">IF(E888="Journée WE",(T888-S888)/5400,(T888-S888)/3600)</f>
        <v>0</v>
      </c>
      <c r="V888" s="58">
        <f t="shared" ref="V888" si="878">IF(E888="Journée WE",(T888-S888)/(7.5*(720-W888)),(T888-S888)/(7.5*(480-W888)))</f>
        <v>0</v>
      </c>
      <c r="W888" s="61" cm="1">
        <f t="array" ref="W888">SUM(F888:F890,H888:H890,J888:J890,L888:O890*5)</f>
        <v>0</v>
      </c>
    </row>
    <row r="889" spans="1:23" ht="15" customHeight="1" x14ac:dyDescent="0.25">
      <c r="A889" s="80"/>
      <c r="B889" s="65"/>
      <c r="C889" s="65"/>
      <c r="D889" s="65"/>
      <c r="E889" s="65"/>
      <c r="F889" s="24"/>
      <c r="G889" s="24"/>
      <c r="H889" s="24"/>
      <c r="I889" s="24"/>
      <c r="J889" s="24"/>
      <c r="K889" s="24"/>
      <c r="L889" s="65"/>
      <c r="M889" s="65"/>
      <c r="N889" s="65"/>
      <c r="O889" s="65"/>
      <c r="P889" s="24"/>
      <c r="Q889" s="68"/>
      <c r="R889" s="68"/>
      <c r="S889" s="65"/>
      <c r="T889" s="65"/>
      <c r="U889" s="71"/>
      <c r="V889" s="59"/>
      <c r="W889" s="62"/>
    </row>
    <row r="890" spans="1:23" ht="15.75" customHeight="1" thickBot="1" x14ac:dyDescent="0.3">
      <c r="A890" s="81"/>
      <c r="B890" s="66"/>
      <c r="C890" s="66"/>
      <c r="D890" s="66"/>
      <c r="E890" s="66"/>
      <c r="F890" s="57"/>
      <c r="G890" s="57"/>
      <c r="H890" s="57"/>
      <c r="I890" s="57"/>
      <c r="J890" s="57"/>
      <c r="K890" s="57"/>
      <c r="L890" s="66"/>
      <c r="M890" s="66"/>
      <c r="N890" s="66"/>
      <c r="O890" s="66"/>
      <c r="P890" s="57"/>
      <c r="Q890" s="69"/>
      <c r="R890" s="69"/>
      <c r="S890" s="66"/>
      <c r="T890" s="66"/>
      <c r="U890" s="72"/>
      <c r="V890" s="60"/>
      <c r="W890" s="63"/>
    </row>
    <row r="891" spans="1:23" ht="15" customHeight="1" x14ac:dyDescent="0.25">
      <c r="A891" s="94"/>
      <c r="B891" s="82">
        <f t="shared" ref="B891" si="879">_xlfn.ISOWEEKNUM(A891)</f>
        <v>52</v>
      </c>
      <c r="C891" s="82"/>
      <c r="D891" s="82"/>
      <c r="E891" s="82"/>
      <c r="F891" s="53"/>
      <c r="G891" s="53"/>
      <c r="H891" s="53"/>
      <c r="I891" s="53"/>
      <c r="J891" s="53"/>
      <c r="K891" s="53"/>
      <c r="L891" s="82"/>
      <c r="M891" s="82"/>
      <c r="N891" s="82"/>
      <c r="O891" s="82"/>
      <c r="P891" s="53"/>
      <c r="Q891" s="85"/>
      <c r="R891" s="85"/>
      <c r="S891" s="82"/>
      <c r="T891" s="88"/>
      <c r="U891" s="91">
        <f t="shared" ref="U891" si="880">IF(E891="Journée WE",(T891-S891)/5400,(T891-S891)/3600)</f>
        <v>0</v>
      </c>
      <c r="V891" s="73">
        <f t="shared" ref="V891" si="881">IF(E891="Journée WE",(T891-S891)/(7.5*(720-W891)),(T891-S891)/(7.5*(480-W891)))</f>
        <v>0</v>
      </c>
      <c r="W891" s="76" cm="1">
        <f t="array" ref="W891">SUM(F891:F893,H891:H893,J891:J893,L891:O893*5)</f>
        <v>0</v>
      </c>
    </row>
    <row r="892" spans="1:23" ht="15" customHeight="1" x14ac:dyDescent="0.25">
      <c r="A892" s="95"/>
      <c r="B892" s="83"/>
      <c r="C892" s="83"/>
      <c r="D892" s="83"/>
      <c r="E892" s="83"/>
      <c r="F892" s="54"/>
      <c r="G892" s="54"/>
      <c r="H892" s="26"/>
      <c r="I892" s="26"/>
      <c r="J892" s="26"/>
      <c r="K892" s="26"/>
      <c r="L892" s="83"/>
      <c r="M892" s="83"/>
      <c r="N892" s="83"/>
      <c r="O892" s="83"/>
      <c r="P892" s="26"/>
      <c r="Q892" s="86"/>
      <c r="R892" s="86"/>
      <c r="S892" s="83"/>
      <c r="T892" s="89"/>
      <c r="U892" s="92"/>
      <c r="V892" s="74"/>
      <c r="W892" s="77"/>
    </row>
    <row r="893" spans="1:23" ht="15.75" customHeight="1" thickBot="1" x14ac:dyDescent="0.3">
      <c r="A893" s="96"/>
      <c r="B893" s="84"/>
      <c r="C893" s="84"/>
      <c r="D893" s="84"/>
      <c r="E893" s="84"/>
      <c r="F893" s="55"/>
      <c r="G893" s="55"/>
      <c r="H893" s="55"/>
      <c r="I893" s="55"/>
      <c r="J893" s="55"/>
      <c r="K893" s="55"/>
      <c r="L893" s="84"/>
      <c r="M893" s="84"/>
      <c r="N893" s="84"/>
      <c r="O893" s="84"/>
      <c r="P893" s="55"/>
      <c r="Q893" s="87"/>
      <c r="R893" s="87"/>
      <c r="S893" s="84"/>
      <c r="T893" s="90"/>
      <c r="U893" s="93"/>
      <c r="V893" s="75"/>
      <c r="W893" s="78"/>
    </row>
    <row r="894" spans="1:23" ht="15" customHeight="1" x14ac:dyDescent="0.25">
      <c r="A894" s="79"/>
      <c r="B894" s="64">
        <f t="shared" ref="B894" si="882">_xlfn.ISOWEEKNUM(A894)</f>
        <v>52</v>
      </c>
      <c r="C894" s="64"/>
      <c r="D894" s="64"/>
      <c r="E894" s="64"/>
      <c r="F894" s="56"/>
      <c r="G894" s="56"/>
      <c r="H894" s="56"/>
      <c r="I894" s="56"/>
      <c r="J894" s="56"/>
      <c r="K894" s="56"/>
      <c r="L894" s="64"/>
      <c r="M894" s="64"/>
      <c r="N894" s="64"/>
      <c r="O894" s="64"/>
      <c r="P894" s="56"/>
      <c r="Q894" s="67"/>
      <c r="R894" s="67"/>
      <c r="S894" s="64"/>
      <c r="T894" s="64"/>
      <c r="U894" s="70">
        <f t="shared" ref="U894" si="883">IF(E894="Journée WE",(T894-S894)/5400,(T894-S894)/3600)</f>
        <v>0</v>
      </c>
      <c r="V894" s="58">
        <f t="shared" ref="V894" si="884">IF(E894="Journée WE",(T894-S894)/(7.5*(720-W894)),(T894-S894)/(7.5*(480-W894)))</f>
        <v>0</v>
      </c>
      <c r="W894" s="61" cm="1">
        <f t="array" ref="W894">SUM(F894:F896,H894:H896,J894:J896,L894:O896*5)</f>
        <v>0</v>
      </c>
    </row>
    <row r="895" spans="1:23" ht="15" customHeight="1" x14ac:dyDescent="0.25">
      <c r="A895" s="80"/>
      <c r="B895" s="65"/>
      <c r="C895" s="65"/>
      <c r="D895" s="65"/>
      <c r="E895" s="65"/>
      <c r="F895" s="24"/>
      <c r="G895" s="24"/>
      <c r="H895" s="24"/>
      <c r="I895" s="24"/>
      <c r="J895" s="24"/>
      <c r="K895" s="24"/>
      <c r="L895" s="65"/>
      <c r="M895" s="65"/>
      <c r="N895" s="65"/>
      <c r="O895" s="65"/>
      <c r="P895" s="24"/>
      <c r="Q895" s="68"/>
      <c r="R895" s="68"/>
      <c r="S895" s="65"/>
      <c r="T895" s="65"/>
      <c r="U895" s="71"/>
      <c r="V895" s="59"/>
      <c r="W895" s="62"/>
    </row>
    <row r="896" spans="1:23" ht="15.75" customHeight="1" thickBot="1" x14ac:dyDescent="0.3">
      <c r="A896" s="81"/>
      <c r="B896" s="66"/>
      <c r="C896" s="66"/>
      <c r="D896" s="66"/>
      <c r="E896" s="66"/>
      <c r="F896" s="57"/>
      <c r="G896" s="57"/>
      <c r="H896" s="57"/>
      <c r="I896" s="57"/>
      <c r="J896" s="57"/>
      <c r="K896" s="57"/>
      <c r="L896" s="66"/>
      <c r="M896" s="66"/>
      <c r="N896" s="66"/>
      <c r="O896" s="66"/>
      <c r="P896" s="57"/>
      <c r="Q896" s="69"/>
      <c r="R896" s="69"/>
      <c r="S896" s="66"/>
      <c r="T896" s="66"/>
      <c r="U896" s="72"/>
      <c r="V896" s="60"/>
      <c r="W896" s="63"/>
    </row>
    <row r="897" spans="1:23" ht="15" customHeight="1" x14ac:dyDescent="0.25">
      <c r="A897" s="94"/>
      <c r="B897" s="82">
        <f t="shared" ref="B897" si="885">_xlfn.ISOWEEKNUM(A897)</f>
        <v>52</v>
      </c>
      <c r="C897" s="82"/>
      <c r="D897" s="82"/>
      <c r="E897" s="82"/>
      <c r="F897" s="53"/>
      <c r="G897" s="53"/>
      <c r="H897" s="53"/>
      <c r="I897" s="53"/>
      <c r="J897" s="53"/>
      <c r="K897" s="53"/>
      <c r="L897" s="82"/>
      <c r="M897" s="82"/>
      <c r="N897" s="82"/>
      <c r="O897" s="82"/>
      <c r="P897" s="53"/>
      <c r="Q897" s="85"/>
      <c r="R897" s="85"/>
      <c r="S897" s="82"/>
      <c r="T897" s="88"/>
      <c r="U897" s="91">
        <f t="shared" ref="U897" si="886">IF(E897="Journée WE",(T897-S897)/5400,(T897-S897)/3600)</f>
        <v>0</v>
      </c>
      <c r="V897" s="73">
        <f t="shared" ref="V897" si="887">IF(E897="Journée WE",(T897-S897)/(7.5*(720-W897)),(T897-S897)/(7.5*(480-W897)))</f>
        <v>0</v>
      </c>
      <c r="W897" s="76" cm="1">
        <f t="array" ref="W897">SUM(F897:F899,H897:H899,J897:J899,L897:O899*5)</f>
        <v>0</v>
      </c>
    </row>
    <row r="898" spans="1:23" ht="15" customHeight="1" x14ac:dyDescent="0.25">
      <c r="A898" s="95"/>
      <c r="B898" s="83"/>
      <c r="C898" s="83"/>
      <c r="D898" s="83"/>
      <c r="E898" s="83"/>
      <c r="F898" s="54"/>
      <c r="G898" s="54"/>
      <c r="H898" s="26"/>
      <c r="I898" s="26"/>
      <c r="J898" s="26"/>
      <c r="K898" s="26"/>
      <c r="L898" s="83"/>
      <c r="M898" s="83"/>
      <c r="N898" s="83"/>
      <c r="O898" s="83"/>
      <c r="P898" s="26"/>
      <c r="Q898" s="86"/>
      <c r="R898" s="86"/>
      <c r="S898" s="83"/>
      <c r="T898" s="89"/>
      <c r="U898" s="92"/>
      <c r="V898" s="74"/>
      <c r="W898" s="77"/>
    </row>
    <row r="899" spans="1:23" ht="15.75" customHeight="1" thickBot="1" x14ac:dyDescent="0.3">
      <c r="A899" s="96"/>
      <c r="B899" s="84"/>
      <c r="C899" s="84"/>
      <c r="D899" s="84"/>
      <c r="E899" s="84"/>
      <c r="F899" s="55"/>
      <c r="G899" s="55"/>
      <c r="H899" s="55"/>
      <c r="I899" s="55"/>
      <c r="J899" s="55"/>
      <c r="K899" s="55"/>
      <c r="L899" s="84"/>
      <c r="M899" s="84"/>
      <c r="N899" s="84"/>
      <c r="O899" s="84"/>
      <c r="P899" s="55"/>
      <c r="Q899" s="87"/>
      <c r="R899" s="87"/>
      <c r="S899" s="84"/>
      <c r="T899" s="90"/>
      <c r="U899" s="93"/>
      <c r="V899" s="75"/>
      <c r="W899" s="78"/>
    </row>
    <row r="900" spans="1:23" ht="15" customHeight="1" x14ac:dyDescent="0.25">
      <c r="A900" s="79"/>
      <c r="B900" s="64">
        <f t="shared" ref="B900" si="888">_xlfn.ISOWEEKNUM(A900)</f>
        <v>52</v>
      </c>
      <c r="C900" s="64"/>
      <c r="D900" s="64"/>
      <c r="E900" s="64"/>
      <c r="F900" s="56"/>
      <c r="G900" s="56"/>
      <c r="H900" s="56"/>
      <c r="I900" s="56"/>
      <c r="J900" s="56"/>
      <c r="K900" s="56"/>
      <c r="L900" s="64"/>
      <c r="M900" s="64"/>
      <c r="N900" s="64"/>
      <c r="O900" s="64"/>
      <c r="P900" s="56"/>
      <c r="Q900" s="67"/>
      <c r="R900" s="67"/>
      <c r="S900" s="64"/>
      <c r="T900" s="64"/>
      <c r="U900" s="70">
        <f t="shared" ref="U900" si="889">IF(E900="Journée WE",(T900-S900)/5400,(T900-S900)/3600)</f>
        <v>0</v>
      </c>
      <c r="V900" s="58">
        <f t="shared" ref="V900" si="890">IF(E900="Journée WE",(T900-S900)/(7.5*(720-W900)),(T900-S900)/(7.5*(480-W900)))</f>
        <v>0</v>
      </c>
      <c r="W900" s="61" cm="1">
        <f t="array" ref="W900">SUM(F900:F902,H900:H902,J900:J902,L900:O902*5)</f>
        <v>0</v>
      </c>
    </row>
    <row r="901" spans="1:23" ht="15" customHeight="1" x14ac:dyDescent="0.25">
      <c r="A901" s="80"/>
      <c r="B901" s="65"/>
      <c r="C901" s="65"/>
      <c r="D901" s="65"/>
      <c r="E901" s="65"/>
      <c r="F901" s="24"/>
      <c r="G901" s="24"/>
      <c r="H901" s="24"/>
      <c r="I901" s="24"/>
      <c r="J901" s="24"/>
      <c r="K901" s="24"/>
      <c r="L901" s="65"/>
      <c r="M901" s="65"/>
      <c r="N901" s="65"/>
      <c r="O901" s="65"/>
      <c r="P901" s="24"/>
      <c r="Q901" s="68"/>
      <c r="R901" s="68"/>
      <c r="S901" s="65"/>
      <c r="T901" s="65"/>
      <c r="U901" s="71"/>
      <c r="V901" s="59"/>
      <c r="W901" s="62"/>
    </row>
    <row r="902" spans="1:23" ht="15.75" customHeight="1" thickBot="1" x14ac:dyDescent="0.3">
      <c r="A902" s="81"/>
      <c r="B902" s="66"/>
      <c r="C902" s="66"/>
      <c r="D902" s="66"/>
      <c r="E902" s="66"/>
      <c r="F902" s="57"/>
      <c r="G902" s="57"/>
      <c r="H902" s="57"/>
      <c r="I902" s="57"/>
      <c r="J902" s="57"/>
      <c r="K902" s="57"/>
      <c r="L902" s="66"/>
      <c r="M902" s="66"/>
      <c r="N902" s="66"/>
      <c r="O902" s="66"/>
      <c r="P902" s="57"/>
      <c r="Q902" s="69"/>
      <c r="R902" s="69"/>
      <c r="S902" s="66"/>
      <c r="T902" s="66"/>
      <c r="U902" s="72"/>
      <c r="V902" s="60"/>
      <c r="W902" s="63"/>
    </row>
    <row r="903" spans="1:23" ht="15" customHeight="1" x14ac:dyDescent="0.25">
      <c r="A903" s="94"/>
      <c r="B903" s="82">
        <f t="shared" ref="B903" si="891">_xlfn.ISOWEEKNUM(A903)</f>
        <v>52</v>
      </c>
      <c r="C903" s="82"/>
      <c r="D903" s="82"/>
      <c r="E903" s="82"/>
      <c r="F903" s="53"/>
      <c r="G903" s="53"/>
      <c r="H903" s="53"/>
      <c r="I903" s="53"/>
      <c r="J903" s="53"/>
      <c r="K903" s="53"/>
      <c r="L903" s="82"/>
      <c r="M903" s="82"/>
      <c r="N903" s="82"/>
      <c r="O903" s="82"/>
      <c r="P903" s="53"/>
      <c r="Q903" s="85"/>
      <c r="R903" s="85"/>
      <c r="S903" s="82"/>
      <c r="T903" s="88"/>
      <c r="U903" s="91">
        <f t="shared" ref="U903" si="892">IF(E903="Journée WE",(T903-S903)/5400,(T903-S903)/3600)</f>
        <v>0</v>
      </c>
      <c r="V903" s="73">
        <f t="shared" ref="V903" si="893">IF(E903="Journée WE",(T903-S903)/(7.5*(720-W903)),(T903-S903)/(7.5*(480-W903)))</f>
        <v>0</v>
      </c>
      <c r="W903" s="76" cm="1">
        <f t="array" ref="W903">SUM(F903:F905,H903:H905,J903:J905,L903:O905*5)</f>
        <v>0</v>
      </c>
    </row>
    <row r="904" spans="1:23" ht="15" customHeight="1" x14ac:dyDescent="0.25">
      <c r="A904" s="95"/>
      <c r="B904" s="83"/>
      <c r="C904" s="83"/>
      <c r="D904" s="83"/>
      <c r="E904" s="83"/>
      <c r="F904" s="54"/>
      <c r="G904" s="54"/>
      <c r="H904" s="26"/>
      <c r="I904" s="26"/>
      <c r="J904" s="26"/>
      <c r="K904" s="26"/>
      <c r="L904" s="83"/>
      <c r="M904" s="83"/>
      <c r="N904" s="83"/>
      <c r="O904" s="83"/>
      <c r="P904" s="26"/>
      <c r="Q904" s="86"/>
      <c r="R904" s="86"/>
      <c r="S904" s="83"/>
      <c r="T904" s="89"/>
      <c r="U904" s="92"/>
      <c r="V904" s="74"/>
      <c r="W904" s="77"/>
    </row>
    <row r="905" spans="1:23" ht="15.75" customHeight="1" thickBot="1" x14ac:dyDescent="0.3">
      <c r="A905" s="96"/>
      <c r="B905" s="84"/>
      <c r="C905" s="84"/>
      <c r="D905" s="84"/>
      <c r="E905" s="84"/>
      <c r="F905" s="55"/>
      <c r="G905" s="55"/>
      <c r="H905" s="55"/>
      <c r="I905" s="55"/>
      <c r="J905" s="55"/>
      <c r="K905" s="55"/>
      <c r="L905" s="84"/>
      <c r="M905" s="84"/>
      <c r="N905" s="84"/>
      <c r="O905" s="84"/>
      <c r="P905" s="55"/>
      <c r="Q905" s="87"/>
      <c r="R905" s="87"/>
      <c r="S905" s="84"/>
      <c r="T905" s="90"/>
      <c r="U905" s="93"/>
      <c r="V905" s="75"/>
      <c r="W905" s="78"/>
    </row>
    <row r="906" spans="1:23" ht="15" customHeight="1" x14ac:dyDescent="0.25">
      <c r="A906" s="79"/>
      <c r="B906" s="64">
        <f t="shared" ref="B906" si="894">_xlfn.ISOWEEKNUM(A906)</f>
        <v>52</v>
      </c>
      <c r="C906" s="64"/>
      <c r="D906" s="64"/>
      <c r="E906" s="64"/>
      <c r="F906" s="56"/>
      <c r="G906" s="56"/>
      <c r="H906" s="56"/>
      <c r="I906" s="56"/>
      <c r="J906" s="56"/>
      <c r="K906" s="56"/>
      <c r="L906" s="64"/>
      <c r="M906" s="64"/>
      <c r="N906" s="64"/>
      <c r="O906" s="64"/>
      <c r="P906" s="56"/>
      <c r="Q906" s="67"/>
      <c r="R906" s="67"/>
      <c r="S906" s="64"/>
      <c r="T906" s="64"/>
      <c r="U906" s="70">
        <f t="shared" ref="U906" si="895">IF(E906="Journée WE",(T906-S906)/5400,(T906-S906)/3600)</f>
        <v>0</v>
      </c>
      <c r="V906" s="58">
        <f t="shared" ref="V906" si="896">IF(E906="Journée WE",(T906-S906)/(7.5*(720-W906)),(T906-S906)/(7.5*(480-W906)))</f>
        <v>0</v>
      </c>
      <c r="W906" s="61" cm="1">
        <f t="array" ref="W906">SUM(F906:F908,H906:H908,J906:J908,L906:O908*5)</f>
        <v>0</v>
      </c>
    </row>
    <row r="907" spans="1:23" ht="15" customHeight="1" x14ac:dyDescent="0.25">
      <c r="A907" s="80"/>
      <c r="B907" s="65"/>
      <c r="C907" s="65"/>
      <c r="D907" s="65"/>
      <c r="E907" s="65"/>
      <c r="F907" s="24"/>
      <c r="G907" s="24"/>
      <c r="H907" s="24"/>
      <c r="I907" s="24"/>
      <c r="J907" s="24"/>
      <c r="K907" s="24"/>
      <c r="L907" s="65"/>
      <c r="M907" s="65"/>
      <c r="N907" s="65"/>
      <c r="O907" s="65"/>
      <c r="P907" s="24"/>
      <c r="Q907" s="68"/>
      <c r="R907" s="68"/>
      <c r="S907" s="65"/>
      <c r="T907" s="65"/>
      <c r="U907" s="71"/>
      <c r="V907" s="59"/>
      <c r="W907" s="62"/>
    </row>
    <row r="908" spans="1:23" ht="15.75" customHeight="1" thickBot="1" x14ac:dyDescent="0.3">
      <c r="A908" s="81"/>
      <c r="B908" s="66"/>
      <c r="C908" s="66"/>
      <c r="D908" s="66"/>
      <c r="E908" s="66"/>
      <c r="F908" s="57"/>
      <c r="G908" s="57"/>
      <c r="H908" s="57"/>
      <c r="I908" s="57"/>
      <c r="J908" s="57"/>
      <c r="K908" s="57"/>
      <c r="L908" s="66"/>
      <c r="M908" s="66"/>
      <c r="N908" s="66"/>
      <c r="O908" s="66"/>
      <c r="P908" s="57"/>
      <c r="Q908" s="69"/>
      <c r="R908" s="69"/>
      <c r="S908" s="66"/>
      <c r="T908" s="66"/>
      <c r="U908" s="72"/>
      <c r="V908" s="60"/>
      <c r="W908" s="63"/>
    </row>
    <row r="909" spans="1:23" ht="15" customHeight="1" x14ac:dyDescent="0.25">
      <c r="A909" s="94"/>
      <c r="B909" s="82">
        <f t="shared" ref="B909" si="897">_xlfn.ISOWEEKNUM(A909)</f>
        <v>52</v>
      </c>
      <c r="C909" s="82"/>
      <c r="D909" s="82"/>
      <c r="E909" s="82"/>
      <c r="F909" s="53"/>
      <c r="G909" s="53"/>
      <c r="H909" s="53"/>
      <c r="I909" s="53"/>
      <c r="J909" s="53"/>
      <c r="K909" s="53"/>
      <c r="L909" s="82"/>
      <c r="M909" s="82"/>
      <c r="N909" s="82"/>
      <c r="O909" s="82"/>
      <c r="P909" s="53"/>
      <c r="Q909" s="85"/>
      <c r="R909" s="85"/>
      <c r="S909" s="82"/>
      <c r="T909" s="88"/>
      <c r="U909" s="91">
        <f t="shared" ref="U909" si="898">IF(E909="Journée WE",(T909-S909)/5400,(T909-S909)/3600)</f>
        <v>0</v>
      </c>
      <c r="V909" s="73">
        <f t="shared" ref="V909" si="899">IF(E909="Journée WE",(T909-S909)/(7.5*(720-W909)),(T909-S909)/(7.5*(480-W909)))</f>
        <v>0</v>
      </c>
      <c r="W909" s="76" cm="1">
        <f t="array" ref="W909">SUM(F909:F911,H909:H911,J909:J911,L909:O911*5)</f>
        <v>0</v>
      </c>
    </row>
    <row r="910" spans="1:23" ht="15" customHeight="1" x14ac:dyDescent="0.25">
      <c r="A910" s="95"/>
      <c r="B910" s="83"/>
      <c r="C910" s="83"/>
      <c r="D910" s="83"/>
      <c r="E910" s="83"/>
      <c r="F910" s="54"/>
      <c r="G910" s="54"/>
      <c r="H910" s="26"/>
      <c r="I910" s="26"/>
      <c r="J910" s="26"/>
      <c r="K910" s="26"/>
      <c r="L910" s="83"/>
      <c r="M910" s="83"/>
      <c r="N910" s="83"/>
      <c r="O910" s="83"/>
      <c r="P910" s="26"/>
      <c r="Q910" s="86"/>
      <c r="R910" s="86"/>
      <c r="S910" s="83"/>
      <c r="T910" s="89"/>
      <c r="U910" s="92"/>
      <c r="V910" s="74"/>
      <c r="W910" s="77"/>
    </row>
    <row r="911" spans="1:23" ht="15.75" customHeight="1" thickBot="1" x14ac:dyDescent="0.3">
      <c r="A911" s="96"/>
      <c r="B911" s="84"/>
      <c r="C911" s="84"/>
      <c r="D911" s="84"/>
      <c r="E911" s="84"/>
      <c r="F911" s="55"/>
      <c r="G911" s="55"/>
      <c r="H911" s="55"/>
      <c r="I911" s="55"/>
      <c r="J911" s="55"/>
      <c r="K911" s="55"/>
      <c r="L911" s="84"/>
      <c r="M911" s="84"/>
      <c r="N911" s="84"/>
      <c r="O911" s="84"/>
      <c r="P911" s="55"/>
      <c r="Q911" s="87"/>
      <c r="R911" s="87"/>
      <c r="S911" s="84"/>
      <c r="T911" s="90"/>
      <c r="U911" s="93"/>
      <c r="V911" s="75"/>
      <c r="W911" s="78"/>
    </row>
    <row r="912" spans="1:23" ht="15" customHeight="1" x14ac:dyDescent="0.25">
      <c r="A912" s="79"/>
      <c r="B912" s="64">
        <f t="shared" ref="B912" si="900">_xlfn.ISOWEEKNUM(A912)</f>
        <v>52</v>
      </c>
      <c r="C912" s="64"/>
      <c r="D912" s="64"/>
      <c r="E912" s="64"/>
      <c r="F912" s="56"/>
      <c r="G912" s="56"/>
      <c r="H912" s="56"/>
      <c r="I912" s="56"/>
      <c r="J912" s="56"/>
      <c r="K912" s="56"/>
      <c r="L912" s="64"/>
      <c r="M912" s="64"/>
      <c r="N912" s="64"/>
      <c r="O912" s="64"/>
      <c r="P912" s="56"/>
      <c r="Q912" s="67"/>
      <c r="R912" s="67"/>
      <c r="S912" s="64"/>
      <c r="T912" s="64"/>
      <c r="U912" s="70">
        <f t="shared" ref="U912" si="901">IF(E912="Journée WE",(T912-S912)/5400,(T912-S912)/3600)</f>
        <v>0</v>
      </c>
      <c r="V912" s="58">
        <f t="shared" ref="V912" si="902">IF(E912="Journée WE",(T912-S912)/(7.5*(720-W912)),(T912-S912)/(7.5*(480-W912)))</f>
        <v>0</v>
      </c>
      <c r="W912" s="61" cm="1">
        <f t="array" ref="W912">SUM(F912:F914,H912:H914,J912:J914,L912:O914*5)</f>
        <v>0</v>
      </c>
    </row>
    <row r="913" spans="1:23" ht="15" customHeight="1" x14ac:dyDescent="0.25">
      <c r="A913" s="80"/>
      <c r="B913" s="65"/>
      <c r="C913" s="65"/>
      <c r="D913" s="65"/>
      <c r="E913" s="65"/>
      <c r="F913" s="24"/>
      <c r="G913" s="24"/>
      <c r="H913" s="24"/>
      <c r="I913" s="24"/>
      <c r="J913" s="24"/>
      <c r="K913" s="24"/>
      <c r="L913" s="65"/>
      <c r="M913" s="65"/>
      <c r="N913" s="65"/>
      <c r="O913" s="65"/>
      <c r="P913" s="24"/>
      <c r="Q913" s="68"/>
      <c r="R913" s="68"/>
      <c r="S913" s="65"/>
      <c r="T913" s="65"/>
      <c r="U913" s="71"/>
      <c r="V913" s="59"/>
      <c r="W913" s="62"/>
    </row>
    <row r="914" spans="1:23" ht="15.75" customHeight="1" thickBot="1" x14ac:dyDescent="0.3">
      <c r="A914" s="81"/>
      <c r="B914" s="66"/>
      <c r="C914" s="66"/>
      <c r="D914" s="66"/>
      <c r="E914" s="66"/>
      <c r="F914" s="57"/>
      <c r="G914" s="57"/>
      <c r="H914" s="57"/>
      <c r="I914" s="57"/>
      <c r="J914" s="57"/>
      <c r="K914" s="57"/>
      <c r="L914" s="66"/>
      <c r="M914" s="66"/>
      <c r="N914" s="66"/>
      <c r="O914" s="66"/>
      <c r="P914" s="57"/>
      <c r="Q914" s="69"/>
      <c r="R914" s="69"/>
      <c r="S914" s="66"/>
      <c r="T914" s="66"/>
      <c r="U914" s="72"/>
      <c r="V914" s="60"/>
      <c r="W914" s="63"/>
    </row>
    <row r="915" spans="1:23" ht="15" customHeight="1" x14ac:dyDescent="0.25">
      <c r="A915" s="94"/>
      <c r="B915" s="82">
        <f t="shared" ref="B915" si="903">_xlfn.ISOWEEKNUM(A915)</f>
        <v>52</v>
      </c>
      <c r="C915" s="82"/>
      <c r="D915" s="82"/>
      <c r="E915" s="82"/>
      <c r="F915" s="53"/>
      <c r="G915" s="53"/>
      <c r="H915" s="53"/>
      <c r="I915" s="53"/>
      <c r="J915" s="53"/>
      <c r="K915" s="53"/>
      <c r="L915" s="82"/>
      <c r="M915" s="82"/>
      <c r="N915" s="82"/>
      <c r="O915" s="82"/>
      <c r="P915" s="53"/>
      <c r="Q915" s="85"/>
      <c r="R915" s="85"/>
      <c r="S915" s="82"/>
      <c r="T915" s="88"/>
      <c r="U915" s="91">
        <f t="shared" ref="U915" si="904">IF(E915="Journée WE",(T915-S915)/5400,(T915-S915)/3600)</f>
        <v>0</v>
      </c>
      <c r="V915" s="73">
        <f t="shared" ref="V915" si="905">IF(E915="Journée WE",(T915-S915)/(7.5*(720-W915)),(T915-S915)/(7.5*(480-W915)))</f>
        <v>0</v>
      </c>
      <c r="W915" s="76" cm="1">
        <f t="array" ref="W915">SUM(F915:F917,H915:H917,J915:J917,L915:O917*5)</f>
        <v>0</v>
      </c>
    </row>
    <row r="916" spans="1:23" ht="15" customHeight="1" x14ac:dyDescent="0.25">
      <c r="A916" s="95"/>
      <c r="B916" s="83"/>
      <c r="C916" s="83"/>
      <c r="D916" s="83"/>
      <c r="E916" s="83"/>
      <c r="F916" s="54"/>
      <c r="G916" s="54"/>
      <c r="H916" s="26"/>
      <c r="I916" s="26"/>
      <c r="J916" s="26"/>
      <c r="K916" s="26"/>
      <c r="L916" s="83"/>
      <c r="M916" s="83"/>
      <c r="N916" s="83"/>
      <c r="O916" s="83"/>
      <c r="P916" s="26"/>
      <c r="Q916" s="86"/>
      <c r="R916" s="86"/>
      <c r="S916" s="83"/>
      <c r="T916" s="89"/>
      <c r="U916" s="92"/>
      <c r="V916" s="74"/>
      <c r="W916" s="77"/>
    </row>
    <row r="917" spans="1:23" ht="15.75" customHeight="1" thickBot="1" x14ac:dyDescent="0.3">
      <c r="A917" s="96"/>
      <c r="B917" s="84"/>
      <c r="C917" s="84"/>
      <c r="D917" s="84"/>
      <c r="E917" s="84"/>
      <c r="F917" s="55"/>
      <c r="G917" s="55"/>
      <c r="H917" s="55"/>
      <c r="I917" s="55"/>
      <c r="J917" s="55"/>
      <c r="K917" s="55"/>
      <c r="L917" s="84"/>
      <c r="M917" s="84"/>
      <c r="N917" s="84"/>
      <c r="O917" s="84"/>
      <c r="P917" s="55"/>
      <c r="Q917" s="87"/>
      <c r="R917" s="87"/>
      <c r="S917" s="84"/>
      <c r="T917" s="90"/>
      <c r="U917" s="93"/>
      <c r="V917" s="75"/>
      <c r="W917" s="78"/>
    </row>
    <row r="918" spans="1:23" ht="15" customHeight="1" x14ac:dyDescent="0.25">
      <c r="A918" s="79"/>
      <c r="B918" s="64">
        <f t="shared" ref="B918" si="906">_xlfn.ISOWEEKNUM(A918)</f>
        <v>52</v>
      </c>
      <c r="C918" s="64"/>
      <c r="D918" s="64"/>
      <c r="E918" s="64"/>
      <c r="F918" s="56"/>
      <c r="G918" s="56"/>
      <c r="H918" s="56"/>
      <c r="I918" s="56"/>
      <c r="J918" s="56"/>
      <c r="K918" s="56"/>
      <c r="L918" s="64"/>
      <c r="M918" s="64"/>
      <c r="N918" s="64"/>
      <c r="O918" s="64"/>
      <c r="P918" s="56"/>
      <c r="Q918" s="67"/>
      <c r="R918" s="67"/>
      <c r="S918" s="64"/>
      <c r="T918" s="64"/>
      <c r="U918" s="70">
        <f t="shared" ref="U918" si="907">IF(E918="Journée WE",(T918-S918)/5400,(T918-S918)/3600)</f>
        <v>0</v>
      </c>
      <c r="V918" s="58">
        <f t="shared" ref="V918" si="908">IF(E918="Journée WE",(T918-S918)/(7.5*(720-W918)),(T918-S918)/(7.5*(480-W918)))</f>
        <v>0</v>
      </c>
      <c r="W918" s="61" cm="1">
        <f t="array" ref="W918">SUM(F918:F920,H918:H920,J918:J920,L918:O920*5)</f>
        <v>0</v>
      </c>
    </row>
    <row r="919" spans="1:23" ht="15" customHeight="1" x14ac:dyDescent="0.25">
      <c r="A919" s="80"/>
      <c r="B919" s="65"/>
      <c r="C919" s="65"/>
      <c r="D919" s="65"/>
      <c r="E919" s="65"/>
      <c r="F919" s="24"/>
      <c r="G919" s="24"/>
      <c r="H919" s="24"/>
      <c r="I919" s="24"/>
      <c r="J919" s="24"/>
      <c r="K919" s="24"/>
      <c r="L919" s="65"/>
      <c r="M919" s="65"/>
      <c r="N919" s="65"/>
      <c r="O919" s="65"/>
      <c r="P919" s="24"/>
      <c r="Q919" s="68"/>
      <c r="R919" s="68"/>
      <c r="S919" s="65"/>
      <c r="T919" s="65"/>
      <c r="U919" s="71"/>
      <c r="V919" s="59"/>
      <c r="W919" s="62"/>
    </row>
    <row r="920" spans="1:23" ht="15.75" customHeight="1" thickBot="1" x14ac:dyDescent="0.3">
      <c r="A920" s="81"/>
      <c r="B920" s="66"/>
      <c r="C920" s="66"/>
      <c r="D920" s="66"/>
      <c r="E920" s="66"/>
      <c r="F920" s="57"/>
      <c r="G920" s="57"/>
      <c r="H920" s="57"/>
      <c r="I920" s="57"/>
      <c r="J920" s="57"/>
      <c r="K920" s="57"/>
      <c r="L920" s="66"/>
      <c r="M920" s="66"/>
      <c r="N920" s="66"/>
      <c r="O920" s="66"/>
      <c r="P920" s="57"/>
      <c r="Q920" s="69"/>
      <c r="R920" s="69"/>
      <c r="S920" s="66"/>
      <c r="T920" s="66"/>
      <c r="U920" s="72"/>
      <c r="V920" s="60"/>
      <c r="W920" s="63"/>
    </row>
    <row r="921" spans="1:23" ht="15" customHeight="1" x14ac:dyDescent="0.25">
      <c r="A921" s="94"/>
      <c r="B921" s="82">
        <f t="shared" ref="B921" si="909">_xlfn.ISOWEEKNUM(A921)</f>
        <v>52</v>
      </c>
      <c r="C921" s="82"/>
      <c r="D921" s="82"/>
      <c r="E921" s="82"/>
      <c r="F921" s="53"/>
      <c r="G921" s="53"/>
      <c r="H921" s="53"/>
      <c r="I921" s="53"/>
      <c r="J921" s="53"/>
      <c r="K921" s="53"/>
      <c r="L921" s="82"/>
      <c r="M921" s="82"/>
      <c r="N921" s="82"/>
      <c r="O921" s="82"/>
      <c r="P921" s="53"/>
      <c r="Q921" s="85"/>
      <c r="R921" s="85"/>
      <c r="S921" s="82"/>
      <c r="T921" s="88"/>
      <c r="U921" s="91">
        <f t="shared" ref="U921" si="910">IF(E921="Journée WE",(T921-S921)/5400,(T921-S921)/3600)</f>
        <v>0</v>
      </c>
      <c r="V921" s="73">
        <f t="shared" ref="V921" si="911">IF(E921="Journée WE",(T921-S921)/(7.5*(720-W921)),(T921-S921)/(7.5*(480-W921)))</f>
        <v>0</v>
      </c>
      <c r="W921" s="76" cm="1">
        <f t="array" ref="W921">SUM(F921:F923,H921:H923,J921:J923,L921:O923*5)</f>
        <v>0</v>
      </c>
    </row>
    <row r="922" spans="1:23" ht="15" customHeight="1" x14ac:dyDescent="0.25">
      <c r="A922" s="95"/>
      <c r="B922" s="83"/>
      <c r="C922" s="83"/>
      <c r="D922" s="83"/>
      <c r="E922" s="83"/>
      <c r="F922" s="54"/>
      <c r="G922" s="54"/>
      <c r="H922" s="26"/>
      <c r="I922" s="26"/>
      <c r="J922" s="26"/>
      <c r="K922" s="26"/>
      <c r="L922" s="83"/>
      <c r="M922" s="83"/>
      <c r="N922" s="83"/>
      <c r="O922" s="83"/>
      <c r="P922" s="26"/>
      <c r="Q922" s="86"/>
      <c r="R922" s="86"/>
      <c r="S922" s="83"/>
      <c r="T922" s="89"/>
      <c r="U922" s="92"/>
      <c r="V922" s="74"/>
      <c r="W922" s="77"/>
    </row>
    <row r="923" spans="1:23" ht="15.75" customHeight="1" thickBot="1" x14ac:dyDescent="0.3">
      <c r="A923" s="96"/>
      <c r="B923" s="84"/>
      <c r="C923" s="84"/>
      <c r="D923" s="84"/>
      <c r="E923" s="84"/>
      <c r="F923" s="55"/>
      <c r="G923" s="55"/>
      <c r="H923" s="55"/>
      <c r="I923" s="55"/>
      <c r="J923" s="55"/>
      <c r="K923" s="55"/>
      <c r="L923" s="84"/>
      <c r="M923" s="84"/>
      <c r="N923" s="84"/>
      <c r="O923" s="84"/>
      <c r="P923" s="55"/>
      <c r="Q923" s="87"/>
      <c r="R923" s="87"/>
      <c r="S923" s="84"/>
      <c r="T923" s="90"/>
      <c r="U923" s="93"/>
      <c r="V923" s="75"/>
      <c r="W923" s="78"/>
    </row>
    <row r="924" spans="1:23" ht="15" customHeight="1" x14ac:dyDescent="0.25">
      <c r="A924" s="79"/>
      <c r="B924" s="64">
        <f t="shared" ref="B924" si="912">_xlfn.ISOWEEKNUM(A924)</f>
        <v>52</v>
      </c>
      <c r="C924" s="64"/>
      <c r="D924" s="64"/>
      <c r="E924" s="64"/>
      <c r="F924" s="56"/>
      <c r="G924" s="56"/>
      <c r="H924" s="56"/>
      <c r="I924" s="56"/>
      <c r="J924" s="56"/>
      <c r="K924" s="56"/>
      <c r="L924" s="64"/>
      <c r="M924" s="64"/>
      <c r="N924" s="64"/>
      <c r="O924" s="64"/>
      <c r="P924" s="56"/>
      <c r="Q924" s="67"/>
      <c r="R924" s="67"/>
      <c r="S924" s="64"/>
      <c r="T924" s="64"/>
      <c r="U924" s="70">
        <f t="shared" ref="U924" si="913">IF(E924="Journée WE",(T924-S924)/5400,(T924-S924)/3600)</f>
        <v>0</v>
      </c>
      <c r="V924" s="58">
        <f t="shared" ref="V924" si="914">IF(E924="Journée WE",(T924-S924)/(7.5*(720-W924)),(T924-S924)/(7.5*(480-W924)))</f>
        <v>0</v>
      </c>
      <c r="W924" s="61" cm="1">
        <f t="array" ref="W924">SUM(F924:F926,H924:H926,J924:J926,L924:O926*5)</f>
        <v>0</v>
      </c>
    </row>
    <row r="925" spans="1:23" ht="15" customHeight="1" x14ac:dyDescent="0.25">
      <c r="A925" s="80"/>
      <c r="B925" s="65"/>
      <c r="C925" s="65"/>
      <c r="D925" s="65"/>
      <c r="E925" s="65"/>
      <c r="F925" s="24"/>
      <c r="G925" s="24"/>
      <c r="H925" s="24"/>
      <c r="I925" s="24"/>
      <c r="J925" s="24"/>
      <c r="K925" s="24"/>
      <c r="L925" s="65"/>
      <c r="M925" s="65"/>
      <c r="N925" s="65"/>
      <c r="O925" s="65"/>
      <c r="P925" s="24"/>
      <c r="Q925" s="68"/>
      <c r="R925" s="68"/>
      <c r="S925" s="65"/>
      <c r="T925" s="65"/>
      <c r="U925" s="71"/>
      <c r="V925" s="59"/>
      <c r="W925" s="62"/>
    </row>
    <row r="926" spans="1:23" ht="15.75" customHeight="1" thickBot="1" x14ac:dyDescent="0.3">
      <c r="A926" s="81"/>
      <c r="B926" s="66"/>
      <c r="C926" s="66"/>
      <c r="D926" s="66"/>
      <c r="E926" s="66"/>
      <c r="F926" s="57"/>
      <c r="G926" s="57"/>
      <c r="H926" s="57"/>
      <c r="I926" s="57"/>
      <c r="J926" s="57"/>
      <c r="K926" s="57"/>
      <c r="L926" s="66"/>
      <c r="M926" s="66"/>
      <c r="N926" s="66"/>
      <c r="O926" s="66"/>
      <c r="P926" s="57"/>
      <c r="Q926" s="69"/>
      <c r="R926" s="69"/>
      <c r="S926" s="66"/>
      <c r="T926" s="66"/>
      <c r="U926" s="72"/>
      <c r="V926" s="60"/>
      <c r="W926" s="63"/>
    </row>
    <row r="927" spans="1:23" ht="15" customHeight="1" x14ac:dyDescent="0.25">
      <c r="A927" s="94"/>
      <c r="B927" s="82">
        <f t="shared" ref="B927" si="915">_xlfn.ISOWEEKNUM(A927)</f>
        <v>52</v>
      </c>
      <c r="C927" s="82"/>
      <c r="D927" s="82"/>
      <c r="E927" s="82"/>
      <c r="F927" s="53"/>
      <c r="G927" s="53"/>
      <c r="H927" s="53"/>
      <c r="I927" s="53"/>
      <c r="J927" s="53"/>
      <c r="K927" s="53"/>
      <c r="L927" s="82"/>
      <c r="M927" s="82"/>
      <c r="N927" s="82"/>
      <c r="O927" s="82"/>
      <c r="P927" s="53"/>
      <c r="Q927" s="85"/>
      <c r="R927" s="85"/>
      <c r="S927" s="82"/>
      <c r="T927" s="88"/>
      <c r="U927" s="91">
        <f t="shared" ref="U927" si="916">IF(E927="Journée WE",(T927-S927)/5400,(T927-S927)/3600)</f>
        <v>0</v>
      </c>
      <c r="V927" s="73">
        <f t="shared" ref="V927" si="917">IF(E927="Journée WE",(T927-S927)/(7.5*(720-W927)),(T927-S927)/(7.5*(480-W927)))</f>
        <v>0</v>
      </c>
      <c r="W927" s="76" cm="1">
        <f t="array" ref="W927">SUM(F927:F929,H927:H929,J927:J929,L927:O929*5)</f>
        <v>0</v>
      </c>
    </row>
    <row r="928" spans="1:23" ht="15" customHeight="1" x14ac:dyDescent="0.25">
      <c r="A928" s="95"/>
      <c r="B928" s="83"/>
      <c r="C928" s="83"/>
      <c r="D928" s="83"/>
      <c r="E928" s="83"/>
      <c r="F928" s="54"/>
      <c r="G928" s="54"/>
      <c r="H928" s="26"/>
      <c r="I928" s="26"/>
      <c r="J928" s="26"/>
      <c r="K928" s="26"/>
      <c r="L928" s="83"/>
      <c r="M928" s="83"/>
      <c r="N928" s="83"/>
      <c r="O928" s="83"/>
      <c r="P928" s="26"/>
      <c r="Q928" s="86"/>
      <c r="R928" s="86"/>
      <c r="S928" s="83"/>
      <c r="T928" s="89"/>
      <c r="U928" s="92"/>
      <c r="V928" s="74"/>
      <c r="W928" s="77"/>
    </row>
    <row r="929" spans="1:23" ht="15.75" customHeight="1" thickBot="1" x14ac:dyDescent="0.3">
      <c r="A929" s="96"/>
      <c r="B929" s="84"/>
      <c r="C929" s="84"/>
      <c r="D929" s="84"/>
      <c r="E929" s="84"/>
      <c r="F929" s="55"/>
      <c r="G929" s="55"/>
      <c r="H929" s="55"/>
      <c r="I929" s="55"/>
      <c r="J929" s="55"/>
      <c r="K929" s="55"/>
      <c r="L929" s="84"/>
      <c r="M929" s="84"/>
      <c r="N929" s="84"/>
      <c r="O929" s="84"/>
      <c r="P929" s="55"/>
      <c r="Q929" s="87"/>
      <c r="R929" s="87"/>
      <c r="S929" s="84"/>
      <c r="T929" s="90"/>
      <c r="U929" s="93"/>
      <c r="V929" s="75"/>
      <c r="W929" s="78"/>
    </row>
    <row r="930" spans="1:23" ht="15" customHeight="1" x14ac:dyDescent="0.25">
      <c r="A930" s="79"/>
      <c r="B930" s="64">
        <f t="shared" ref="B930" si="918">_xlfn.ISOWEEKNUM(A930)</f>
        <v>52</v>
      </c>
      <c r="C930" s="64"/>
      <c r="D930" s="64"/>
      <c r="E930" s="64"/>
      <c r="F930" s="56"/>
      <c r="G930" s="56"/>
      <c r="H930" s="56"/>
      <c r="I930" s="56"/>
      <c r="J930" s="56"/>
      <c r="K930" s="56"/>
      <c r="L930" s="64"/>
      <c r="M930" s="64"/>
      <c r="N930" s="64"/>
      <c r="O930" s="64"/>
      <c r="P930" s="56"/>
      <c r="Q930" s="67"/>
      <c r="R930" s="67"/>
      <c r="S930" s="64"/>
      <c r="T930" s="64"/>
      <c r="U930" s="70">
        <f t="shared" ref="U930" si="919">IF(E930="Journée WE",(T930-S930)/5400,(T930-S930)/3600)</f>
        <v>0</v>
      </c>
      <c r="V930" s="58">
        <f t="shared" ref="V930" si="920">IF(E930="Journée WE",(T930-S930)/(7.5*(720-W930)),(T930-S930)/(7.5*(480-W930)))</f>
        <v>0</v>
      </c>
      <c r="W930" s="61" cm="1">
        <f t="array" ref="W930">SUM(F930:F932,H930:H932,J930:J932,L930:O932*5)</f>
        <v>0</v>
      </c>
    </row>
    <row r="931" spans="1:23" ht="15" customHeight="1" x14ac:dyDescent="0.25">
      <c r="A931" s="80"/>
      <c r="B931" s="65"/>
      <c r="C931" s="65"/>
      <c r="D931" s="65"/>
      <c r="E931" s="65"/>
      <c r="F931" s="24"/>
      <c r="G931" s="24"/>
      <c r="H931" s="24"/>
      <c r="I931" s="24"/>
      <c r="J931" s="24"/>
      <c r="K931" s="24"/>
      <c r="L931" s="65"/>
      <c r="M931" s="65"/>
      <c r="N931" s="65"/>
      <c r="O931" s="65"/>
      <c r="P931" s="24"/>
      <c r="Q931" s="68"/>
      <c r="R931" s="68"/>
      <c r="S931" s="65"/>
      <c r="T931" s="65"/>
      <c r="U931" s="71"/>
      <c r="V931" s="59"/>
      <c r="W931" s="62"/>
    </row>
    <row r="932" spans="1:23" ht="15.75" customHeight="1" thickBot="1" x14ac:dyDescent="0.3">
      <c r="A932" s="81"/>
      <c r="B932" s="66"/>
      <c r="C932" s="66"/>
      <c r="D932" s="66"/>
      <c r="E932" s="66"/>
      <c r="F932" s="57"/>
      <c r="G932" s="57"/>
      <c r="H932" s="57"/>
      <c r="I932" s="57"/>
      <c r="J932" s="57"/>
      <c r="K932" s="57"/>
      <c r="L932" s="66"/>
      <c r="M932" s="66"/>
      <c r="N932" s="66"/>
      <c r="O932" s="66"/>
      <c r="P932" s="57"/>
      <c r="Q932" s="69"/>
      <c r="R932" s="69"/>
      <c r="S932" s="66"/>
      <c r="T932" s="66"/>
      <c r="U932" s="72"/>
      <c r="V932" s="60"/>
      <c r="W932" s="63"/>
    </row>
    <row r="933" spans="1:23" ht="15" customHeight="1" x14ac:dyDescent="0.25">
      <c r="A933" s="94"/>
      <c r="B933" s="82">
        <f t="shared" ref="B933" si="921">_xlfn.ISOWEEKNUM(A933)</f>
        <v>52</v>
      </c>
      <c r="C933" s="82"/>
      <c r="D933" s="82"/>
      <c r="E933" s="82"/>
      <c r="F933" s="53"/>
      <c r="G933" s="53"/>
      <c r="H933" s="53"/>
      <c r="I933" s="53"/>
      <c r="J933" s="53"/>
      <c r="K933" s="53"/>
      <c r="L933" s="82"/>
      <c r="M933" s="82"/>
      <c r="N933" s="82"/>
      <c r="O933" s="82"/>
      <c r="P933" s="53"/>
      <c r="Q933" s="85"/>
      <c r="R933" s="85"/>
      <c r="S933" s="82"/>
      <c r="T933" s="88"/>
      <c r="U933" s="91">
        <f t="shared" ref="U933" si="922">IF(E933="Journée WE",(T933-S933)/5400,(T933-S933)/3600)</f>
        <v>0</v>
      </c>
      <c r="V933" s="73">
        <f t="shared" ref="V933" si="923">IF(E933="Journée WE",(T933-S933)/(7.5*(720-W933)),(T933-S933)/(7.5*(480-W933)))</f>
        <v>0</v>
      </c>
      <c r="W933" s="76" cm="1">
        <f t="array" ref="W933">SUM(F933:F935,H933:H935,J933:J935,L933:O935*5)</f>
        <v>0</v>
      </c>
    </row>
    <row r="934" spans="1:23" ht="15" customHeight="1" x14ac:dyDescent="0.25">
      <c r="A934" s="95"/>
      <c r="B934" s="83"/>
      <c r="C934" s="83"/>
      <c r="D934" s="83"/>
      <c r="E934" s="83"/>
      <c r="F934" s="54"/>
      <c r="G934" s="54"/>
      <c r="H934" s="26"/>
      <c r="I934" s="26"/>
      <c r="J934" s="26"/>
      <c r="K934" s="26"/>
      <c r="L934" s="83"/>
      <c r="M934" s="83"/>
      <c r="N934" s="83"/>
      <c r="O934" s="83"/>
      <c r="P934" s="26"/>
      <c r="Q934" s="86"/>
      <c r="R934" s="86"/>
      <c r="S934" s="83"/>
      <c r="T934" s="89"/>
      <c r="U934" s="92"/>
      <c r="V934" s="74"/>
      <c r="W934" s="77"/>
    </row>
    <row r="935" spans="1:23" ht="15.75" customHeight="1" thickBot="1" x14ac:dyDescent="0.3">
      <c r="A935" s="96"/>
      <c r="B935" s="84"/>
      <c r="C935" s="84"/>
      <c r="D935" s="84"/>
      <c r="E935" s="84"/>
      <c r="F935" s="55"/>
      <c r="G935" s="55"/>
      <c r="H935" s="55"/>
      <c r="I935" s="55"/>
      <c r="J935" s="55"/>
      <c r="K935" s="55"/>
      <c r="L935" s="84"/>
      <c r="M935" s="84"/>
      <c r="N935" s="84"/>
      <c r="O935" s="84"/>
      <c r="P935" s="55"/>
      <c r="Q935" s="87"/>
      <c r="R935" s="87"/>
      <c r="S935" s="84"/>
      <c r="T935" s="90"/>
      <c r="U935" s="93"/>
      <c r="V935" s="75"/>
      <c r="W935" s="78"/>
    </row>
    <row r="936" spans="1:23" ht="15" customHeight="1" x14ac:dyDescent="0.25">
      <c r="A936" s="79"/>
      <c r="B936" s="64">
        <f t="shared" ref="B936" si="924">_xlfn.ISOWEEKNUM(A936)</f>
        <v>52</v>
      </c>
      <c r="C936" s="64"/>
      <c r="D936" s="64"/>
      <c r="E936" s="64"/>
      <c r="F936" s="56"/>
      <c r="G936" s="56"/>
      <c r="H936" s="56"/>
      <c r="I936" s="56"/>
      <c r="J936" s="56"/>
      <c r="K936" s="56"/>
      <c r="L936" s="64"/>
      <c r="M936" s="64"/>
      <c r="N936" s="64"/>
      <c r="O936" s="64"/>
      <c r="P936" s="56"/>
      <c r="Q936" s="67"/>
      <c r="R936" s="67"/>
      <c r="S936" s="64"/>
      <c r="T936" s="64"/>
      <c r="U936" s="70">
        <f t="shared" ref="U936" si="925">IF(E936="Journée WE",(T936-S936)/5400,(T936-S936)/3600)</f>
        <v>0</v>
      </c>
      <c r="V936" s="58">
        <f t="shared" ref="V936" si="926">IF(E936="Journée WE",(T936-S936)/(7.5*(720-W936)),(T936-S936)/(7.5*(480-W936)))</f>
        <v>0</v>
      </c>
      <c r="W936" s="61" cm="1">
        <f t="array" ref="W936">SUM(F936:F938,H936:H938,J936:J938,L936:O938*5)</f>
        <v>0</v>
      </c>
    </row>
    <row r="937" spans="1:23" ht="15" customHeight="1" x14ac:dyDescent="0.25">
      <c r="A937" s="80"/>
      <c r="B937" s="65"/>
      <c r="C937" s="65"/>
      <c r="D937" s="65"/>
      <c r="E937" s="65"/>
      <c r="F937" s="24"/>
      <c r="G937" s="24"/>
      <c r="H937" s="24"/>
      <c r="I937" s="24"/>
      <c r="J937" s="24"/>
      <c r="K937" s="24"/>
      <c r="L937" s="65"/>
      <c r="M937" s="65"/>
      <c r="N937" s="65"/>
      <c r="O937" s="65"/>
      <c r="P937" s="24"/>
      <c r="Q937" s="68"/>
      <c r="R937" s="68"/>
      <c r="S937" s="65"/>
      <c r="T937" s="65"/>
      <c r="U937" s="71"/>
      <c r="V937" s="59"/>
      <c r="W937" s="62"/>
    </row>
    <row r="938" spans="1:23" ht="15.75" customHeight="1" thickBot="1" x14ac:dyDescent="0.3">
      <c r="A938" s="81"/>
      <c r="B938" s="66"/>
      <c r="C938" s="66"/>
      <c r="D938" s="66"/>
      <c r="E938" s="66"/>
      <c r="F938" s="57"/>
      <c r="G938" s="57"/>
      <c r="H938" s="57"/>
      <c r="I938" s="57"/>
      <c r="J938" s="57"/>
      <c r="K938" s="57"/>
      <c r="L938" s="66"/>
      <c r="M938" s="66"/>
      <c r="N938" s="66"/>
      <c r="O938" s="66"/>
      <c r="P938" s="57"/>
      <c r="Q938" s="69"/>
      <c r="R938" s="69"/>
      <c r="S938" s="66"/>
      <c r="T938" s="66"/>
      <c r="U938" s="72"/>
      <c r="V938" s="60"/>
      <c r="W938" s="63"/>
    </row>
    <row r="939" spans="1:23" ht="15" customHeight="1" x14ac:dyDescent="0.25">
      <c r="A939" s="94"/>
      <c r="B939" s="82">
        <f t="shared" ref="B939" si="927">_xlfn.ISOWEEKNUM(A939)</f>
        <v>52</v>
      </c>
      <c r="C939" s="82"/>
      <c r="D939" s="82"/>
      <c r="E939" s="82"/>
      <c r="F939" s="53"/>
      <c r="G939" s="53"/>
      <c r="H939" s="53"/>
      <c r="I939" s="53"/>
      <c r="J939" s="53"/>
      <c r="K939" s="53"/>
      <c r="L939" s="82"/>
      <c r="M939" s="82"/>
      <c r="N939" s="82"/>
      <c r="O939" s="82"/>
      <c r="P939" s="53"/>
      <c r="Q939" s="85"/>
      <c r="R939" s="85"/>
      <c r="S939" s="82"/>
      <c r="T939" s="88"/>
      <c r="U939" s="91">
        <f t="shared" ref="U939" si="928">IF(E939="Journée WE",(T939-S939)/5400,(T939-S939)/3600)</f>
        <v>0</v>
      </c>
      <c r="V939" s="73">
        <f t="shared" ref="V939" si="929">IF(E939="Journée WE",(T939-S939)/(7.5*(720-W939)),(T939-S939)/(7.5*(480-W939)))</f>
        <v>0</v>
      </c>
      <c r="W939" s="76" cm="1">
        <f t="array" ref="W939">SUM(F939:F941,H939:H941,J939:J941,L939:O941*5)</f>
        <v>0</v>
      </c>
    </row>
    <row r="940" spans="1:23" ht="15" customHeight="1" x14ac:dyDescent="0.25">
      <c r="A940" s="95"/>
      <c r="B940" s="83"/>
      <c r="C940" s="83"/>
      <c r="D940" s="83"/>
      <c r="E940" s="83"/>
      <c r="F940" s="54"/>
      <c r="G940" s="54"/>
      <c r="H940" s="26"/>
      <c r="I940" s="26"/>
      <c r="J940" s="26"/>
      <c r="K940" s="26"/>
      <c r="L940" s="83"/>
      <c r="M940" s="83"/>
      <c r="N940" s="83"/>
      <c r="O940" s="83"/>
      <c r="P940" s="26"/>
      <c r="Q940" s="86"/>
      <c r="R940" s="86"/>
      <c r="S940" s="83"/>
      <c r="T940" s="89"/>
      <c r="U940" s="92"/>
      <c r="V940" s="74"/>
      <c r="W940" s="77"/>
    </row>
    <row r="941" spans="1:23" ht="15.75" customHeight="1" thickBot="1" x14ac:dyDescent="0.3">
      <c r="A941" s="96"/>
      <c r="B941" s="84"/>
      <c r="C941" s="84"/>
      <c r="D941" s="84"/>
      <c r="E941" s="84"/>
      <c r="F941" s="55"/>
      <c r="G941" s="55"/>
      <c r="H941" s="55"/>
      <c r="I941" s="55"/>
      <c r="J941" s="55"/>
      <c r="K941" s="55"/>
      <c r="L941" s="84"/>
      <c r="M941" s="84"/>
      <c r="N941" s="84"/>
      <c r="O941" s="84"/>
      <c r="P941" s="55"/>
      <c r="Q941" s="87"/>
      <c r="R941" s="87"/>
      <c r="S941" s="84"/>
      <c r="T941" s="90"/>
      <c r="U941" s="93"/>
      <c r="V941" s="75"/>
      <c r="W941" s="78"/>
    </row>
    <row r="942" spans="1:23" ht="15" customHeight="1" x14ac:dyDescent="0.25">
      <c r="A942" s="79"/>
      <c r="B942" s="64">
        <f t="shared" ref="B942" si="930">_xlfn.ISOWEEKNUM(A942)</f>
        <v>52</v>
      </c>
      <c r="C942" s="64"/>
      <c r="D942" s="64"/>
      <c r="E942" s="64"/>
      <c r="F942" s="56"/>
      <c r="G942" s="56"/>
      <c r="H942" s="56"/>
      <c r="I942" s="56"/>
      <c r="J942" s="56"/>
      <c r="K942" s="56"/>
      <c r="L942" s="64"/>
      <c r="M942" s="64"/>
      <c r="N942" s="64"/>
      <c r="O942" s="64"/>
      <c r="P942" s="56"/>
      <c r="Q942" s="67"/>
      <c r="R942" s="67"/>
      <c r="S942" s="64"/>
      <c r="T942" s="64"/>
      <c r="U942" s="70">
        <f t="shared" ref="U942" si="931">IF(E942="Journée WE",(T942-S942)/5400,(T942-S942)/3600)</f>
        <v>0</v>
      </c>
      <c r="V942" s="58">
        <f t="shared" ref="V942" si="932">IF(E942="Journée WE",(T942-S942)/(7.5*(720-W942)),(T942-S942)/(7.5*(480-W942)))</f>
        <v>0</v>
      </c>
      <c r="W942" s="61" cm="1">
        <f t="array" ref="W942">SUM(F942:F944,H942:H944,J942:J944,L942:O944*5)</f>
        <v>0</v>
      </c>
    </row>
    <row r="943" spans="1:23" ht="15" customHeight="1" x14ac:dyDescent="0.25">
      <c r="A943" s="80"/>
      <c r="B943" s="65"/>
      <c r="C943" s="65"/>
      <c r="D943" s="65"/>
      <c r="E943" s="65"/>
      <c r="F943" s="24"/>
      <c r="G943" s="24"/>
      <c r="H943" s="24"/>
      <c r="I943" s="24"/>
      <c r="J943" s="24"/>
      <c r="K943" s="24"/>
      <c r="L943" s="65"/>
      <c r="M943" s="65"/>
      <c r="N943" s="65"/>
      <c r="O943" s="65"/>
      <c r="P943" s="24"/>
      <c r="Q943" s="68"/>
      <c r="R943" s="68"/>
      <c r="S943" s="65"/>
      <c r="T943" s="65"/>
      <c r="U943" s="71"/>
      <c r="V943" s="59"/>
      <c r="W943" s="62"/>
    </row>
    <row r="944" spans="1:23" ht="15.75" customHeight="1" thickBot="1" x14ac:dyDescent="0.3">
      <c r="A944" s="81"/>
      <c r="B944" s="66"/>
      <c r="C944" s="66"/>
      <c r="D944" s="66"/>
      <c r="E944" s="66"/>
      <c r="F944" s="57"/>
      <c r="G944" s="57"/>
      <c r="H944" s="57"/>
      <c r="I944" s="57"/>
      <c r="J944" s="57"/>
      <c r="K944" s="57"/>
      <c r="L944" s="66"/>
      <c r="M944" s="66"/>
      <c r="N944" s="66"/>
      <c r="O944" s="66"/>
      <c r="P944" s="57"/>
      <c r="Q944" s="69"/>
      <c r="R944" s="69"/>
      <c r="S944" s="66"/>
      <c r="T944" s="66"/>
      <c r="U944" s="72"/>
      <c r="V944" s="60"/>
      <c r="W944" s="63"/>
    </row>
    <row r="945" spans="1:23" ht="15" customHeight="1" x14ac:dyDescent="0.25">
      <c r="A945" s="94"/>
      <c r="B945" s="82">
        <f t="shared" ref="B945" si="933">_xlfn.ISOWEEKNUM(A945)</f>
        <v>52</v>
      </c>
      <c r="C945" s="82"/>
      <c r="D945" s="82"/>
      <c r="E945" s="82"/>
      <c r="F945" s="53"/>
      <c r="G945" s="53"/>
      <c r="H945" s="53"/>
      <c r="I945" s="53"/>
      <c r="J945" s="53"/>
      <c r="K945" s="53"/>
      <c r="L945" s="82"/>
      <c r="M945" s="82"/>
      <c r="N945" s="82"/>
      <c r="O945" s="82"/>
      <c r="P945" s="53"/>
      <c r="Q945" s="85"/>
      <c r="R945" s="85"/>
      <c r="S945" s="82"/>
      <c r="T945" s="88"/>
      <c r="U945" s="91">
        <f t="shared" ref="U945" si="934">IF(E945="Journée WE",(T945-S945)/5400,(T945-S945)/3600)</f>
        <v>0</v>
      </c>
      <c r="V945" s="73">
        <f t="shared" ref="V945" si="935">IF(E945="Journée WE",(T945-S945)/(7.5*(720-W945)),(T945-S945)/(7.5*(480-W945)))</f>
        <v>0</v>
      </c>
      <c r="W945" s="76" cm="1">
        <f t="array" ref="W945">SUM(F945:F947,H945:H947,J945:J947,L945:O947*5)</f>
        <v>0</v>
      </c>
    </row>
    <row r="946" spans="1:23" ht="15" customHeight="1" x14ac:dyDescent="0.25">
      <c r="A946" s="95"/>
      <c r="B946" s="83"/>
      <c r="C946" s="83"/>
      <c r="D946" s="83"/>
      <c r="E946" s="83"/>
      <c r="F946" s="54"/>
      <c r="G946" s="54"/>
      <c r="H946" s="26"/>
      <c r="I946" s="26"/>
      <c r="J946" s="26"/>
      <c r="K946" s="26"/>
      <c r="L946" s="83"/>
      <c r="M946" s="83"/>
      <c r="N946" s="83"/>
      <c r="O946" s="83"/>
      <c r="P946" s="26"/>
      <c r="Q946" s="86"/>
      <c r="R946" s="86"/>
      <c r="S946" s="83"/>
      <c r="T946" s="89"/>
      <c r="U946" s="92"/>
      <c r="V946" s="74"/>
      <c r="W946" s="77"/>
    </row>
    <row r="947" spans="1:23" ht="15.75" customHeight="1" thickBot="1" x14ac:dyDescent="0.3">
      <c r="A947" s="96"/>
      <c r="B947" s="84"/>
      <c r="C947" s="84"/>
      <c r="D947" s="84"/>
      <c r="E947" s="84"/>
      <c r="F947" s="55"/>
      <c r="G947" s="55"/>
      <c r="H947" s="55"/>
      <c r="I947" s="55"/>
      <c r="J947" s="55"/>
      <c r="K947" s="55"/>
      <c r="L947" s="84"/>
      <c r="M947" s="84"/>
      <c r="N947" s="84"/>
      <c r="O947" s="84"/>
      <c r="P947" s="55"/>
      <c r="Q947" s="87"/>
      <c r="R947" s="87"/>
      <c r="S947" s="84"/>
      <c r="T947" s="90"/>
      <c r="U947" s="93"/>
      <c r="V947" s="75"/>
      <c r="W947" s="78"/>
    </row>
    <row r="948" spans="1:23" ht="15" customHeight="1" x14ac:dyDescent="0.25">
      <c r="A948" s="79"/>
      <c r="B948" s="64">
        <f t="shared" ref="B948" si="936">_xlfn.ISOWEEKNUM(A948)</f>
        <v>52</v>
      </c>
      <c r="C948" s="64"/>
      <c r="D948" s="64"/>
      <c r="E948" s="64"/>
      <c r="F948" s="56"/>
      <c r="G948" s="56"/>
      <c r="H948" s="56"/>
      <c r="I948" s="56"/>
      <c r="J948" s="56"/>
      <c r="K948" s="56"/>
      <c r="L948" s="64"/>
      <c r="M948" s="64"/>
      <c r="N948" s="64"/>
      <c r="O948" s="64"/>
      <c r="P948" s="56"/>
      <c r="Q948" s="67"/>
      <c r="R948" s="67"/>
      <c r="S948" s="64"/>
      <c r="T948" s="64"/>
      <c r="U948" s="70">
        <f t="shared" ref="U948" si="937">IF(E948="Journée WE",(T948-S948)/5400,(T948-S948)/3600)</f>
        <v>0</v>
      </c>
      <c r="V948" s="58">
        <f t="shared" ref="V948" si="938">IF(E948="Journée WE",(T948-S948)/(7.5*(720-W948)),(T948-S948)/(7.5*(480-W948)))</f>
        <v>0</v>
      </c>
      <c r="W948" s="61" cm="1">
        <f t="array" ref="W948">SUM(F948:F950,H948:H950,J948:J950,L948:O950*5)</f>
        <v>0</v>
      </c>
    </row>
    <row r="949" spans="1:23" ht="15" customHeight="1" x14ac:dyDescent="0.25">
      <c r="A949" s="80"/>
      <c r="B949" s="65"/>
      <c r="C949" s="65"/>
      <c r="D949" s="65"/>
      <c r="E949" s="65"/>
      <c r="F949" s="24"/>
      <c r="G949" s="24"/>
      <c r="H949" s="24"/>
      <c r="I949" s="24"/>
      <c r="J949" s="24"/>
      <c r="K949" s="24"/>
      <c r="L949" s="65"/>
      <c r="M949" s="65"/>
      <c r="N949" s="65"/>
      <c r="O949" s="65"/>
      <c r="P949" s="24"/>
      <c r="Q949" s="68"/>
      <c r="R949" s="68"/>
      <c r="S949" s="65"/>
      <c r="T949" s="65"/>
      <c r="U949" s="71"/>
      <c r="V949" s="59"/>
      <c r="W949" s="62"/>
    </row>
    <row r="950" spans="1:23" ht="15.75" customHeight="1" thickBot="1" x14ac:dyDescent="0.3">
      <c r="A950" s="81"/>
      <c r="B950" s="66"/>
      <c r="C950" s="66"/>
      <c r="D950" s="66"/>
      <c r="E950" s="66"/>
      <c r="F950" s="57"/>
      <c r="G950" s="57"/>
      <c r="H950" s="57"/>
      <c r="I950" s="57"/>
      <c r="J950" s="57"/>
      <c r="K950" s="57"/>
      <c r="L950" s="66"/>
      <c r="M950" s="66"/>
      <c r="N950" s="66"/>
      <c r="O950" s="66"/>
      <c r="P950" s="57"/>
      <c r="Q950" s="69"/>
      <c r="R950" s="69"/>
      <c r="S950" s="66"/>
      <c r="T950" s="66"/>
      <c r="U950" s="72"/>
      <c r="V950" s="60"/>
      <c r="W950" s="63"/>
    </row>
    <row r="951" spans="1:23" ht="15" customHeight="1" x14ac:dyDescent="0.25">
      <c r="A951" s="94"/>
      <c r="B951" s="82">
        <f t="shared" ref="B951" si="939">_xlfn.ISOWEEKNUM(A951)</f>
        <v>52</v>
      </c>
      <c r="C951" s="82"/>
      <c r="D951" s="82"/>
      <c r="E951" s="82"/>
      <c r="F951" s="53"/>
      <c r="G951" s="53"/>
      <c r="H951" s="53"/>
      <c r="I951" s="53"/>
      <c r="J951" s="53"/>
      <c r="K951" s="53"/>
      <c r="L951" s="82"/>
      <c r="M951" s="82"/>
      <c r="N951" s="82"/>
      <c r="O951" s="82"/>
      <c r="P951" s="53"/>
      <c r="Q951" s="85"/>
      <c r="R951" s="85"/>
      <c r="S951" s="82"/>
      <c r="T951" s="88"/>
      <c r="U951" s="91">
        <f t="shared" ref="U951" si="940">IF(E951="Journée WE",(T951-S951)/5400,(T951-S951)/3600)</f>
        <v>0</v>
      </c>
      <c r="V951" s="73">
        <f t="shared" ref="V951" si="941">IF(E951="Journée WE",(T951-S951)/(7.5*(720-W951)),(T951-S951)/(7.5*(480-W951)))</f>
        <v>0</v>
      </c>
      <c r="W951" s="76" cm="1">
        <f t="array" ref="W951">SUM(F951:F953,H951:H953,J951:J953,L951:O953*5)</f>
        <v>0</v>
      </c>
    </row>
    <row r="952" spans="1:23" ht="15" customHeight="1" x14ac:dyDescent="0.25">
      <c r="A952" s="95"/>
      <c r="B952" s="83"/>
      <c r="C952" s="83"/>
      <c r="D952" s="83"/>
      <c r="E952" s="83"/>
      <c r="F952" s="54"/>
      <c r="G952" s="54"/>
      <c r="H952" s="26"/>
      <c r="I952" s="26"/>
      <c r="J952" s="26"/>
      <c r="K952" s="26"/>
      <c r="L952" s="83"/>
      <c r="M952" s="83"/>
      <c r="N952" s="83"/>
      <c r="O952" s="83"/>
      <c r="P952" s="26"/>
      <c r="Q952" s="86"/>
      <c r="R952" s="86"/>
      <c r="S952" s="83"/>
      <c r="T952" s="89"/>
      <c r="U952" s="92"/>
      <c r="V952" s="74"/>
      <c r="W952" s="77"/>
    </row>
    <row r="953" spans="1:23" ht="15.75" customHeight="1" thickBot="1" x14ac:dyDescent="0.3">
      <c r="A953" s="96"/>
      <c r="B953" s="84"/>
      <c r="C953" s="84"/>
      <c r="D953" s="84"/>
      <c r="E953" s="84"/>
      <c r="F953" s="55"/>
      <c r="G953" s="55"/>
      <c r="H953" s="55"/>
      <c r="I953" s="55"/>
      <c r="J953" s="55"/>
      <c r="K953" s="55"/>
      <c r="L953" s="84"/>
      <c r="M953" s="84"/>
      <c r="N953" s="84"/>
      <c r="O953" s="84"/>
      <c r="P953" s="55"/>
      <c r="Q953" s="87"/>
      <c r="R953" s="87"/>
      <c r="S953" s="84"/>
      <c r="T953" s="90"/>
      <c r="U953" s="93"/>
      <c r="V953" s="75"/>
      <c r="W953" s="78"/>
    </row>
    <row r="954" spans="1:23" ht="15" customHeight="1" x14ac:dyDescent="0.25">
      <c r="A954" s="79"/>
      <c r="B954" s="64">
        <f t="shared" ref="B954" si="942">_xlfn.ISOWEEKNUM(A954)</f>
        <v>52</v>
      </c>
      <c r="C954" s="64"/>
      <c r="D954" s="64"/>
      <c r="E954" s="64"/>
      <c r="F954" s="56"/>
      <c r="G954" s="56"/>
      <c r="H954" s="56"/>
      <c r="I954" s="56"/>
      <c r="J954" s="56"/>
      <c r="K954" s="56"/>
      <c r="L954" s="64"/>
      <c r="M954" s="64"/>
      <c r="N954" s="64"/>
      <c r="O954" s="64"/>
      <c r="P954" s="56"/>
      <c r="Q954" s="67"/>
      <c r="R954" s="67"/>
      <c r="S954" s="64"/>
      <c r="T954" s="64"/>
      <c r="U954" s="70">
        <f t="shared" ref="U954" si="943">IF(E954="Journée WE",(T954-S954)/5400,(T954-S954)/3600)</f>
        <v>0</v>
      </c>
      <c r="V954" s="58">
        <f t="shared" ref="V954" si="944">IF(E954="Journée WE",(T954-S954)/(7.5*(720-W954)),(T954-S954)/(7.5*(480-W954)))</f>
        <v>0</v>
      </c>
      <c r="W954" s="61" cm="1">
        <f t="array" ref="W954">SUM(F954:F956,H954:H956,J954:J956,L954:O956*5)</f>
        <v>0</v>
      </c>
    </row>
    <row r="955" spans="1:23" ht="15" customHeight="1" x14ac:dyDescent="0.25">
      <c r="A955" s="80"/>
      <c r="B955" s="65"/>
      <c r="C955" s="65"/>
      <c r="D955" s="65"/>
      <c r="E955" s="65"/>
      <c r="F955" s="24"/>
      <c r="G955" s="24"/>
      <c r="H955" s="24"/>
      <c r="I955" s="24"/>
      <c r="J955" s="24"/>
      <c r="K955" s="24"/>
      <c r="L955" s="65"/>
      <c r="M955" s="65"/>
      <c r="N955" s="65"/>
      <c r="O955" s="65"/>
      <c r="P955" s="24"/>
      <c r="Q955" s="68"/>
      <c r="R955" s="68"/>
      <c r="S955" s="65"/>
      <c r="T955" s="65"/>
      <c r="U955" s="71"/>
      <c r="V955" s="59"/>
      <c r="W955" s="62"/>
    </row>
    <row r="956" spans="1:23" ht="15.75" customHeight="1" thickBot="1" x14ac:dyDescent="0.3">
      <c r="A956" s="81"/>
      <c r="B956" s="66"/>
      <c r="C956" s="66"/>
      <c r="D956" s="66"/>
      <c r="E956" s="66"/>
      <c r="F956" s="57"/>
      <c r="G956" s="57"/>
      <c r="H956" s="57"/>
      <c r="I956" s="57"/>
      <c r="J956" s="57"/>
      <c r="K956" s="57"/>
      <c r="L956" s="66"/>
      <c r="M956" s="66"/>
      <c r="N956" s="66"/>
      <c r="O956" s="66"/>
      <c r="P956" s="57"/>
      <c r="Q956" s="69"/>
      <c r="R956" s="69"/>
      <c r="S956" s="66"/>
      <c r="T956" s="66"/>
      <c r="U956" s="72"/>
      <c r="V956" s="60"/>
      <c r="W956" s="63"/>
    </row>
    <row r="957" spans="1:23" ht="15" customHeight="1" x14ac:dyDescent="0.25">
      <c r="A957" s="94"/>
      <c r="B957" s="82">
        <f t="shared" ref="B957" si="945">_xlfn.ISOWEEKNUM(A957)</f>
        <v>52</v>
      </c>
      <c r="C957" s="82"/>
      <c r="D957" s="82"/>
      <c r="E957" s="82"/>
      <c r="F957" s="53"/>
      <c r="G957" s="53"/>
      <c r="H957" s="53"/>
      <c r="I957" s="53"/>
      <c r="J957" s="53"/>
      <c r="K957" s="53"/>
      <c r="L957" s="82"/>
      <c r="M957" s="82"/>
      <c r="N957" s="82"/>
      <c r="O957" s="82"/>
      <c r="P957" s="53"/>
      <c r="Q957" s="85"/>
      <c r="R957" s="85"/>
      <c r="S957" s="82"/>
      <c r="T957" s="88"/>
      <c r="U957" s="91">
        <f t="shared" ref="U957" si="946">IF(E957="Journée WE",(T957-S957)/5400,(T957-S957)/3600)</f>
        <v>0</v>
      </c>
      <c r="V957" s="73">
        <f t="shared" ref="V957" si="947">IF(E957="Journée WE",(T957-S957)/(7.5*(720-W957)),(T957-S957)/(7.5*(480-W957)))</f>
        <v>0</v>
      </c>
      <c r="W957" s="76" cm="1">
        <f t="array" ref="W957">SUM(F957:F959,H957:H959,J957:J959,L957:O959*5)</f>
        <v>0</v>
      </c>
    </row>
    <row r="958" spans="1:23" ht="15" customHeight="1" x14ac:dyDescent="0.25">
      <c r="A958" s="95"/>
      <c r="B958" s="83"/>
      <c r="C958" s="83"/>
      <c r="D958" s="83"/>
      <c r="E958" s="83"/>
      <c r="F958" s="54"/>
      <c r="G958" s="54"/>
      <c r="H958" s="26"/>
      <c r="I958" s="26"/>
      <c r="J958" s="26"/>
      <c r="K958" s="26"/>
      <c r="L958" s="83"/>
      <c r="M958" s="83"/>
      <c r="N958" s="83"/>
      <c r="O958" s="83"/>
      <c r="P958" s="26"/>
      <c r="Q958" s="86"/>
      <c r="R958" s="86"/>
      <c r="S958" s="83"/>
      <c r="T958" s="89"/>
      <c r="U958" s="92"/>
      <c r="V958" s="74"/>
      <c r="W958" s="77"/>
    </row>
    <row r="959" spans="1:23" ht="15.75" customHeight="1" thickBot="1" x14ac:dyDescent="0.3">
      <c r="A959" s="96"/>
      <c r="B959" s="84"/>
      <c r="C959" s="84"/>
      <c r="D959" s="84"/>
      <c r="E959" s="84"/>
      <c r="F959" s="55"/>
      <c r="G959" s="55"/>
      <c r="H959" s="55"/>
      <c r="I959" s="55"/>
      <c r="J959" s="55"/>
      <c r="K959" s="55"/>
      <c r="L959" s="84"/>
      <c r="M959" s="84"/>
      <c r="N959" s="84"/>
      <c r="O959" s="84"/>
      <c r="P959" s="55"/>
      <c r="Q959" s="87"/>
      <c r="R959" s="87"/>
      <c r="S959" s="84"/>
      <c r="T959" s="90"/>
      <c r="U959" s="93"/>
      <c r="V959" s="75"/>
      <c r="W959" s="78"/>
    </row>
    <row r="960" spans="1:23" ht="15" customHeight="1" x14ac:dyDescent="0.25">
      <c r="A960" s="79"/>
      <c r="B960" s="64">
        <f t="shared" ref="B960" si="948">_xlfn.ISOWEEKNUM(A960)</f>
        <v>52</v>
      </c>
      <c r="C960" s="64"/>
      <c r="D960" s="64"/>
      <c r="E960" s="64"/>
      <c r="F960" s="56"/>
      <c r="G960" s="56"/>
      <c r="H960" s="56"/>
      <c r="I960" s="56"/>
      <c r="J960" s="56"/>
      <c r="K960" s="56"/>
      <c r="L960" s="64"/>
      <c r="M960" s="64"/>
      <c r="N960" s="64"/>
      <c r="O960" s="64"/>
      <c r="P960" s="56"/>
      <c r="Q960" s="67"/>
      <c r="R960" s="67"/>
      <c r="S960" s="64"/>
      <c r="T960" s="64"/>
      <c r="U960" s="70">
        <f t="shared" ref="U960" si="949">IF(E960="Journée WE",(T960-S960)/5400,(T960-S960)/3600)</f>
        <v>0</v>
      </c>
      <c r="V960" s="58">
        <f t="shared" ref="V960" si="950">IF(E960="Journée WE",(T960-S960)/(7.5*(720-W960)),(T960-S960)/(7.5*(480-W960)))</f>
        <v>0</v>
      </c>
      <c r="W960" s="61" cm="1">
        <f t="array" ref="W960">SUM(F960:F962,H960:H962,J960:J962,L960:O962*5)</f>
        <v>0</v>
      </c>
    </row>
    <row r="961" spans="1:23" ht="15" customHeight="1" x14ac:dyDescent="0.25">
      <c r="A961" s="80"/>
      <c r="B961" s="65"/>
      <c r="C961" s="65"/>
      <c r="D961" s="65"/>
      <c r="E961" s="65"/>
      <c r="F961" s="24"/>
      <c r="G961" s="24"/>
      <c r="H961" s="24"/>
      <c r="I961" s="24"/>
      <c r="J961" s="24"/>
      <c r="K961" s="24"/>
      <c r="L961" s="65"/>
      <c r="M961" s="65"/>
      <c r="N961" s="65"/>
      <c r="O961" s="65"/>
      <c r="P961" s="24"/>
      <c r="Q961" s="68"/>
      <c r="R961" s="68"/>
      <c r="S961" s="65"/>
      <c r="T961" s="65"/>
      <c r="U961" s="71"/>
      <c r="V961" s="59"/>
      <c r="W961" s="62"/>
    </row>
    <row r="962" spans="1:23" ht="15.75" customHeight="1" thickBot="1" x14ac:dyDescent="0.3">
      <c r="A962" s="81"/>
      <c r="B962" s="66"/>
      <c r="C962" s="66"/>
      <c r="D962" s="66"/>
      <c r="E962" s="66"/>
      <c r="F962" s="57"/>
      <c r="G962" s="57"/>
      <c r="H962" s="57"/>
      <c r="I962" s="57"/>
      <c r="J962" s="57"/>
      <c r="K962" s="57"/>
      <c r="L962" s="66"/>
      <c r="M962" s="66"/>
      <c r="N962" s="66"/>
      <c r="O962" s="66"/>
      <c r="P962" s="57"/>
      <c r="Q962" s="69"/>
      <c r="R962" s="69"/>
      <c r="S962" s="66"/>
      <c r="T962" s="66"/>
      <c r="U962" s="72"/>
      <c r="V962" s="60"/>
      <c r="W962" s="63"/>
    </row>
    <row r="963" spans="1:23" ht="15" customHeight="1" x14ac:dyDescent="0.25">
      <c r="A963" s="94"/>
      <c r="B963" s="82">
        <f t="shared" ref="B963" si="951">_xlfn.ISOWEEKNUM(A963)</f>
        <v>52</v>
      </c>
      <c r="C963" s="82"/>
      <c r="D963" s="82"/>
      <c r="E963" s="82"/>
      <c r="F963" s="53"/>
      <c r="G963" s="53"/>
      <c r="H963" s="53"/>
      <c r="I963" s="53"/>
      <c r="J963" s="53"/>
      <c r="K963" s="53"/>
      <c r="L963" s="82"/>
      <c r="M963" s="82"/>
      <c r="N963" s="82"/>
      <c r="O963" s="82"/>
      <c r="P963" s="53"/>
      <c r="Q963" s="85"/>
      <c r="R963" s="85"/>
      <c r="S963" s="82"/>
      <c r="T963" s="88"/>
      <c r="U963" s="91">
        <f t="shared" ref="U963" si="952">IF(E963="Journée WE",(T963-S963)/5400,(T963-S963)/3600)</f>
        <v>0</v>
      </c>
      <c r="V963" s="73">
        <f t="shared" ref="V963" si="953">IF(E963="Journée WE",(T963-S963)/(7.5*(720-W963)),(T963-S963)/(7.5*(480-W963)))</f>
        <v>0</v>
      </c>
      <c r="W963" s="76" cm="1">
        <f t="array" ref="W963">SUM(F963:F965,H963:H965,J963:J965,L963:O965*5)</f>
        <v>0</v>
      </c>
    </row>
    <row r="964" spans="1:23" ht="15" customHeight="1" x14ac:dyDescent="0.25">
      <c r="A964" s="95"/>
      <c r="B964" s="83"/>
      <c r="C964" s="83"/>
      <c r="D964" s="83"/>
      <c r="E964" s="83"/>
      <c r="F964" s="54"/>
      <c r="G964" s="54"/>
      <c r="H964" s="26"/>
      <c r="I964" s="26"/>
      <c r="J964" s="26"/>
      <c r="K964" s="26"/>
      <c r="L964" s="83"/>
      <c r="M964" s="83"/>
      <c r="N964" s="83"/>
      <c r="O964" s="83"/>
      <c r="P964" s="26"/>
      <c r="Q964" s="86"/>
      <c r="R964" s="86"/>
      <c r="S964" s="83"/>
      <c r="T964" s="89"/>
      <c r="U964" s="92"/>
      <c r="V964" s="74"/>
      <c r="W964" s="77"/>
    </row>
    <row r="965" spans="1:23" ht="15.75" customHeight="1" thickBot="1" x14ac:dyDescent="0.3">
      <c r="A965" s="96"/>
      <c r="B965" s="84"/>
      <c r="C965" s="84"/>
      <c r="D965" s="84"/>
      <c r="E965" s="84"/>
      <c r="F965" s="55"/>
      <c r="G965" s="55"/>
      <c r="H965" s="55"/>
      <c r="I965" s="55"/>
      <c r="J965" s="55"/>
      <c r="K965" s="55"/>
      <c r="L965" s="84"/>
      <c r="M965" s="84"/>
      <c r="N965" s="84"/>
      <c r="O965" s="84"/>
      <c r="P965" s="55"/>
      <c r="Q965" s="87"/>
      <c r="R965" s="87"/>
      <c r="S965" s="84"/>
      <c r="T965" s="90"/>
      <c r="U965" s="93"/>
      <c r="V965" s="75"/>
      <c r="W965" s="78"/>
    </row>
    <row r="966" spans="1:23" ht="15" customHeight="1" x14ac:dyDescent="0.25">
      <c r="A966" s="79"/>
      <c r="B966" s="64">
        <f t="shared" ref="B966" si="954">_xlfn.ISOWEEKNUM(A966)</f>
        <v>52</v>
      </c>
      <c r="C966" s="64"/>
      <c r="D966" s="64"/>
      <c r="E966" s="64"/>
      <c r="F966" s="56"/>
      <c r="G966" s="56"/>
      <c r="H966" s="56"/>
      <c r="I966" s="56"/>
      <c r="J966" s="56"/>
      <c r="K966" s="56"/>
      <c r="L966" s="64"/>
      <c r="M966" s="64"/>
      <c r="N966" s="64"/>
      <c r="O966" s="64"/>
      <c r="P966" s="56"/>
      <c r="Q966" s="67"/>
      <c r="R966" s="67"/>
      <c r="S966" s="64"/>
      <c r="T966" s="64"/>
      <c r="U966" s="70">
        <f t="shared" ref="U966" si="955">IF(E966="Journée WE",(T966-S966)/5400,(T966-S966)/3600)</f>
        <v>0</v>
      </c>
      <c r="V966" s="58">
        <f t="shared" ref="V966" si="956">IF(E966="Journée WE",(T966-S966)/(7.5*(720-W966)),(T966-S966)/(7.5*(480-W966)))</f>
        <v>0</v>
      </c>
      <c r="W966" s="61" cm="1">
        <f t="array" ref="W966">SUM(F966:F968,H966:H968,J966:J968,L966:O968*5)</f>
        <v>0</v>
      </c>
    </row>
    <row r="967" spans="1:23" ht="15" customHeight="1" x14ac:dyDescent="0.25">
      <c r="A967" s="80"/>
      <c r="B967" s="65"/>
      <c r="C967" s="65"/>
      <c r="D967" s="65"/>
      <c r="E967" s="65"/>
      <c r="F967" s="24"/>
      <c r="G967" s="24"/>
      <c r="H967" s="24"/>
      <c r="I967" s="24"/>
      <c r="J967" s="24"/>
      <c r="K967" s="24"/>
      <c r="L967" s="65"/>
      <c r="M967" s="65"/>
      <c r="N967" s="65"/>
      <c r="O967" s="65"/>
      <c r="P967" s="24"/>
      <c r="Q967" s="68"/>
      <c r="R967" s="68"/>
      <c r="S967" s="65"/>
      <c r="T967" s="65"/>
      <c r="U967" s="71"/>
      <c r="V967" s="59"/>
      <c r="W967" s="62"/>
    </row>
    <row r="968" spans="1:23" ht="15.75" customHeight="1" thickBot="1" x14ac:dyDescent="0.3">
      <c r="A968" s="81"/>
      <c r="B968" s="66"/>
      <c r="C968" s="66"/>
      <c r="D968" s="66"/>
      <c r="E968" s="66"/>
      <c r="F968" s="57"/>
      <c r="G968" s="57"/>
      <c r="H968" s="57"/>
      <c r="I968" s="57"/>
      <c r="J968" s="57"/>
      <c r="K968" s="57"/>
      <c r="L968" s="66"/>
      <c r="M968" s="66"/>
      <c r="N968" s="66"/>
      <c r="O968" s="66"/>
      <c r="P968" s="57"/>
      <c r="Q968" s="69"/>
      <c r="R968" s="69"/>
      <c r="S968" s="66"/>
      <c r="T968" s="66"/>
      <c r="U968" s="72"/>
      <c r="V968" s="60"/>
      <c r="W968" s="63"/>
    </row>
    <row r="969" spans="1:23" ht="15" customHeight="1" x14ac:dyDescent="0.25">
      <c r="A969" s="94"/>
      <c r="B969" s="82">
        <f t="shared" ref="B969" si="957">_xlfn.ISOWEEKNUM(A969)</f>
        <v>52</v>
      </c>
      <c r="C969" s="82"/>
      <c r="D969" s="82"/>
      <c r="E969" s="82"/>
      <c r="F969" s="53"/>
      <c r="G969" s="53"/>
      <c r="H969" s="53"/>
      <c r="I969" s="53"/>
      <c r="J969" s="53"/>
      <c r="K969" s="53"/>
      <c r="L969" s="82"/>
      <c r="M969" s="82"/>
      <c r="N969" s="82"/>
      <c r="O969" s="82"/>
      <c r="P969" s="53"/>
      <c r="Q969" s="85"/>
      <c r="R969" s="85"/>
      <c r="S969" s="82"/>
      <c r="T969" s="88"/>
      <c r="U969" s="91">
        <f t="shared" ref="U969" si="958">IF(E969="Journée WE",(T969-S969)/5400,(T969-S969)/3600)</f>
        <v>0</v>
      </c>
      <c r="V969" s="73">
        <f t="shared" ref="V969" si="959">IF(E969="Journée WE",(T969-S969)/(7.5*(720-W969)),(T969-S969)/(7.5*(480-W969)))</f>
        <v>0</v>
      </c>
      <c r="W969" s="76" cm="1">
        <f t="array" ref="W969">SUM(F969:F971,H969:H971,J969:J971,L969:O971*5)</f>
        <v>0</v>
      </c>
    </row>
    <row r="970" spans="1:23" ht="15" customHeight="1" x14ac:dyDescent="0.25">
      <c r="A970" s="95"/>
      <c r="B970" s="83"/>
      <c r="C970" s="83"/>
      <c r="D970" s="83"/>
      <c r="E970" s="83"/>
      <c r="F970" s="54"/>
      <c r="G970" s="54"/>
      <c r="H970" s="26"/>
      <c r="I970" s="26"/>
      <c r="J970" s="26"/>
      <c r="K970" s="26"/>
      <c r="L970" s="83"/>
      <c r="M970" s="83"/>
      <c r="N970" s="83"/>
      <c r="O970" s="83"/>
      <c r="P970" s="26"/>
      <c r="Q970" s="86"/>
      <c r="R970" s="86"/>
      <c r="S970" s="83"/>
      <c r="T970" s="89"/>
      <c r="U970" s="92"/>
      <c r="V970" s="74"/>
      <c r="W970" s="77"/>
    </row>
    <row r="971" spans="1:23" ht="15.75" customHeight="1" thickBot="1" x14ac:dyDescent="0.3">
      <c r="A971" s="96"/>
      <c r="B971" s="84"/>
      <c r="C971" s="84"/>
      <c r="D971" s="84"/>
      <c r="E971" s="84"/>
      <c r="F971" s="55"/>
      <c r="G971" s="55"/>
      <c r="H971" s="55"/>
      <c r="I971" s="55"/>
      <c r="J971" s="55"/>
      <c r="K971" s="55"/>
      <c r="L971" s="84"/>
      <c r="M971" s="84"/>
      <c r="N971" s="84"/>
      <c r="O971" s="84"/>
      <c r="P971" s="55"/>
      <c r="Q971" s="87"/>
      <c r="R971" s="87"/>
      <c r="S971" s="84"/>
      <c r="T971" s="90"/>
      <c r="U971" s="93"/>
      <c r="V971" s="75"/>
      <c r="W971" s="78"/>
    </row>
    <row r="972" spans="1:23" ht="15" customHeight="1" x14ac:dyDescent="0.25">
      <c r="A972" s="79"/>
      <c r="B972" s="64">
        <f t="shared" ref="B972" si="960">_xlfn.ISOWEEKNUM(A972)</f>
        <v>52</v>
      </c>
      <c r="C972" s="64"/>
      <c r="D972" s="64"/>
      <c r="E972" s="64"/>
      <c r="F972" s="56"/>
      <c r="G972" s="56"/>
      <c r="H972" s="56"/>
      <c r="I972" s="56"/>
      <c r="J972" s="56"/>
      <c r="K972" s="56"/>
      <c r="L972" s="64"/>
      <c r="M972" s="64"/>
      <c r="N972" s="64"/>
      <c r="O972" s="64"/>
      <c r="P972" s="56"/>
      <c r="Q972" s="67"/>
      <c r="R972" s="67"/>
      <c r="S972" s="64"/>
      <c r="T972" s="64"/>
      <c r="U972" s="70">
        <f t="shared" ref="U972" si="961">IF(E972="Journée WE",(T972-S972)/5400,(T972-S972)/3600)</f>
        <v>0</v>
      </c>
      <c r="V972" s="58">
        <f t="shared" ref="V972" si="962">IF(E972="Journée WE",(T972-S972)/(7.5*(720-W972)),(T972-S972)/(7.5*(480-W972)))</f>
        <v>0</v>
      </c>
      <c r="W972" s="61" cm="1">
        <f t="array" ref="W972">SUM(F972:F974,H972:H974,J972:J974,L972:O974*5)</f>
        <v>0</v>
      </c>
    </row>
    <row r="973" spans="1:23" ht="15" customHeight="1" x14ac:dyDescent="0.25">
      <c r="A973" s="80"/>
      <c r="B973" s="65"/>
      <c r="C973" s="65"/>
      <c r="D973" s="65"/>
      <c r="E973" s="65"/>
      <c r="F973" s="24"/>
      <c r="G973" s="24"/>
      <c r="H973" s="24"/>
      <c r="I973" s="24"/>
      <c r="J973" s="24"/>
      <c r="K973" s="24"/>
      <c r="L973" s="65"/>
      <c r="M973" s="65"/>
      <c r="N973" s="65"/>
      <c r="O973" s="65"/>
      <c r="P973" s="24"/>
      <c r="Q973" s="68"/>
      <c r="R973" s="68"/>
      <c r="S973" s="65"/>
      <c r="T973" s="65"/>
      <c r="U973" s="71"/>
      <c r="V973" s="59"/>
      <c r="W973" s="62"/>
    </row>
    <row r="974" spans="1:23" ht="15.75" customHeight="1" thickBot="1" x14ac:dyDescent="0.3">
      <c r="A974" s="81"/>
      <c r="B974" s="66"/>
      <c r="C974" s="66"/>
      <c r="D974" s="66"/>
      <c r="E974" s="66"/>
      <c r="F974" s="57"/>
      <c r="G974" s="57"/>
      <c r="H974" s="57"/>
      <c r="I974" s="57"/>
      <c r="J974" s="57"/>
      <c r="K974" s="57"/>
      <c r="L974" s="66"/>
      <c r="M974" s="66"/>
      <c r="N974" s="66"/>
      <c r="O974" s="66"/>
      <c r="P974" s="57"/>
      <c r="Q974" s="69"/>
      <c r="R974" s="69"/>
      <c r="S974" s="66"/>
      <c r="T974" s="66"/>
      <c r="U974" s="72"/>
      <c r="V974" s="60"/>
      <c r="W974" s="63"/>
    </row>
    <row r="975" spans="1:23" ht="15" customHeight="1" x14ac:dyDescent="0.25">
      <c r="A975" s="94"/>
      <c r="B975" s="82">
        <f t="shared" ref="B975" si="963">_xlfn.ISOWEEKNUM(A975)</f>
        <v>52</v>
      </c>
      <c r="C975" s="82"/>
      <c r="D975" s="82"/>
      <c r="E975" s="82"/>
      <c r="F975" s="53"/>
      <c r="G975" s="53"/>
      <c r="H975" s="53"/>
      <c r="I975" s="53"/>
      <c r="J975" s="53"/>
      <c r="K975" s="53"/>
      <c r="L975" s="82"/>
      <c r="M975" s="82"/>
      <c r="N975" s="82"/>
      <c r="O975" s="82"/>
      <c r="P975" s="53"/>
      <c r="Q975" s="85"/>
      <c r="R975" s="85"/>
      <c r="S975" s="82"/>
      <c r="T975" s="88"/>
      <c r="U975" s="91">
        <f t="shared" ref="U975" si="964">IF(E975="Journée WE",(T975-S975)/5400,(T975-S975)/3600)</f>
        <v>0</v>
      </c>
      <c r="V975" s="73">
        <f t="shared" ref="V975" si="965">IF(E975="Journée WE",(T975-S975)/(7.5*(720-W975)),(T975-S975)/(7.5*(480-W975)))</f>
        <v>0</v>
      </c>
      <c r="W975" s="76" cm="1">
        <f t="array" ref="W975">SUM(F975:F977,H975:H977,J975:J977,L975:O977*5)</f>
        <v>0</v>
      </c>
    </row>
    <row r="976" spans="1:23" ht="15" customHeight="1" x14ac:dyDescent="0.25">
      <c r="A976" s="95"/>
      <c r="B976" s="83"/>
      <c r="C976" s="83"/>
      <c r="D976" s="83"/>
      <c r="E976" s="83"/>
      <c r="F976" s="54"/>
      <c r="G976" s="54"/>
      <c r="H976" s="26"/>
      <c r="I976" s="26"/>
      <c r="J976" s="26"/>
      <c r="K976" s="26"/>
      <c r="L976" s="83"/>
      <c r="M976" s="83"/>
      <c r="N976" s="83"/>
      <c r="O976" s="83"/>
      <c r="P976" s="26"/>
      <c r="Q976" s="86"/>
      <c r="R976" s="86"/>
      <c r="S976" s="83"/>
      <c r="T976" s="89"/>
      <c r="U976" s="92"/>
      <c r="V976" s="74"/>
      <c r="W976" s="77"/>
    </row>
    <row r="977" spans="1:23" ht="15.75" customHeight="1" thickBot="1" x14ac:dyDescent="0.3">
      <c r="A977" s="96"/>
      <c r="B977" s="84"/>
      <c r="C977" s="84"/>
      <c r="D977" s="84"/>
      <c r="E977" s="84"/>
      <c r="F977" s="55"/>
      <c r="G977" s="55"/>
      <c r="H977" s="55"/>
      <c r="I977" s="55"/>
      <c r="J977" s="55"/>
      <c r="K977" s="55"/>
      <c r="L977" s="84"/>
      <c r="M977" s="84"/>
      <c r="N977" s="84"/>
      <c r="O977" s="84"/>
      <c r="P977" s="55"/>
      <c r="Q977" s="87"/>
      <c r="R977" s="87"/>
      <c r="S977" s="84"/>
      <c r="T977" s="90"/>
      <c r="U977" s="93"/>
      <c r="V977" s="75"/>
      <c r="W977" s="78"/>
    </row>
    <row r="978" spans="1:23" ht="15" customHeight="1" x14ac:dyDescent="0.25">
      <c r="A978" s="79"/>
      <c r="B978" s="64">
        <f t="shared" ref="B978" si="966">_xlfn.ISOWEEKNUM(A978)</f>
        <v>52</v>
      </c>
      <c r="C978" s="64"/>
      <c r="D978" s="64"/>
      <c r="E978" s="64"/>
      <c r="F978" s="56"/>
      <c r="G978" s="56"/>
      <c r="H978" s="56"/>
      <c r="I978" s="56"/>
      <c r="J978" s="56"/>
      <c r="K978" s="56"/>
      <c r="L978" s="64"/>
      <c r="M978" s="64"/>
      <c r="N978" s="64"/>
      <c r="O978" s="64"/>
      <c r="P978" s="56"/>
      <c r="Q978" s="67"/>
      <c r="R978" s="67"/>
      <c r="S978" s="64"/>
      <c r="T978" s="64"/>
      <c r="U978" s="70">
        <f t="shared" ref="U978" si="967">IF(E978="Journée WE",(T978-S978)/5400,(T978-S978)/3600)</f>
        <v>0</v>
      </c>
      <c r="V978" s="58">
        <f t="shared" ref="V978" si="968">IF(E978="Journée WE",(T978-S978)/(7.5*(720-W978)),(T978-S978)/(7.5*(480-W978)))</f>
        <v>0</v>
      </c>
      <c r="W978" s="61" cm="1">
        <f t="array" ref="W978">SUM(F978:F980,H978:H980,J978:J980,L978:O980*5)</f>
        <v>0</v>
      </c>
    </row>
    <row r="979" spans="1:23" ht="15" customHeight="1" x14ac:dyDescent="0.25">
      <c r="A979" s="80"/>
      <c r="B979" s="65"/>
      <c r="C979" s="65"/>
      <c r="D979" s="65"/>
      <c r="E979" s="65"/>
      <c r="F979" s="24"/>
      <c r="G979" s="24"/>
      <c r="H979" s="24"/>
      <c r="I979" s="24"/>
      <c r="J979" s="24"/>
      <c r="K979" s="24"/>
      <c r="L979" s="65"/>
      <c r="M979" s="65"/>
      <c r="N979" s="65"/>
      <c r="O979" s="65"/>
      <c r="P979" s="24"/>
      <c r="Q979" s="68"/>
      <c r="R979" s="68"/>
      <c r="S979" s="65"/>
      <c r="T979" s="65"/>
      <c r="U979" s="71"/>
      <c r="V979" s="59"/>
      <c r="W979" s="62"/>
    </row>
    <row r="980" spans="1:23" ht="15.75" customHeight="1" thickBot="1" x14ac:dyDescent="0.3">
      <c r="A980" s="81"/>
      <c r="B980" s="66"/>
      <c r="C980" s="66"/>
      <c r="D980" s="66"/>
      <c r="E980" s="66"/>
      <c r="F980" s="57"/>
      <c r="G980" s="57"/>
      <c r="H980" s="57"/>
      <c r="I980" s="57"/>
      <c r="J980" s="57"/>
      <c r="K980" s="57"/>
      <c r="L980" s="66"/>
      <c r="M980" s="66"/>
      <c r="N980" s="66"/>
      <c r="O980" s="66"/>
      <c r="P980" s="57"/>
      <c r="Q980" s="69"/>
      <c r="R980" s="69"/>
      <c r="S980" s="66"/>
      <c r="T980" s="66"/>
      <c r="U980" s="72"/>
      <c r="V980" s="60"/>
      <c r="W980" s="63"/>
    </row>
    <row r="981" spans="1:23" ht="15" customHeight="1" x14ac:dyDescent="0.25">
      <c r="A981" s="94"/>
      <c r="B981" s="82">
        <f t="shared" ref="B981" si="969">_xlfn.ISOWEEKNUM(A981)</f>
        <v>52</v>
      </c>
      <c r="C981" s="82"/>
      <c r="D981" s="82"/>
      <c r="E981" s="82"/>
      <c r="F981" s="53"/>
      <c r="G981" s="53"/>
      <c r="H981" s="53"/>
      <c r="I981" s="53"/>
      <c r="J981" s="53"/>
      <c r="K981" s="53"/>
      <c r="L981" s="82"/>
      <c r="M981" s="82"/>
      <c r="N981" s="82"/>
      <c r="O981" s="82"/>
      <c r="P981" s="53"/>
      <c r="Q981" s="85"/>
      <c r="R981" s="85"/>
      <c r="S981" s="82"/>
      <c r="T981" s="88"/>
      <c r="U981" s="91">
        <f t="shared" ref="U981" si="970">IF(E981="Journée WE",(T981-S981)/5400,(T981-S981)/3600)</f>
        <v>0</v>
      </c>
      <c r="V981" s="73">
        <f t="shared" ref="V981" si="971">IF(E981="Journée WE",(T981-S981)/(7.5*(720-W981)),(T981-S981)/(7.5*(480-W981)))</f>
        <v>0</v>
      </c>
      <c r="W981" s="76" cm="1">
        <f t="array" ref="W981">SUM(F981:F983,H981:H983,J981:J983,L981:O983*5)</f>
        <v>0</v>
      </c>
    </row>
    <row r="982" spans="1:23" ht="15" customHeight="1" x14ac:dyDescent="0.25">
      <c r="A982" s="95"/>
      <c r="B982" s="83"/>
      <c r="C982" s="83"/>
      <c r="D982" s="83"/>
      <c r="E982" s="83"/>
      <c r="F982" s="54"/>
      <c r="G982" s="54"/>
      <c r="H982" s="26"/>
      <c r="I982" s="26"/>
      <c r="J982" s="26"/>
      <c r="K982" s="26"/>
      <c r="L982" s="83"/>
      <c r="M982" s="83"/>
      <c r="N982" s="83"/>
      <c r="O982" s="83"/>
      <c r="P982" s="26"/>
      <c r="Q982" s="86"/>
      <c r="R982" s="86"/>
      <c r="S982" s="83"/>
      <c r="T982" s="89"/>
      <c r="U982" s="92"/>
      <c r="V982" s="74"/>
      <c r="W982" s="77"/>
    </row>
    <row r="983" spans="1:23" ht="15.75" customHeight="1" thickBot="1" x14ac:dyDescent="0.3">
      <c r="A983" s="96"/>
      <c r="B983" s="84"/>
      <c r="C983" s="84"/>
      <c r="D983" s="84"/>
      <c r="E983" s="84"/>
      <c r="F983" s="55"/>
      <c r="G983" s="55"/>
      <c r="H983" s="55"/>
      <c r="I983" s="55"/>
      <c r="J983" s="55"/>
      <c r="K983" s="55"/>
      <c r="L983" s="84"/>
      <c r="M983" s="84"/>
      <c r="N983" s="84"/>
      <c r="O983" s="84"/>
      <c r="P983" s="55"/>
      <c r="Q983" s="87"/>
      <c r="R983" s="87"/>
      <c r="S983" s="84"/>
      <c r="T983" s="90"/>
      <c r="U983" s="93"/>
      <c r="V983" s="75"/>
      <c r="W983" s="78"/>
    </row>
    <row r="984" spans="1:23" ht="15" customHeight="1" x14ac:dyDescent="0.25">
      <c r="A984" s="79"/>
      <c r="B984" s="64">
        <f t="shared" ref="B984" si="972">_xlfn.ISOWEEKNUM(A984)</f>
        <v>52</v>
      </c>
      <c r="C984" s="64"/>
      <c r="D984" s="64"/>
      <c r="E984" s="64"/>
      <c r="F984" s="56"/>
      <c r="G984" s="56"/>
      <c r="H984" s="56"/>
      <c r="I984" s="56"/>
      <c r="J984" s="56"/>
      <c r="K984" s="56"/>
      <c r="L984" s="64"/>
      <c r="M984" s="64"/>
      <c r="N984" s="64"/>
      <c r="O984" s="64"/>
      <c r="P984" s="56"/>
      <c r="Q984" s="67"/>
      <c r="R984" s="67"/>
      <c r="S984" s="64"/>
      <c r="T984" s="64"/>
      <c r="U984" s="70">
        <f t="shared" ref="U984" si="973">IF(E984="Journée WE",(T984-S984)/5400,(T984-S984)/3600)</f>
        <v>0</v>
      </c>
      <c r="V984" s="58">
        <f t="shared" ref="V984" si="974">IF(E984="Journée WE",(T984-S984)/(7.5*(720-W984)),(T984-S984)/(7.5*(480-W984)))</f>
        <v>0</v>
      </c>
      <c r="W984" s="61" cm="1">
        <f t="array" ref="W984">SUM(F984:F986,H984:H986,J984:J986,L984:O986*5)</f>
        <v>0</v>
      </c>
    </row>
    <row r="985" spans="1:23" ht="15" customHeight="1" x14ac:dyDescent="0.25">
      <c r="A985" s="80"/>
      <c r="B985" s="65"/>
      <c r="C985" s="65"/>
      <c r="D985" s="65"/>
      <c r="E985" s="65"/>
      <c r="F985" s="24"/>
      <c r="G985" s="24"/>
      <c r="H985" s="24"/>
      <c r="I985" s="24"/>
      <c r="J985" s="24"/>
      <c r="K985" s="24"/>
      <c r="L985" s="65"/>
      <c r="M985" s="65"/>
      <c r="N985" s="65"/>
      <c r="O985" s="65"/>
      <c r="P985" s="24"/>
      <c r="Q985" s="68"/>
      <c r="R985" s="68"/>
      <c r="S985" s="65"/>
      <c r="T985" s="65"/>
      <c r="U985" s="71"/>
      <c r="V985" s="59"/>
      <c r="W985" s="62"/>
    </row>
    <row r="986" spans="1:23" ht="15.75" customHeight="1" thickBot="1" x14ac:dyDescent="0.3">
      <c r="A986" s="81"/>
      <c r="B986" s="66"/>
      <c r="C986" s="66"/>
      <c r="D986" s="66"/>
      <c r="E986" s="66"/>
      <c r="F986" s="57"/>
      <c r="G986" s="57"/>
      <c r="H986" s="57"/>
      <c r="I986" s="57"/>
      <c r="J986" s="57"/>
      <c r="K986" s="57"/>
      <c r="L986" s="66"/>
      <c r="M986" s="66"/>
      <c r="N986" s="66"/>
      <c r="O986" s="66"/>
      <c r="P986" s="57"/>
      <c r="Q986" s="69"/>
      <c r="R986" s="69"/>
      <c r="S986" s="66"/>
      <c r="T986" s="66"/>
      <c r="U986" s="72"/>
      <c r="V986" s="60"/>
      <c r="W986" s="63"/>
    </row>
    <row r="987" spans="1:23" ht="15" customHeight="1" x14ac:dyDescent="0.25">
      <c r="A987" s="94"/>
      <c r="B987" s="82">
        <f t="shared" ref="B987" si="975">_xlfn.ISOWEEKNUM(A987)</f>
        <v>52</v>
      </c>
      <c r="C987" s="82"/>
      <c r="D987" s="82"/>
      <c r="E987" s="82"/>
      <c r="F987" s="53"/>
      <c r="G987" s="53"/>
      <c r="H987" s="53"/>
      <c r="I987" s="53"/>
      <c r="J987" s="53"/>
      <c r="K987" s="53"/>
      <c r="L987" s="82"/>
      <c r="M987" s="82"/>
      <c r="N987" s="82"/>
      <c r="O987" s="82"/>
      <c r="P987" s="53"/>
      <c r="Q987" s="85"/>
      <c r="R987" s="85"/>
      <c r="S987" s="82"/>
      <c r="T987" s="88"/>
      <c r="U987" s="91">
        <f t="shared" ref="U987" si="976">IF(E987="Journée WE",(T987-S987)/5400,(T987-S987)/3600)</f>
        <v>0</v>
      </c>
      <c r="V987" s="73">
        <f t="shared" ref="V987" si="977">IF(E987="Journée WE",(T987-S987)/(7.5*(720-W987)),(T987-S987)/(7.5*(480-W987)))</f>
        <v>0</v>
      </c>
      <c r="W987" s="76" cm="1">
        <f t="array" ref="W987">SUM(F987:F989,H987:H989,J987:J989,L987:O989*5)</f>
        <v>0</v>
      </c>
    </row>
    <row r="988" spans="1:23" ht="15" customHeight="1" x14ac:dyDescent="0.25">
      <c r="A988" s="95"/>
      <c r="B988" s="83"/>
      <c r="C988" s="83"/>
      <c r="D988" s="83"/>
      <c r="E988" s="83"/>
      <c r="F988" s="54"/>
      <c r="G988" s="54"/>
      <c r="H988" s="26"/>
      <c r="I988" s="26"/>
      <c r="J988" s="26"/>
      <c r="K988" s="26"/>
      <c r="L988" s="83"/>
      <c r="M988" s="83"/>
      <c r="N988" s="83"/>
      <c r="O988" s="83"/>
      <c r="P988" s="26"/>
      <c r="Q988" s="86"/>
      <c r="R988" s="86"/>
      <c r="S988" s="83"/>
      <c r="T988" s="89"/>
      <c r="U988" s="92"/>
      <c r="V988" s="74"/>
      <c r="W988" s="77"/>
    </row>
    <row r="989" spans="1:23" ht="15.75" customHeight="1" thickBot="1" x14ac:dyDescent="0.3">
      <c r="A989" s="96"/>
      <c r="B989" s="84"/>
      <c r="C989" s="84"/>
      <c r="D989" s="84"/>
      <c r="E989" s="84"/>
      <c r="F989" s="55"/>
      <c r="G989" s="55"/>
      <c r="H989" s="55"/>
      <c r="I989" s="55"/>
      <c r="J989" s="55"/>
      <c r="K989" s="55"/>
      <c r="L989" s="84"/>
      <c r="M989" s="84"/>
      <c r="N989" s="84"/>
      <c r="O989" s="84"/>
      <c r="P989" s="55"/>
      <c r="Q989" s="87"/>
      <c r="R989" s="87"/>
      <c r="S989" s="84"/>
      <c r="T989" s="90"/>
      <c r="U989" s="93"/>
      <c r="V989" s="75"/>
      <c r="W989" s="78"/>
    </row>
    <row r="990" spans="1:23" ht="15" customHeight="1" x14ac:dyDescent="0.25">
      <c r="A990" s="79"/>
      <c r="B990" s="64">
        <f t="shared" ref="B990" si="978">_xlfn.ISOWEEKNUM(A990)</f>
        <v>52</v>
      </c>
      <c r="C990" s="64"/>
      <c r="D990" s="64"/>
      <c r="E990" s="64"/>
      <c r="F990" s="56"/>
      <c r="G990" s="56"/>
      <c r="H990" s="56"/>
      <c r="I990" s="56"/>
      <c r="J990" s="56"/>
      <c r="K990" s="56"/>
      <c r="L990" s="64"/>
      <c r="M990" s="64"/>
      <c r="N990" s="64"/>
      <c r="O990" s="64"/>
      <c r="P990" s="56"/>
      <c r="Q990" s="67"/>
      <c r="R990" s="67"/>
      <c r="S990" s="64"/>
      <c r="T990" s="64"/>
      <c r="U990" s="70">
        <f t="shared" ref="U990" si="979">IF(E990="Journée WE",(T990-S990)/5400,(T990-S990)/3600)</f>
        <v>0</v>
      </c>
      <c r="V990" s="58">
        <f t="shared" ref="V990" si="980">IF(E990="Journée WE",(T990-S990)/(7.5*(720-W990)),(T990-S990)/(7.5*(480-W990)))</f>
        <v>0</v>
      </c>
      <c r="W990" s="61" cm="1">
        <f t="array" ref="W990">SUM(F990:F992,H990:H992,J990:J992,L990:O992*5)</f>
        <v>0</v>
      </c>
    </row>
    <row r="991" spans="1:23" ht="15" customHeight="1" x14ac:dyDescent="0.25">
      <c r="A991" s="80"/>
      <c r="B991" s="65"/>
      <c r="C991" s="65"/>
      <c r="D991" s="65"/>
      <c r="E991" s="65"/>
      <c r="F991" s="24"/>
      <c r="G991" s="24"/>
      <c r="H991" s="24"/>
      <c r="I991" s="24"/>
      <c r="J991" s="24"/>
      <c r="K991" s="24"/>
      <c r="L991" s="65"/>
      <c r="M991" s="65"/>
      <c r="N991" s="65"/>
      <c r="O991" s="65"/>
      <c r="P991" s="24"/>
      <c r="Q991" s="68"/>
      <c r="R991" s="68"/>
      <c r="S991" s="65"/>
      <c r="T991" s="65"/>
      <c r="U991" s="71"/>
      <c r="V991" s="59"/>
      <c r="W991" s="62"/>
    </row>
    <row r="992" spans="1:23" ht="15.75" customHeight="1" thickBot="1" x14ac:dyDescent="0.3">
      <c r="A992" s="81"/>
      <c r="B992" s="66"/>
      <c r="C992" s="66"/>
      <c r="D992" s="66"/>
      <c r="E992" s="66"/>
      <c r="F992" s="57"/>
      <c r="G992" s="57"/>
      <c r="H992" s="57"/>
      <c r="I992" s="57"/>
      <c r="J992" s="57"/>
      <c r="K992" s="57"/>
      <c r="L992" s="66"/>
      <c r="M992" s="66"/>
      <c r="N992" s="66"/>
      <c r="O992" s="66"/>
      <c r="P992" s="57"/>
      <c r="Q992" s="69"/>
      <c r="R992" s="69"/>
      <c r="S992" s="66"/>
      <c r="T992" s="66"/>
      <c r="U992" s="72"/>
      <c r="V992" s="60"/>
      <c r="W992" s="63"/>
    </row>
    <row r="993" spans="1:23" ht="15" customHeight="1" x14ac:dyDescent="0.25">
      <c r="A993" s="94"/>
      <c r="B993" s="82">
        <f t="shared" ref="B993" si="981">_xlfn.ISOWEEKNUM(A993)</f>
        <v>52</v>
      </c>
      <c r="C993" s="82"/>
      <c r="D993" s="82"/>
      <c r="E993" s="82"/>
      <c r="F993" s="53"/>
      <c r="G993" s="53"/>
      <c r="H993" s="53"/>
      <c r="I993" s="53"/>
      <c r="J993" s="53"/>
      <c r="K993" s="53"/>
      <c r="L993" s="82"/>
      <c r="M993" s="82"/>
      <c r="N993" s="82"/>
      <c r="O993" s="82"/>
      <c r="P993" s="53"/>
      <c r="Q993" s="85"/>
      <c r="R993" s="85"/>
      <c r="S993" s="82"/>
      <c r="T993" s="88"/>
      <c r="U993" s="91">
        <f t="shared" ref="U993" si="982">IF(E993="Journée WE",(T993-S993)/5400,(T993-S993)/3600)</f>
        <v>0</v>
      </c>
      <c r="V993" s="73">
        <f t="shared" ref="V993" si="983">IF(E993="Journée WE",(T993-S993)/(7.5*(720-W993)),(T993-S993)/(7.5*(480-W993)))</f>
        <v>0</v>
      </c>
      <c r="W993" s="76" cm="1">
        <f t="array" ref="W993">SUM(F993:F995,H993:H995,J993:J995,L993:O995*5)</f>
        <v>0</v>
      </c>
    </row>
    <row r="994" spans="1:23" ht="15" customHeight="1" x14ac:dyDescent="0.25">
      <c r="A994" s="95"/>
      <c r="B994" s="83"/>
      <c r="C994" s="83"/>
      <c r="D994" s="83"/>
      <c r="E994" s="83"/>
      <c r="F994" s="54"/>
      <c r="G994" s="54"/>
      <c r="H994" s="26"/>
      <c r="I994" s="26"/>
      <c r="J994" s="26"/>
      <c r="K994" s="26"/>
      <c r="L994" s="83"/>
      <c r="M994" s="83"/>
      <c r="N994" s="83"/>
      <c r="O994" s="83"/>
      <c r="P994" s="26"/>
      <c r="Q994" s="86"/>
      <c r="R994" s="86"/>
      <c r="S994" s="83"/>
      <c r="T994" s="89"/>
      <c r="U994" s="92"/>
      <c r="V994" s="74"/>
      <c r="W994" s="77"/>
    </row>
    <row r="995" spans="1:23" ht="15.75" customHeight="1" thickBot="1" x14ac:dyDescent="0.3">
      <c r="A995" s="96"/>
      <c r="B995" s="84"/>
      <c r="C995" s="84"/>
      <c r="D995" s="84"/>
      <c r="E995" s="84"/>
      <c r="F995" s="55"/>
      <c r="G995" s="55"/>
      <c r="H995" s="55"/>
      <c r="I995" s="55"/>
      <c r="J995" s="55"/>
      <c r="K995" s="55"/>
      <c r="L995" s="84"/>
      <c r="M995" s="84"/>
      <c r="N995" s="84"/>
      <c r="O995" s="84"/>
      <c r="P995" s="55"/>
      <c r="Q995" s="87"/>
      <c r="R995" s="87"/>
      <c r="S995" s="84"/>
      <c r="T995" s="90"/>
      <c r="U995" s="93"/>
      <c r="V995" s="75"/>
      <c r="W995" s="78"/>
    </row>
    <row r="996" spans="1:23" ht="15" customHeight="1" x14ac:dyDescent="0.25">
      <c r="A996" s="79"/>
      <c r="B996" s="64">
        <f t="shared" ref="B996" si="984">_xlfn.ISOWEEKNUM(A996)</f>
        <v>52</v>
      </c>
      <c r="C996" s="64"/>
      <c r="D996" s="64"/>
      <c r="E996" s="64"/>
      <c r="F996" s="56"/>
      <c r="G996" s="56"/>
      <c r="H996" s="56"/>
      <c r="I996" s="56"/>
      <c r="J996" s="56"/>
      <c r="K996" s="56"/>
      <c r="L996" s="64"/>
      <c r="M996" s="64"/>
      <c r="N996" s="64"/>
      <c r="O996" s="64"/>
      <c r="P996" s="56"/>
      <c r="Q996" s="67"/>
      <c r="R996" s="67"/>
      <c r="S996" s="64"/>
      <c r="T996" s="64"/>
      <c r="U996" s="70">
        <f t="shared" ref="U996" si="985">IF(E996="Journée WE",(T996-S996)/5400,(T996-S996)/3600)</f>
        <v>0</v>
      </c>
      <c r="V996" s="58">
        <f t="shared" ref="V996" si="986">IF(E996="Journée WE",(T996-S996)/(7.5*(720-W996)),(T996-S996)/(7.5*(480-W996)))</f>
        <v>0</v>
      </c>
      <c r="W996" s="61" cm="1">
        <f t="array" ref="W996">SUM(F996:F998,H996:H998,J996:J998,L996:O998*5)</f>
        <v>0</v>
      </c>
    </row>
    <row r="997" spans="1:23" ht="15" customHeight="1" x14ac:dyDescent="0.25">
      <c r="A997" s="80"/>
      <c r="B997" s="65"/>
      <c r="C997" s="65"/>
      <c r="D997" s="65"/>
      <c r="E997" s="65"/>
      <c r="F997" s="24"/>
      <c r="G997" s="24"/>
      <c r="H997" s="24"/>
      <c r="I997" s="24"/>
      <c r="J997" s="24"/>
      <c r="K997" s="24"/>
      <c r="L997" s="65"/>
      <c r="M997" s="65"/>
      <c r="N997" s="65"/>
      <c r="O997" s="65"/>
      <c r="P997" s="24"/>
      <c r="Q997" s="68"/>
      <c r="R997" s="68"/>
      <c r="S997" s="65"/>
      <c r="T997" s="65"/>
      <c r="U997" s="71"/>
      <c r="V997" s="59"/>
      <c r="W997" s="62"/>
    </row>
    <row r="998" spans="1:23" ht="15.75" customHeight="1" thickBot="1" x14ac:dyDescent="0.3">
      <c r="A998" s="81"/>
      <c r="B998" s="66"/>
      <c r="C998" s="66"/>
      <c r="D998" s="66"/>
      <c r="E998" s="66"/>
      <c r="F998" s="57"/>
      <c r="G998" s="57"/>
      <c r="H998" s="57"/>
      <c r="I998" s="57"/>
      <c r="J998" s="57"/>
      <c r="K998" s="57"/>
      <c r="L998" s="66"/>
      <c r="M998" s="66"/>
      <c r="N998" s="66"/>
      <c r="O998" s="66"/>
      <c r="P998" s="57"/>
      <c r="Q998" s="69"/>
      <c r="R998" s="69"/>
      <c r="S998" s="66"/>
      <c r="T998" s="66"/>
      <c r="U998" s="72"/>
      <c r="V998" s="60"/>
      <c r="W998" s="63"/>
    </row>
    <row r="999" spans="1:23" ht="15" customHeight="1" x14ac:dyDescent="0.25">
      <c r="A999" s="94"/>
      <c r="B999" s="82">
        <f t="shared" ref="B999" si="987">_xlfn.ISOWEEKNUM(A999)</f>
        <v>52</v>
      </c>
      <c r="C999" s="82"/>
      <c r="D999" s="82"/>
      <c r="E999" s="82"/>
      <c r="F999" s="53"/>
      <c r="G999" s="53"/>
      <c r="H999" s="53"/>
      <c r="I999" s="53"/>
      <c r="J999" s="53"/>
      <c r="K999" s="53"/>
      <c r="L999" s="82"/>
      <c r="M999" s="82"/>
      <c r="N999" s="82"/>
      <c r="O999" s="82"/>
      <c r="P999" s="53"/>
      <c r="Q999" s="85"/>
      <c r="R999" s="85"/>
      <c r="S999" s="82"/>
      <c r="T999" s="88"/>
      <c r="U999" s="91">
        <f t="shared" ref="U999" si="988">IF(E999="Journée WE",(T999-S999)/5400,(T999-S999)/3600)</f>
        <v>0</v>
      </c>
      <c r="V999" s="73">
        <f t="shared" ref="V999" si="989">IF(E999="Journée WE",(T999-S999)/(7.5*(720-W999)),(T999-S999)/(7.5*(480-W999)))</f>
        <v>0</v>
      </c>
      <c r="W999" s="76" cm="1">
        <f t="array" ref="W999">SUM(F999:F1001,H999:H1001,J999:J1001,L999:O1001*5)</f>
        <v>0</v>
      </c>
    </row>
    <row r="1000" spans="1:23" ht="15" customHeight="1" x14ac:dyDescent="0.25">
      <c r="A1000" s="95"/>
      <c r="B1000" s="83"/>
      <c r="C1000" s="83"/>
      <c r="D1000" s="83"/>
      <c r="E1000" s="83"/>
      <c r="F1000" s="54"/>
      <c r="G1000" s="54"/>
      <c r="H1000" s="26"/>
      <c r="I1000" s="26"/>
      <c r="J1000" s="26"/>
      <c r="K1000" s="26"/>
      <c r="L1000" s="83"/>
      <c r="M1000" s="83"/>
      <c r="N1000" s="83"/>
      <c r="O1000" s="83"/>
      <c r="P1000" s="26"/>
      <c r="Q1000" s="86"/>
      <c r="R1000" s="86"/>
      <c r="S1000" s="83"/>
      <c r="T1000" s="89"/>
      <c r="U1000" s="92"/>
      <c r="V1000" s="74"/>
      <c r="W1000" s="77"/>
    </row>
    <row r="1001" spans="1:23" ht="15.75" customHeight="1" thickBot="1" x14ac:dyDescent="0.3">
      <c r="A1001" s="96"/>
      <c r="B1001" s="84"/>
      <c r="C1001" s="84"/>
      <c r="D1001" s="84"/>
      <c r="E1001" s="84"/>
      <c r="F1001" s="55"/>
      <c r="G1001" s="55"/>
      <c r="H1001" s="55"/>
      <c r="I1001" s="55"/>
      <c r="J1001" s="55"/>
      <c r="K1001" s="55"/>
      <c r="L1001" s="84"/>
      <c r="M1001" s="84"/>
      <c r="N1001" s="84"/>
      <c r="O1001" s="84"/>
      <c r="P1001" s="55"/>
      <c r="Q1001" s="87"/>
      <c r="R1001" s="87"/>
      <c r="S1001" s="84"/>
      <c r="T1001" s="90"/>
      <c r="U1001" s="93"/>
      <c r="V1001" s="75"/>
      <c r="W1001" s="78"/>
    </row>
    <row r="1002" spans="1:23" ht="15" customHeight="1" x14ac:dyDescent="0.25">
      <c r="A1002" s="79"/>
      <c r="B1002" s="64">
        <f t="shared" ref="B1002" si="990">_xlfn.ISOWEEKNUM(A1002)</f>
        <v>52</v>
      </c>
      <c r="C1002" s="64"/>
      <c r="D1002" s="64"/>
      <c r="E1002" s="64"/>
      <c r="F1002" s="56"/>
      <c r="G1002" s="56"/>
      <c r="H1002" s="56"/>
      <c r="I1002" s="56"/>
      <c r="J1002" s="56"/>
      <c r="K1002" s="56"/>
      <c r="L1002" s="64"/>
      <c r="M1002" s="64"/>
      <c r="N1002" s="64"/>
      <c r="O1002" s="64"/>
      <c r="P1002" s="56"/>
      <c r="Q1002" s="67"/>
      <c r="R1002" s="67"/>
      <c r="S1002" s="64"/>
      <c r="T1002" s="64"/>
      <c r="U1002" s="70">
        <f t="shared" ref="U1002" si="991">IF(E1002="Journée WE",(T1002-S1002)/5400,(T1002-S1002)/3600)</f>
        <v>0</v>
      </c>
      <c r="V1002" s="58">
        <f t="shared" ref="V1002" si="992">IF(E1002="Journée WE",(T1002-S1002)/(7.5*(720-W1002)),(T1002-S1002)/(7.5*(480-W1002)))</f>
        <v>0</v>
      </c>
      <c r="W1002" s="61" cm="1">
        <f t="array" ref="W1002">SUM(F1002:F1004,H1002:H1004,J1002:J1004,L1002:O1004*5)</f>
        <v>0</v>
      </c>
    </row>
    <row r="1003" spans="1:23" ht="15" customHeight="1" x14ac:dyDescent="0.25">
      <c r="A1003" s="80"/>
      <c r="B1003" s="65"/>
      <c r="C1003" s="65"/>
      <c r="D1003" s="65"/>
      <c r="E1003" s="65"/>
      <c r="F1003" s="24"/>
      <c r="G1003" s="24"/>
      <c r="H1003" s="24"/>
      <c r="I1003" s="24"/>
      <c r="J1003" s="24"/>
      <c r="K1003" s="24"/>
      <c r="L1003" s="65"/>
      <c r="M1003" s="65"/>
      <c r="N1003" s="65"/>
      <c r="O1003" s="65"/>
      <c r="P1003" s="24"/>
      <c r="Q1003" s="68"/>
      <c r="R1003" s="68"/>
      <c r="S1003" s="65"/>
      <c r="T1003" s="65"/>
      <c r="U1003" s="71"/>
      <c r="V1003" s="59"/>
      <c r="W1003" s="62"/>
    </row>
    <row r="1004" spans="1:23" ht="15.75" customHeight="1" thickBot="1" x14ac:dyDescent="0.3">
      <c r="A1004" s="81"/>
      <c r="B1004" s="66"/>
      <c r="C1004" s="66"/>
      <c r="D1004" s="66"/>
      <c r="E1004" s="66"/>
      <c r="F1004" s="57"/>
      <c r="G1004" s="57"/>
      <c r="H1004" s="57"/>
      <c r="I1004" s="57"/>
      <c r="J1004" s="57"/>
      <c r="K1004" s="57"/>
      <c r="L1004" s="66"/>
      <c r="M1004" s="66"/>
      <c r="N1004" s="66"/>
      <c r="O1004" s="66"/>
      <c r="P1004" s="57"/>
      <c r="Q1004" s="69"/>
      <c r="R1004" s="69"/>
      <c r="S1004" s="66"/>
      <c r="T1004" s="66"/>
      <c r="U1004" s="72"/>
      <c r="V1004" s="60"/>
      <c r="W1004" s="63"/>
    </row>
    <row r="1005" spans="1:23" ht="15" customHeight="1" x14ac:dyDescent="0.25">
      <c r="A1005" s="94"/>
      <c r="B1005" s="82">
        <f t="shared" ref="B1005" si="993">_xlfn.ISOWEEKNUM(A1005)</f>
        <v>52</v>
      </c>
      <c r="C1005" s="82"/>
      <c r="D1005" s="82"/>
      <c r="E1005" s="82"/>
      <c r="F1005" s="53"/>
      <c r="G1005" s="53"/>
      <c r="H1005" s="53"/>
      <c r="I1005" s="53"/>
      <c r="J1005" s="53"/>
      <c r="K1005" s="53"/>
      <c r="L1005" s="82"/>
      <c r="M1005" s="82"/>
      <c r="N1005" s="82"/>
      <c r="O1005" s="82"/>
      <c r="P1005" s="53"/>
      <c r="Q1005" s="85"/>
      <c r="R1005" s="85"/>
      <c r="S1005" s="82"/>
      <c r="T1005" s="88"/>
      <c r="U1005" s="91">
        <f t="shared" ref="U1005" si="994">IF(E1005="Journée WE",(T1005-S1005)/5400,(T1005-S1005)/3600)</f>
        <v>0</v>
      </c>
      <c r="V1005" s="73">
        <f t="shared" ref="V1005" si="995">IF(E1005="Journée WE",(T1005-S1005)/(7.5*(720-W1005)),(T1005-S1005)/(7.5*(480-W1005)))</f>
        <v>0</v>
      </c>
      <c r="W1005" s="76" cm="1">
        <f t="array" ref="W1005">SUM(F1005:F1007,H1005:H1007,J1005:J1007,L1005:O1007*5)</f>
        <v>0</v>
      </c>
    </row>
    <row r="1006" spans="1:23" ht="15" customHeight="1" x14ac:dyDescent="0.25">
      <c r="A1006" s="95"/>
      <c r="B1006" s="83"/>
      <c r="C1006" s="83"/>
      <c r="D1006" s="83"/>
      <c r="E1006" s="83"/>
      <c r="F1006" s="54"/>
      <c r="G1006" s="54"/>
      <c r="H1006" s="26"/>
      <c r="I1006" s="26"/>
      <c r="J1006" s="26"/>
      <c r="K1006" s="26"/>
      <c r="L1006" s="83"/>
      <c r="M1006" s="83"/>
      <c r="N1006" s="83"/>
      <c r="O1006" s="83"/>
      <c r="P1006" s="26"/>
      <c r="Q1006" s="86"/>
      <c r="R1006" s="86"/>
      <c r="S1006" s="83"/>
      <c r="T1006" s="89"/>
      <c r="U1006" s="92"/>
      <c r="V1006" s="74"/>
      <c r="W1006" s="77"/>
    </row>
    <row r="1007" spans="1:23" ht="15.75" customHeight="1" thickBot="1" x14ac:dyDescent="0.3">
      <c r="A1007" s="96"/>
      <c r="B1007" s="84"/>
      <c r="C1007" s="84"/>
      <c r="D1007" s="84"/>
      <c r="E1007" s="84"/>
      <c r="F1007" s="55"/>
      <c r="G1007" s="55"/>
      <c r="H1007" s="55"/>
      <c r="I1007" s="55"/>
      <c r="J1007" s="55"/>
      <c r="K1007" s="55"/>
      <c r="L1007" s="84"/>
      <c r="M1007" s="84"/>
      <c r="N1007" s="84"/>
      <c r="O1007" s="84"/>
      <c r="P1007" s="55"/>
      <c r="Q1007" s="87"/>
      <c r="R1007" s="87"/>
      <c r="S1007" s="84"/>
      <c r="T1007" s="90"/>
      <c r="U1007" s="93"/>
      <c r="V1007" s="75"/>
      <c r="W1007" s="78"/>
    </row>
    <row r="1008" spans="1:23" ht="15" customHeight="1" x14ac:dyDescent="0.25">
      <c r="A1008" s="79"/>
      <c r="B1008" s="64">
        <f t="shared" ref="B1008" si="996">_xlfn.ISOWEEKNUM(A1008)</f>
        <v>52</v>
      </c>
      <c r="C1008" s="64"/>
      <c r="D1008" s="64"/>
      <c r="E1008" s="64"/>
      <c r="F1008" s="56"/>
      <c r="G1008" s="56"/>
      <c r="H1008" s="56"/>
      <c r="I1008" s="56"/>
      <c r="J1008" s="56"/>
      <c r="K1008" s="56"/>
      <c r="L1008" s="64"/>
      <c r="M1008" s="64"/>
      <c r="N1008" s="64"/>
      <c r="O1008" s="64"/>
      <c r="P1008" s="56"/>
      <c r="Q1008" s="67"/>
      <c r="R1008" s="67"/>
      <c r="S1008" s="64"/>
      <c r="T1008" s="64"/>
      <c r="U1008" s="70">
        <f t="shared" ref="U1008" si="997">IF(E1008="Journée WE",(T1008-S1008)/5400,(T1008-S1008)/3600)</f>
        <v>0</v>
      </c>
      <c r="V1008" s="58">
        <f t="shared" ref="V1008" si="998">IF(E1008="Journée WE",(T1008-S1008)/(7.5*(720-W1008)),(T1008-S1008)/(7.5*(480-W1008)))</f>
        <v>0</v>
      </c>
      <c r="W1008" s="61" cm="1">
        <f t="array" ref="W1008">SUM(F1008:F1010,H1008:H1010,J1008:J1010,L1008:O1010*5)</f>
        <v>0</v>
      </c>
    </row>
    <row r="1009" spans="1:23" ht="15" customHeight="1" x14ac:dyDescent="0.25">
      <c r="A1009" s="80"/>
      <c r="B1009" s="65"/>
      <c r="C1009" s="65"/>
      <c r="D1009" s="65"/>
      <c r="E1009" s="65"/>
      <c r="F1009" s="24"/>
      <c r="G1009" s="24"/>
      <c r="H1009" s="24"/>
      <c r="I1009" s="24"/>
      <c r="J1009" s="24"/>
      <c r="K1009" s="24"/>
      <c r="L1009" s="65"/>
      <c r="M1009" s="65"/>
      <c r="N1009" s="65"/>
      <c r="O1009" s="65"/>
      <c r="P1009" s="24"/>
      <c r="Q1009" s="68"/>
      <c r="R1009" s="68"/>
      <c r="S1009" s="65"/>
      <c r="T1009" s="65"/>
      <c r="U1009" s="71"/>
      <c r="V1009" s="59"/>
      <c r="W1009" s="62"/>
    </row>
    <row r="1010" spans="1:23" ht="15.75" customHeight="1" thickBot="1" x14ac:dyDescent="0.3">
      <c r="A1010" s="81"/>
      <c r="B1010" s="66"/>
      <c r="C1010" s="66"/>
      <c r="D1010" s="66"/>
      <c r="E1010" s="66"/>
      <c r="F1010" s="57"/>
      <c r="G1010" s="57"/>
      <c r="H1010" s="57"/>
      <c r="I1010" s="57"/>
      <c r="J1010" s="57"/>
      <c r="K1010" s="57"/>
      <c r="L1010" s="66"/>
      <c r="M1010" s="66"/>
      <c r="N1010" s="66"/>
      <c r="O1010" s="66"/>
      <c r="P1010" s="57"/>
      <c r="Q1010" s="69"/>
      <c r="R1010" s="69"/>
      <c r="S1010" s="66"/>
      <c r="T1010" s="66"/>
      <c r="U1010" s="72"/>
      <c r="V1010" s="60"/>
      <c r="W1010" s="63"/>
    </row>
    <row r="1011" spans="1:23" ht="15" customHeight="1" x14ac:dyDescent="0.25">
      <c r="A1011" s="94"/>
      <c r="B1011" s="82">
        <f t="shared" ref="B1011" si="999">_xlfn.ISOWEEKNUM(A1011)</f>
        <v>52</v>
      </c>
      <c r="C1011" s="82"/>
      <c r="D1011" s="82"/>
      <c r="E1011" s="82"/>
      <c r="F1011" s="53"/>
      <c r="G1011" s="53"/>
      <c r="H1011" s="53"/>
      <c r="I1011" s="53"/>
      <c r="J1011" s="53"/>
      <c r="K1011" s="53"/>
      <c r="L1011" s="82"/>
      <c r="M1011" s="82"/>
      <c r="N1011" s="82"/>
      <c r="O1011" s="82"/>
      <c r="P1011" s="53"/>
      <c r="Q1011" s="85"/>
      <c r="R1011" s="85"/>
      <c r="S1011" s="82"/>
      <c r="T1011" s="88"/>
      <c r="U1011" s="91">
        <f t="shared" ref="U1011" si="1000">IF(E1011="Journée WE",(T1011-S1011)/5400,(T1011-S1011)/3600)</f>
        <v>0</v>
      </c>
      <c r="V1011" s="73">
        <f t="shared" ref="V1011" si="1001">IF(E1011="Journée WE",(T1011-S1011)/(7.5*(720-W1011)),(T1011-S1011)/(7.5*(480-W1011)))</f>
        <v>0</v>
      </c>
      <c r="W1011" s="76" cm="1">
        <f t="array" ref="W1011">SUM(F1011:F1013,H1011:H1013,J1011:J1013,L1011:O1013*5)</f>
        <v>0</v>
      </c>
    </row>
    <row r="1012" spans="1:23" ht="15" customHeight="1" x14ac:dyDescent="0.25">
      <c r="A1012" s="95"/>
      <c r="B1012" s="83"/>
      <c r="C1012" s="83"/>
      <c r="D1012" s="83"/>
      <c r="E1012" s="83"/>
      <c r="F1012" s="54"/>
      <c r="G1012" s="54"/>
      <c r="H1012" s="26"/>
      <c r="I1012" s="26"/>
      <c r="J1012" s="26"/>
      <c r="K1012" s="26"/>
      <c r="L1012" s="83"/>
      <c r="M1012" s="83"/>
      <c r="N1012" s="83"/>
      <c r="O1012" s="83"/>
      <c r="P1012" s="26"/>
      <c r="Q1012" s="86"/>
      <c r="R1012" s="86"/>
      <c r="S1012" s="83"/>
      <c r="T1012" s="89"/>
      <c r="U1012" s="92"/>
      <c r="V1012" s="74"/>
      <c r="W1012" s="77"/>
    </row>
    <row r="1013" spans="1:23" ht="15.75" customHeight="1" thickBot="1" x14ac:dyDescent="0.3">
      <c r="A1013" s="96"/>
      <c r="B1013" s="84"/>
      <c r="C1013" s="84"/>
      <c r="D1013" s="84"/>
      <c r="E1013" s="84"/>
      <c r="F1013" s="55"/>
      <c r="G1013" s="55"/>
      <c r="H1013" s="55"/>
      <c r="I1013" s="55"/>
      <c r="J1013" s="55"/>
      <c r="K1013" s="55"/>
      <c r="L1013" s="84"/>
      <c r="M1013" s="84"/>
      <c r="N1013" s="84"/>
      <c r="O1013" s="84"/>
      <c r="P1013" s="55"/>
      <c r="Q1013" s="87"/>
      <c r="R1013" s="87"/>
      <c r="S1013" s="84"/>
      <c r="T1013" s="90"/>
      <c r="U1013" s="93"/>
      <c r="V1013" s="75"/>
      <c r="W1013" s="78"/>
    </row>
    <row r="1014" spans="1:23" ht="15" customHeight="1" x14ac:dyDescent="0.25">
      <c r="A1014" s="79"/>
      <c r="B1014" s="64">
        <f t="shared" ref="B1014" si="1002">_xlfn.ISOWEEKNUM(A1014)</f>
        <v>52</v>
      </c>
      <c r="C1014" s="64"/>
      <c r="D1014" s="64"/>
      <c r="E1014" s="64"/>
      <c r="F1014" s="56"/>
      <c r="G1014" s="56"/>
      <c r="H1014" s="56"/>
      <c r="I1014" s="56"/>
      <c r="J1014" s="56"/>
      <c r="K1014" s="56"/>
      <c r="L1014" s="64"/>
      <c r="M1014" s="64"/>
      <c r="N1014" s="64"/>
      <c r="O1014" s="64"/>
      <c r="P1014" s="56"/>
      <c r="Q1014" s="67"/>
      <c r="R1014" s="67"/>
      <c r="S1014" s="64"/>
      <c r="T1014" s="64"/>
      <c r="U1014" s="70">
        <f t="shared" ref="U1014" si="1003">IF(E1014="Journée WE",(T1014-S1014)/5400,(T1014-S1014)/3600)</f>
        <v>0</v>
      </c>
      <c r="V1014" s="58">
        <f t="shared" ref="V1014" si="1004">IF(E1014="Journée WE",(T1014-S1014)/(7.5*(720-W1014)),(T1014-S1014)/(7.5*(480-W1014)))</f>
        <v>0</v>
      </c>
      <c r="W1014" s="61" cm="1">
        <f t="array" ref="W1014">SUM(F1014:F1016,H1014:H1016,J1014:J1016,L1014:O1016*5)</f>
        <v>0</v>
      </c>
    </row>
    <row r="1015" spans="1:23" ht="15" customHeight="1" x14ac:dyDescent="0.25">
      <c r="A1015" s="80"/>
      <c r="B1015" s="65"/>
      <c r="C1015" s="65"/>
      <c r="D1015" s="65"/>
      <c r="E1015" s="65"/>
      <c r="F1015" s="24"/>
      <c r="G1015" s="24"/>
      <c r="H1015" s="24"/>
      <c r="I1015" s="24"/>
      <c r="J1015" s="24"/>
      <c r="K1015" s="24"/>
      <c r="L1015" s="65"/>
      <c r="M1015" s="65"/>
      <c r="N1015" s="65"/>
      <c r="O1015" s="65"/>
      <c r="P1015" s="24"/>
      <c r="Q1015" s="68"/>
      <c r="R1015" s="68"/>
      <c r="S1015" s="65"/>
      <c r="T1015" s="65"/>
      <c r="U1015" s="71"/>
      <c r="V1015" s="59"/>
      <c r="W1015" s="62"/>
    </row>
    <row r="1016" spans="1:23" ht="15.75" customHeight="1" thickBot="1" x14ac:dyDescent="0.3">
      <c r="A1016" s="81"/>
      <c r="B1016" s="66"/>
      <c r="C1016" s="66"/>
      <c r="D1016" s="66"/>
      <c r="E1016" s="66"/>
      <c r="F1016" s="57"/>
      <c r="G1016" s="57"/>
      <c r="H1016" s="57"/>
      <c r="I1016" s="57"/>
      <c r="J1016" s="57"/>
      <c r="K1016" s="57"/>
      <c r="L1016" s="66"/>
      <c r="M1016" s="66"/>
      <c r="N1016" s="66"/>
      <c r="O1016" s="66"/>
      <c r="P1016" s="57"/>
      <c r="Q1016" s="69"/>
      <c r="R1016" s="69"/>
      <c r="S1016" s="66"/>
      <c r="T1016" s="66"/>
      <c r="U1016" s="72"/>
      <c r="V1016" s="60"/>
      <c r="W1016" s="63"/>
    </row>
    <row r="1017" spans="1:23" ht="15" customHeight="1" x14ac:dyDescent="0.25">
      <c r="A1017" s="94"/>
      <c r="B1017" s="82">
        <f t="shared" ref="B1017" si="1005">_xlfn.ISOWEEKNUM(A1017)</f>
        <v>52</v>
      </c>
      <c r="C1017" s="82"/>
      <c r="D1017" s="82"/>
      <c r="E1017" s="82"/>
      <c r="F1017" s="53"/>
      <c r="G1017" s="53"/>
      <c r="H1017" s="53"/>
      <c r="I1017" s="53"/>
      <c r="J1017" s="53"/>
      <c r="K1017" s="53"/>
      <c r="L1017" s="82"/>
      <c r="M1017" s="82"/>
      <c r="N1017" s="82"/>
      <c r="O1017" s="82"/>
      <c r="P1017" s="53"/>
      <c r="Q1017" s="85"/>
      <c r="R1017" s="85"/>
      <c r="S1017" s="82"/>
      <c r="T1017" s="88"/>
      <c r="U1017" s="91">
        <f t="shared" ref="U1017" si="1006">IF(E1017="Journée WE",(T1017-S1017)/5400,(T1017-S1017)/3600)</f>
        <v>0</v>
      </c>
      <c r="V1017" s="73">
        <f t="shared" ref="V1017" si="1007">IF(E1017="Journée WE",(T1017-S1017)/(7.5*(720-W1017)),(T1017-S1017)/(7.5*(480-W1017)))</f>
        <v>0</v>
      </c>
      <c r="W1017" s="76" cm="1">
        <f t="array" ref="W1017">SUM(F1017:F1019,H1017:H1019,J1017:J1019,L1017:O1019*5)</f>
        <v>0</v>
      </c>
    </row>
    <row r="1018" spans="1:23" ht="15" customHeight="1" x14ac:dyDescent="0.25">
      <c r="A1018" s="95"/>
      <c r="B1018" s="83"/>
      <c r="C1018" s="83"/>
      <c r="D1018" s="83"/>
      <c r="E1018" s="83"/>
      <c r="F1018" s="54"/>
      <c r="G1018" s="54"/>
      <c r="H1018" s="26"/>
      <c r="I1018" s="26"/>
      <c r="J1018" s="26"/>
      <c r="K1018" s="26"/>
      <c r="L1018" s="83"/>
      <c r="M1018" s="83"/>
      <c r="N1018" s="83"/>
      <c r="O1018" s="83"/>
      <c r="P1018" s="26"/>
      <c r="Q1018" s="86"/>
      <c r="R1018" s="86"/>
      <c r="S1018" s="83"/>
      <c r="T1018" s="89"/>
      <c r="U1018" s="92"/>
      <c r="V1018" s="74"/>
      <c r="W1018" s="77"/>
    </row>
    <row r="1019" spans="1:23" ht="15.75" customHeight="1" thickBot="1" x14ac:dyDescent="0.3">
      <c r="A1019" s="96"/>
      <c r="B1019" s="84"/>
      <c r="C1019" s="84"/>
      <c r="D1019" s="84"/>
      <c r="E1019" s="84"/>
      <c r="F1019" s="55"/>
      <c r="G1019" s="55"/>
      <c r="H1019" s="55"/>
      <c r="I1019" s="55"/>
      <c r="J1019" s="55"/>
      <c r="K1019" s="55"/>
      <c r="L1019" s="84"/>
      <c r="M1019" s="84"/>
      <c r="N1019" s="84"/>
      <c r="O1019" s="84"/>
      <c r="P1019" s="55"/>
      <c r="Q1019" s="87"/>
      <c r="R1019" s="87"/>
      <c r="S1019" s="84"/>
      <c r="T1019" s="90"/>
      <c r="U1019" s="93"/>
      <c r="V1019" s="75"/>
      <c r="W1019" s="78"/>
    </row>
    <row r="1020" spans="1:23" ht="15" customHeight="1" x14ac:dyDescent="0.25">
      <c r="A1020" s="79"/>
      <c r="B1020" s="64">
        <f t="shared" ref="B1020" si="1008">_xlfn.ISOWEEKNUM(A1020)</f>
        <v>52</v>
      </c>
      <c r="C1020" s="64"/>
      <c r="D1020" s="64"/>
      <c r="E1020" s="64"/>
      <c r="F1020" s="56"/>
      <c r="G1020" s="56"/>
      <c r="H1020" s="56"/>
      <c r="I1020" s="56"/>
      <c r="J1020" s="56"/>
      <c r="K1020" s="56"/>
      <c r="L1020" s="64"/>
      <c r="M1020" s="64"/>
      <c r="N1020" s="64"/>
      <c r="O1020" s="64"/>
      <c r="P1020" s="56"/>
      <c r="Q1020" s="67"/>
      <c r="R1020" s="67"/>
      <c r="S1020" s="64"/>
      <c r="T1020" s="64"/>
      <c r="U1020" s="70">
        <f t="shared" ref="U1020" si="1009">IF(E1020="Journée WE",(T1020-S1020)/5400,(T1020-S1020)/3600)</f>
        <v>0</v>
      </c>
      <c r="V1020" s="58">
        <f t="shared" ref="V1020" si="1010">IF(E1020="Journée WE",(T1020-S1020)/(7.5*(720-W1020)),(T1020-S1020)/(7.5*(480-W1020)))</f>
        <v>0</v>
      </c>
      <c r="W1020" s="61" cm="1">
        <f t="array" ref="W1020">SUM(F1020:F1022,H1020:H1022,J1020:J1022,L1020:O1022*5)</f>
        <v>0</v>
      </c>
    </row>
    <row r="1021" spans="1:23" ht="15" customHeight="1" x14ac:dyDescent="0.25">
      <c r="A1021" s="80"/>
      <c r="B1021" s="65"/>
      <c r="C1021" s="65"/>
      <c r="D1021" s="65"/>
      <c r="E1021" s="65"/>
      <c r="F1021" s="24"/>
      <c r="G1021" s="24"/>
      <c r="H1021" s="24"/>
      <c r="I1021" s="24"/>
      <c r="J1021" s="24"/>
      <c r="K1021" s="24"/>
      <c r="L1021" s="65"/>
      <c r="M1021" s="65"/>
      <c r="N1021" s="65"/>
      <c r="O1021" s="65"/>
      <c r="P1021" s="24"/>
      <c r="Q1021" s="68"/>
      <c r="R1021" s="68"/>
      <c r="S1021" s="65"/>
      <c r="T1021" s="65"/>
      <c r="U1021" s="71"/>
      <c r="V1021" s="59"/>
      <c r="W1021" s="62"/>
    </row>
    <row r="1022" spans="1:23" ht="15.75" customHeight="1" thickBot="1" x14ac:dyDescent="0.3">
      <c r="A1022" s="81"/>
      <c r="B1022" s="66"/>
      <c r="C1022" s="66"/>
      <c r="D1022" s="66"/>
      <c r="E1022" s="66"/>
      <c r="F1022" s="57"/>
      <c r="G1022" s="57"/>
      <c r="H1022" s="57"/>
      <c r="I1022" s="57"/>
      <c r="J1022" s="57"/>
      <c r="K1022" s="57"/>
      <c r="L1022" s="66"/>
      <c r="M1022" s="66"/>
      <c r="N1022" s="66"/>
      <c r="O1022" s="66"/>
      <c r="P1022" s="57"/>
      <c r="Q1022" s="69"/>
      <c r="R1022" s="69"/>
      <c r="S1022" s="66"/>
      <c r="T1022" s="66"/>
      <c r="U1022" s="72"/>
      <c r="V1022" s="60"/>
      <c r="W1022" s="63"/>
    </row>
    <row r="1023" spans="1:23" ht="15" customHeight="1" x14ac:dyDescent="0.25">
      <c r="A1023" s="94"/>
      <c r="B1023" s="82">
        <f t="shared" ref="B1023" si="1011">_xlfn.ISOWEEKNUM(A1023)</f>
        <v>52</v>
      </c>
      <c r="C1023" s="82"/>
      <c r="D1023" s="82"/>
      <c r="E1023" s="82"/>
      <c r="F1023" s="53"/>
      <c r="G1023" s="53"/>
      <c r="H1023" s="53"/>
      <c r="I1023" s="53"/>
      <c r="J1023" s="53"/>
      <c r="K1023" s="53"/>
      <c r="L1023" s="82"/>
      <c r="M1023" s="82"/>
      <c r="N1023" s="82"/>
      <c r="O1023" s="82"/>
      <c r="P1023" s="53"/>
      <c r="Q1023" s="85"/>
      <c r="R1023" s="85"/>
      <c r="S1023" s="82"/>
      <c r="T1023" s="88"/>
      <c r="U1023" s="91">
        <f t="shared" ref="U1023" si="1012">IF(E1023="Journée WE",(T1023-S1023)/5400,(T1023-S1023)/3600)</f>
        <v>0</v>
      </c>
      <c r="V1023" s="73">
        <f t="shared" ref="V1023" si="1013">IF(E1023="Journée WE",(T1023-S1023)/(7.5*(720-W1023)),(T1023-S1023)/(7.5*(480-W1023)))</f>
        <v>0</v>
      </c>
      <c r="W1023" s="76" cm="1">
        <f t="array" ref="W1023">SUM(F1023:F1025,H1023:H1025,J1023:J1025,L1023:O1025*5)</f>
        <v>0</v>
      </c>
    </row>
    <row r="1024" spans="1:23" ht="15" customHeight="1" x14ac:dyDescent="0.25">
      <c r="A1024" s="95"/>
      <c r="B1024" s="83"/>
      <c r="C1024" s="83"/>
      <c r="D1024" s="83"/>
      <c r="E1024" s="83"/>
      <c r="F1024" s="54"/>
      <c r="G1024" s="54"/>
      <c r="H1024" s="26"/>
      <c r="I1024" s="26"/>
      <c r="J1024" s="26"/>
      <c r="K1024" s="26"/>
      <c r="L1024" s="83"/>
      <c r="M1024" s="83"/>
      <c r="N1024" s="83"/>
      <c r="O1024" s="83"/>
      <c r="P1024" s="26"/>
      <c r="Q1024" s="86"/>
      <c r="R1024" s="86"/>
      <c r="S1024" s="83"/>
      <c r="T1024" s="89"/>
      <c r="U1024" s="92"/>
      <c r="V1024" s="74"/>
      <c r="W1024" s="77"/>
    </row>
    <row r="1025" spans="1:23" ht="15.75" customHeight="1" thickBot="1" x14ac:dyDescent="0.3">
      <c r="A1025" s="96"/>
      <c r="B1025" s="84"/>
      <c r="C1025" s="84"/>
      <c r="D1025" s="84"/>
      <c r="E1025" s="84"/>
      <c r="F1025" s="55"/>
      <c r="G1025" s="55"/>
      <c r="H1025" s="55"/>
      <c r="I1025" s="55"/>
      <c r="J1025" s="55"/>
      <c r="K1025" s="55"/>
      <c r="L1025" s="84"/>
      <c r="M1025" s="84"/>
      <c r="N1025" s="84"/>
      <c r="O1025" s="84"/>
      <c r="P1025" s="55"/>
      <c r="Q1025" s="87"/>
      <c r="R1025" s="87"/>
      <c r="S1025" s="84"/>
      <c r="T1025" s="90"/>
      <c r="U1025" s="93"/>
      <c r="V1025" s="75"/>
      <c r="W1025" s="78"/>
    </row>
    <row r="1026" spans="1:23" ht="15" customHeight="1" x14ac:dyDescent="0.25">
      <c r="A1026" s="79"/>
      <c r="B1026" s="64">
        <f t="shared" ref="B1026" si="1014">_xlfn.ISOWEEKNUM(A1026)</f>
        <v>52</v>
      </c>
      <c r="C1026" s="64"/>
      <c r="D1026" s="64"/>
      <c r="E1026" s="64"/>
      <c r="F1026" s="56"/>
      <c r="G1026" s="56"/>
      <c r="H1026" s="56"/>
      <c r="I1026" s="56"/>
      <c r="J1026" s="56"/>
      <c r="K1026" s="56"/>
      <c r="L1026" s="64"/>
      <c r="M1026" s="64"/>
      <c r="N1026" s="64"/>
      <c r="O1026" s="64"/>
      <c r="P1026" s="56"/>
      <c r="Q1026" s="67"/>
      <c r="R1026" s="67"/>
      <c r="S1026" s="64"/>
      <c r="T1026" s="64"/>
      <c r="U1026" s="70">
        <f t="shared" ref="U1026" si="1015">IF(E1026="Journée WE",(T1026-S1026)/5400,(T1026-S1026)/3600)</f>
        <v>0</v>
      </c>
      <c r="V1026" s="58">
        <f t="shared" ref="V1026" si="1016">IF(E1026="Journée WE",(T1026-S1026)/(7.5*(720-W1026)),(T1026-S1026)/(7.5*(480-W1026)))</f>
        <v>0</v>
      </c>
      <c r="W1026" s="61" cm="1">
        <f t="array" ref="W1026">SUM(F1026:F1028,H1026:H1028,J1026:J1028,L1026:O1028*5)</f>
        <v>0</v>
      </c>
    </row>
    <row r="1027" spans="1:23" ht="15" customHeight="1" x14ac:dyDescent="0.25">
      <c r="A1027" s="80"/>
      <c r="B1027" s="65"/>
      <c r="C1027" s="65"/>
      <c r="D1027" s="65"/>
      <c r="E1027" s="65"/>
      <c r="F1027" s="24"/>
      <c r="G1027" s="24"/>
      <c r="H1027" s="24"/>
      <c r="I1027" s="24"/>
      <c r="J1027" s="24"/>
      <c r="K1027" s="24"/>
      <c r="L1027" s="65"/>
      <c r="M1027" s="65"/>
      <c r="N1027" s="65"/>
      <c r="O1027" s="65"/>
      <c r="P1027" s="24"/>
      <c r="Q1027" s="68"/>
      <c r="R1027" s="68"/>
      <c r="S1027" s="65"/>
      <c r="T1027" s="65"/>
      <c r="U1027" s="71"/>
      <c r="V1027" s="59"/>
      <c r="W1027" s="62"/>
    </row>
    <row r="1028" spans="1:23" ht="15.75" customHeight="1" thickBot="1" x14ac:dyDescent="0.3">
      <c r="A1028" s="81"/>
      <c r="B1028" s="66"/>
      <c r="C1028" s="66"/>
      <c r="D1028" s="66"/>
      <c r="E1028" s="66"/>
      <c r="F1028" s="57"/>
      <c r="G1028" s="57"/>
      <c r="H1028" s="57"/>
      <c r="I1028" s="57"/>
      <c r="J1028" s="57"/>
      <c r="K1028" s="57"/>
      <c r="L1028" s="66"/>
      <c r="M1028" s="66"/>
      <c r="N1028" s="66"/>
      <c r="O1028" s="66"/>
      <c r="P1028" s="57"/>
      <c r="Q1028" s="69"/>
      <c r="R1028" s="69"/>
      <c r="S1028" s="66"/>
      <c r="T1028" s="66"/>
      <c r="U1028" s="72"/>
      <c r="V1028" s="60"/>
      <c r="W1028" s="63"/>
    </row>
    <row r="1029" spans="1:23" ht="15" customHeight="1" x14ac:dyDescent="0.25">
      <c r="A1029" s="94"/>
      <c r="B1029" s="82">
        <f t="shared" ref="B1029" si="1017">_xlfn.ISOWEEKNUM(A1029)</f>
        <v>52</v>
      </c>
      <c r="C1029" s="82"/>
      <c r="D1029" s="82"/>
      <c r="E1029" s="82"/>
      <c r="F1029" s="53"/>
      <c r="G1029" s="53"/>
      <c r="H1029" s="53"/>
      <c r="I1029" s="53"/>
      <c r="J1029" s="53"/>
      <c r="K1029" s="53"/>
      <c r="L1029" s="82"/>
      <c r="M1029" s="82"/>
      <c r="N1029" s="82"/>
      <c r="O1029" s="82"/>
      <c r="P1029" s="53"/>
      <c r="Q1029" s="85"/>
      <c r="R1029" s="85"/>
      <c r="S1029" s="82"/>
      <c r="T1029" s="88"/>
      <c r="U1029" s="91">
        <f t="shared" ref="U1029" si="1018">IF(E1029="Journée WE",(T1029-S1029)/5400,(T1029-S1029)/3600)</f>
        <v>0</v>
      </c>
      <c r="V1029" s="73">
        <f t="shared" ref="V1029" si="1019">IF(E1029="Journée WE",(T1029-S1029)/(7.5*(720-W1029)),(T1029-S1029)/(7.5*(480-W1029)))</f>
        <v>0</v>
      </c>
      <c r="W1029" s="76" cm="1">
        <f t="array" ref="W1029">SUM(F1029:F1031,H1029:H1031,J1029:J1031,L1029:O1031*5)</f>
        <v>0</v>
      </c>
    </row>
    <row r="1030" spans="1:23" ht="15" customHeight="1" x14ac:dyDescent="0.25">
      <c r="A1030" s="95"/>
      <c r="B1030" s="83"/>
      <c r="C1030" s="83"/>
      <c r="D1030" s="83"/>
      <c r="E1030" s="83"/>
      <c r="F1030" s="54"/>
      <c r="G1030" s="54"/>
      <c r="H1030" s="26"/>
      <c r="I1030" s="26"/>
      <c r="J1030" s="26"/>
      <c r="K1030" s="26"/>
      <c r="L1030" s="83"/>
      <c r="M1030" s="83"/>
      <c r="N1030" s="83"/>
      <c r="O1030" s="83"/>
      <c r="P1030" s="26"/>
      <c r="Q1030" s="86"/>
      <c r="R1030" s="86"/>
      <c r="S1030" s="83"/>
      <c r="T1030" s="89"/>
      <c r="U1030" s="92"/>
      <c r="V1030" s="74"/>
      <c r="W1030" s="77"/>
    </row>
    <row r="1031" spans="1:23" ht="15.75" customHeight="1" thickBot="1" x14ac:dyDescent="0.3">
      <c r="A1031" s="96"/>
      <c r="B1031" s="84"/>
      <c r="C1031" s="84"/>
      <c r="D1031" s="84"/>
      <c r="E1031" s="84"/>
      <c r="F1031" s="55"/>
      <c r="G1031" s="55"/>
      <c r="H1031" s="55"/>
      <c r="I1031" s="55"/>
      <c r="J1031" s="55"/>
      <c r="K1031" s="55"/>
      <c r="L1031" s="84"/>
      <c r="M1031" s="84"/>
      <c r="N1031" s="84"/>
      <c r="O1031" s="84"/>
      <c r="P1031" s="55"/>
      <c r="Q1031" s="87"/>
      <c r="R1031" s="87"/>
      <c r="S1031" s="84"/>
      <c r="T1031" s="90"/>
      <c r="U1031" s="93"/>
      <c r="V1031" s="75"/>
      <c r="W1031" s="78"/>
    </row>
    <row r="1032" spans="1:23" ht="15" customHeight="1" x14ac:dyDescent="0.25">
      <c r="A1032" s="79"/>
      <c r="B1032" s="64">
        <f t="shared" ref="B1032" si="1020">_xlfn.ISOWEEKNUM(A1032)</f>
        <v>52</v>
      </c>
      <c r="C1032" s="64"/>
      <c r="D1032" s="64"/>
      <c r="E1032" s="64"/>
      <c r="F1032" s="56"/>
      <c r="G1032" s="56"/>
      <c r="H1032" s="56"/>
      <c r="I1032" s="56"/>
      <c r="J1032" s="56"/>
      <c r="K1032" s="56"/>
      <c r="L1032" s="64"/>
      <c r="M1032" s="64"/>
      <c r="N1032" s="64"/>
      <c r="O1032" s="64"/>
      <c r="P1032" s="56"/>
      <c r="Q1032" s="67"/>
      <c r="R1032" s="67"/>
      <c r="S1032" s="64"/>
      <c r="T1032" s="64"/>
      <c r="U1032" s="70">
        <f t="shared" ref="U1032" si="1021">IF(E1032="Journée WE",(T1032-S1032)/5400,(T1032-S1032)/3600)</f>
        <v>0</v>
      </c>
      <c r="V1032" s="58">
        <f t="shared" ref="V1032" si="1022">IF(E1032="Journée WE",(T1032-S1032)/(7.5*(720-W1032)),(T1032-S1032)/(7.5*(480-W1032)))</f>
        <v>0</v>
      </c>
      <c r="W1032" s="61" cm="1">
        <f t="array" ref="W1032">SUM(F1032:F1034,H1032:H1034,J1032:J1034,L1032:O1034*5)</f>
        <v>0</v>
      </c>
    </row>
    <row r="1033" spans="1:23" ht="15" customHeight="1" x14ac:dyDescent="0.25">
      <c r="A1033" s="80"/>
      <c r="B1033" s="65"/>
      <c r="C1033" s="65"/>
      <c r="D1033" s="65"/>
      <c r="E1033" s="65"/>
      <c r="F1033" s="24"/>
      <c r="G1033" s="24"/>
      <c r="H1033" s="24"/>
      <c r="I1033" s="24"/>
      <c r="J1033" s="24"/>
      <c r="K1033" s="24"/>
      <c r="L1033" s="65"/>
      <c r="M1033" s="65"/>
      <c r="N1033" s="65"/>
      <c r="O1033" s="65"/>
      <c r="P1033" s="24"/>
      <c r="Q1033" s="68"/>
      <c r="R1033" s="68"/>
      <c r="S1033" s="65"/>
      <c r="T1033" s="65"/>
      <c r="U1033" s="71"/>
      <c r="V1033" s="59"/>
      <c r="W1033" s="62"/>
    </row>
    <row r="1034" spans="1:23" ht="15.75" customHeight="1" thickBot="1" x14ac:dyDescent="0.3">
      <c r="A1034" s="81"/>
      <c r="B1034" s="66"/>
      <c r="C1034" s="66"/>
      <c r="D1034" s="66"/>
      <c r="E1034" s="66"/>
      <c r="F1034" s="57"/>
      <c r="G1034" s="57"/>
      <c r="H1034" s="57"/>
      <c r="I1034" s="57"/>
      <c r="J1034" s="57"/>
      <c r="K1034" s="57"/>
      <c r="L1034" s="66"/>
      <c r="M1034" s="66"/>
      <c r="N1034" s="66"/>
      <c r="O1034" s="66"/>
      <c r="P1034" s="57"/>
      <c r="Q1034" s="69"/>
      <c r="R1034" s="69"/>
      <c r="S1034" s="66"/>
      <c r="T1034" s="66"/>
      <c r="U1034" s="72"/>
      <c r="V1034" s="60"/>
      <c r="W1034" s="63"/>
    </row>
    <row r="1035" spans="1:23" ht="15" customHeight="1" x14ac:dyDescent="0.25">
      <c r="A1035" s="94"/>
      <c r="B1035" s="82">
        <f t="shared" ref="B1035" si="1023">_xlfn.ISOWEEKNUM(A1035)</f>
        <v>52</v>
      </c>
      <c r="C1035" s="82"/>
      <c r="D1035" s="82"/>
      <c r="E1035" s="82"/>
      <c r="F1035" s="53"/>
      <c r="G1035" s="53"/>
      <c r="H1035" s="53"/>
      <c r="I1035" s="53"/>
      <c r="J1035" s="53"/>
      <c r="K1035" s="53"/>
      <c r="L1035" s="82"/>
      <c r="M1035" s="82"/>
      <c r="N1035" s="82"/>
      <c r="O1035" s="82"/>
      <c r="P1035" s="53"/>
      <c r="Q1035" s="85"/>
      <c r="R1035" s="85"/>
      <c r="S1035" s="82"/>
      <c r="T1035" s="88"/>
      <c r="U1035" s="91">
        <f t="shared" ref="U1035" si="1024">IF(E1035="Journée WE",(T1035-S1035)/5400,(T1035-S1035)/3600)</f>
        <v>0</v>
      </c>
      <c r="V1035" s="73">
        <f t="shared" ref="V1035" si="1025">IF(E1035="Journée WE",(T1035-S1035)/(7.5*(720-W1035)),(T1035-S1035)/(7.5*(480-W1035)))</f>
        <v>0</v>
      </c>
      <c r="W1035" s="76" cm="1">
        <f t="array" ref="W1035">SUM(F1035:F1037,H1035:H1037,J1035:J1037,L1035:O1037*5)</f>
        <v>0</v>
      </c>
    </row>
    <row r="1036" spans="1:23" ht="15" customHeight="1" x14ac:dyDescent="0.25">
      <c r="A1036" s="95"/>
      <c r="B1036" s="83"/>
      <c r="C1036" s="83"/>
      <c r="D1036" s="83"/>
      <c r="E1036" s="83"/>
      <c r="F1036" s="54"/>
      <c r="G1036" s="54"/>
      <c r="H1036" s="26"/>
      <c r="I1036" s="26"/>
      <c r="J1036" s="26"/>
      <c r="K1036" s="26"/>
      <c r="L1036" s="83"/>
      <c r="M1036" s="83"/>
      <c r="N1036" s="83"/>
      <c r="O1036" s="83"/>
      <c r="P1036" s="26"/>
      <c r="Q1036" s="86"/>
      <c r="R1036" s="86"/>
      <c r="S1036" s="83"/>
      <c r="T1036" s="89"/>
      <c r="U1036" s="92"/>
      <c r="V1036" s="74"/>
      <c r="W1036" s="77"/>
    </row>
    <row r="1037" spans="1:23" ht="15.75" customHeight="1" thickBot="1" x14ac:dyDescent="0.3">
      <c r="A1037" s="96"/>
      <c r="B1037" s="84"/>
      <c r="C1037" s="84"/>
      <c r="D1037" s="84"/>
      <c r="E1037" s="84"/>
      <c r="F1037" s="55"/>
      <c r="G1037" s="55"/>
      <c r="H1037" s="55"/>
      <c r="I1037" s="55"/>
      <c r="J1037" s="55"/>
      <c r="K1037" s="55"/>
      <c r="L1037" s="84"/>
      <c r="M1037" s="84"/>
      <c r="N1037" s="84"/>
      <c r="O1037" s="84"/>
      <c r="P1037" s="55"/>
      <c r="Q1037" s="87"/>
      <c r="R1037" s="87"/>
      <c r="S1037" s="84"/>
      <c r="T1037" s="90"/>
      <c r="U1037" s="93"/>
      <c r="V1037" s="75"/>
      <c r="W1037" s="78"/>
    </row>
    <row r="1038" spans="1:23" ht="15" customHeight="1" x14ac:dyDescent="0.25">
      <c r="A1038" s="79"/>
      <c r="B1038" s="64">
        <f t="shared" ref="B1038" si="1026">_xlfn.ISOWEEKNUM(A1038)</f>
        <v>52</v>
      </c>
      <c r="C1038" s="64"/>
      <c r="D1038" s="64"/>
      <c r="E1038" s="64"/>
      <c r="F1038" s="56"/>
      <c r="G1038" s="56"/>
      <c r="H1038" s="56"/>
      <c r="I1038" s="56"/>
      <c r="J1038" s="56"/>
      <c r="K1038" s="56"/>
      <c r="L1038" s="64"/>
      <c r="M1038" s="64"/>
      <c r="N1038" s="64"/>
      <c r="O1038" s="64"/>
      <c r="P1038" s="56"/>
      <c r="Q1038" s="67"/>
      <c r="R1038" s="67"/>
      <c r="S1038" s="64"/>
      <c r="T1038" s="64"/>
      <c r="U1038" s="70">
        <f t="shared" ref="U1038" si="1027">IF(E1038="Journée WE",(T1038-S1038)/5400,(T1038-S1038)/3600)</f>
        <v>0</v>
      </c>
      <c r="V1038" s="58">
        <f t="shared" ref="V1038" si="1028">IF(E1038="Journée WE",(T1038-S1038)/(7.5*(720-W1038)),(T1038-S1038)/(7.5*(480-W1038)))</f>
        <v>0</v>
      </c>
      <c r="W1038" s="61" cm="1">
        <f t="array" ref="W1038">SUM(F1038:F1040,H1038:H1040,J1038:J1040,L1038:O1040*5)</f>
        <v>0</v>
      </c>
    </row>
    <row r="1039" spans="1:23" ht="15" customHeight="1" x14ac:dyDescent="0.25">
      <c r="A1039" s="80"/>
      <c r="B1039" s="65"/>
      <c r="C1039" s="65"/>
      <c r="D1039" s="65"/>
      <c r="E1039" s="65"/>
      <c r="F1039" s="24"/>
      <c r="G1039" s="24"/>
      <c r="H1039" s="24"/>
      <c r="I1039" s="24"/>
      <c r="J1039" s="24"/>
      <c r="K1039" s="24"/>
      <c r="L1039" s="65"/>
      <c r="M1039" s="65"/>
      <c r="N1039" s="65"/>
      <c r="O1039" s="65"/>
      <c r="P1039" s="24"/>
      <c r="Q1039" s="68"/>
      <c r="R1039" s="68"/>
      <c r="S1039" s="65"/>
      <c r="T1039" s="65"/>
      <c r="U1039" s="71"/>
      <c r="V1039" s="59"/>
      <c r="W1039" s="62"/>
    </row>
    <row r="1040" spans="1:23" ht="15.75" customHeight="1" thickBot="1" x14ac:dyDescent="0.3">
      <c r="A1040" s="81"/>
      <c r="B1040" s="66"/>
      <c r="C1040" s="66"/>
      <c r="D1040" s="66"/>
      <c r="E1040" s="66"/>
      <c r="F1040" s="57"/>
      <c r="G1040" s="57"/>
      <c r="H1040" s="57"/>
      <c r="I1040" s="57"/>
      <c r="J1040" s="57"/>
      <c r="K1040" s="57"/>
      <c r="L1040" s="66"/>
      <c r="M1040" s="66"/>
      <c r="N1040" s="66"/>
      <c r="O1040" s="66"/>
      <c r="P1040" s="57"/>
      <c r="Q1040" s="69"/>
      <c r="R1040" s="69"/>
      <c r="S1040" s="66"/>
      <c r="T1040" s="66"/>
      <c r="U1040" s="72"/>
      <c r="V1040" s="60"/>
      <c r="W1040" s="63"/>
    </row>
    <row r="1041" spans="1:23" ht="15" customHeight="1" x14ac:dyDescent="0.25">
      <c r="A1041" s="94"/>
      <c r="B1041" s="82">
        <f t="shared" ref="B1041" si="1029">_xlfn.ISOWEEKNUM(A1041)</f>
        <v>52</v>
      </c>
      <c r="C1041" s="82"/>
      <c r="D1041" s="82"/>
      <c r="E1041" s="82"/>
      <c r="F1041" s="53"/>
      <c r="G1041" s="53"/>
      <c r="H1041" s="53"/>
      <c r="I1041" s="53"/>
      <c r="J1041" s="53"/>
      <c r="K1041" s="53"/>
      <c r="L1041" s="82"/>
      <c r="M1041" s="82"/>
      <c r="N1041" s="82"/>
      <c r="O1041" s="82"/>
      <c r="P1041" s="53"/>
      <c r="Q1041" s="85"/>
      <c r="R1041" s="85"/>
      <c r="S1041" s="82"/>
      <c r="T1041" s="88"/>
      <c r="U1041" s="91">
        <f t="shared" ref="U1041" si="1030">IF(E1041="Journée WE",(T1041-S1041)/5400,(T1041-S1041)/3600)</f>
        <v>0</v>
      </c>
      <c r="V1041" s="73">
        <f t="shared" ref="V1041" si="1031">IF(E1041="Journée WE",(T1041-S1041)/(7.5*(720-W1041)),(T1041-S1041)/(7.5*(480-W1041)))</f>
        <v>0</v>
      </c>
      <c r="W1041" s="76" cm="1">
        <f t="array" ref="W1041">SUM(F1041:F1043,H1041:H1043,J1041:J1043,L1041:O1043*5)</f>
        <v>0</v>
      </c>
    </row>
    <row r="1042" spans="1:23" ht="15" customHeight="1" x14ac:dyDescent="0.25">
      <c r="A1042" s="95"/>
      <c r="B1042" s="83"/>
      <c r="C1042" s="83"/>
      <c r="D1042" s="83"/>
      <c r="E1042" s="83"/>
      <c r="F1042" s="54"/>
      <c r="G1042" s="54"/>
      <c r="H1042" s="26"/>
      <c r="I1042" s="26"/>
      <c r="J1042" s="26"/>
      <c r="K1042" s="26"/>
      <c r="L1042" s="83"/>
      <c r="M1042" s="83"/>
      <c r="N1042" s="83"/>
      <c r="O1042" s="83"/>
      <c r="P1042" s="26"/>
      <c r="Q1042" s="86"/>
      <c r="R1042" s="86"/>
      <c r="S1042" s="83"/>
      <c r="T1042" s="89"/>
      <c r="U1042" s="92"/>
      <c r="V1042" s="74"/>
      <c r="W1042" s="77"/>
    </row>
    <row r="1043" spans="1:23" ht="15.75" customHeight="1" thickBot="1" x14ac:dyDescent="0.3">
      <c r="A1043" s="96"/>
      <c r="B1043" s="84"/>
      <c r="C1043" s="84"/>
      <c r="D1043" s="84"/>
      <c r="E1043" s="84"/>
      <c r="F1043" s="55"/>
      <c r="G1043" s="55"/>
      <c r="H1043" s="55"/>
      <c r="I1043" s="55"/>
      <c r="J1043" s="55"/>
      <c r="K1043" s="55"/>
      <c r="L1043" s="84"/>
      <c r="M1043" s="84"/>
      <c r="N1043" s="84"/>
      <c r="O1043" s="84"/>
      <c r="P1043" s="55"/>
      <c r="Q1043" s="87"/>
      <c r="R1043" s="87"/>
      <c r="S1043" s="84"/>
      <c r="T1043" s="90"/>
      <c r="U1043" s="93"/>
      <c r="V1043" s="75"/>
      <c r="W1043" s="78"/>
    </row>
    <row r="1044" spans="1:23" ht="15" customHeight="1" x14ac:dyDescent="0.25">
      <c r="A1044" s="79"/>
      <c r="B1044" s="64">
        <f t="shared" ref="B1044" si="1032">_xlfn.ISOWEEKNUM(A1044)</f>
        <v>52</v>
      </c>
      <c r="C1044" s="64"/>
      <c r="D1044" s="64"/>
      <c r="E1044" s="64"/>
      <c r="F1044" s="56"/>
      <c r="G1044" s="56"/>
      <c r="H1044" s="56"/>
      <c r="I1044" s="56"/>
      <c r="J1044" s="56"/>
      <c r="K1044" s="56"/>
      <c r="L1044" s="64"/>
      <c r="M1044" s="64"/>
      <c r="N1044" s="64"/>
      <c r="O1044" s="64"/>
      <c r="P1044" s="56"/>
      <c r="Q1044" s="67"/>
      <c r="R1044" s="67"/>
      <c r="S1044" s="64"/>
      <c r="T1044" s="64"/>
      <c r="U1044" s="70">
        <f t="shared" ref="U1044" si="1033">IF(E1044="Journée WE",(T1044-S1044)/5400,(T1044-S1044)/3600)</f>
        <v>0</v>
      </c>
      <c r="V1044" s="58">
        <f t="shared" ref="V1044" si="1034">IF(E1044="Journée WE",(T1044-S1044)/(7.5*(720-W1044)),(T1044-S1044)/(7.5*(480-W1044)))</f>
        <v>0</v>
      </c>
      <c r="W1044" s="61" cm="1">
        <f t="array" ref="W1044">SUM(F1044:F1046,H1044:H1046,J1044:J1046,L1044:O1046*5)</f>
        <v>0</v>
      </c>
    </row>
    <row r="1045" spans="1:23" ht="15" customHeight="1" x14ac:dyDescent="0.25">
      <c r="A1045" s="80"/>
      <c r="B1045" s="65"/>
      <c r="C1045" s="65"/>
      <c r="D1045" s="65"/>
      <c r="E1045" s="65"/>
      <c r="F1045" s="24"/>
      <c r="G1045" s="24"/>
      <c r="H1045" s="24"/>
      <c r="I1045" s="24"/>
      <c r="J1045" s="24"/>
      <c r="K1045" s="24"/>
      <c r="L1045" s="65"/>
      <c r="M1045" s="65"/>
      <c r="N1045" s="65"/>
      <c r="O1045" s="65"/>
      <c r="P1045" s="24"/>
      <c r="Q1045" s="68"/>
      <c r="R1045" s="68"/>
      <c r="S1045" s="65"/>
      <c r="T1045" s="65"/>
      <c r="U1045" s="71"/>
      <c r="V1045" s="59"/>
      <c r="W1045" s="62"/>
    </row>
    <row r="1046" spans="1:23" ht="15.75" customHeight="1" thickBot="1" x14ac:dyDescent="0.3">
      <c r="A1046" s="81"/>
      <c r="B1046" s="66"/>
      <c r="C1046" s="66"/>
      <c r="D1046" s="66"/>
      <c r="E1046" s="66"/>
      <c r="F1046" s="57"/>
      <c r="G1046" s="57"/>
      <c r="H1046" s="57"/>
      <c r="I1046" s="57"/>
      <c r="J1046" s="57"/>
      <c r="K1046" s="57"/>
      <c r="L1046" s="66"/>
      <c r="M1046" s="66"/>
      <c r="N1046" s="66"/>
      <c r="O1046" s="66"/>
      <c r="P1046" s="57"/>
      <c r="Q1046" s="69"/>
      <c r="R1046" s="69"/>
      <c r="S1046" s="66"/>
      <c r="T1046" s="66"/>
      <c r="U1046" s="72"/>
      <c r="V1046" s="60"/>
      <c r="W1046" s="63"/>
    </row>
    <row r="1047" spans="1:23" ht="15" customHeight="1" x14ac:dyDescent="0.25">
      <c r="A1047" s="94"/>
      <c r="B1047" s="82">
        <f t="shared" ref="B1047" si="1035">_xlfn.ISOWEEKNUM(A1047)</f>
        <v>52</v>
      </c>
      <c r="C1047" s="82"/>
      <c r="D1047" s="82"/>
      <c r="E1047" s="82"/>
      <c r="F1047" s="53"/>
      <c r="G1047" s="53"/>
      <c r="H1047" s="53"/>
      <c r="I1047" s="53"/>
      <c r="J1047" s="53"/>
      <c r="K1047" s="53"/>
      <c r="L1047" s="82"/>
      <c r="M1047" s="82"/>
      <c r="N1047" s="82"/>
      <c r="O1047" s="82"/>
      <c r="P1047" s="53"/>
      <c r="Q1047" s="85"/>
      <c r="R1047" s="85"/>
      <c r="S1047" s="82"/>
      <c r="T1047" s="88"/>
      <c r="U1047" s="91">
        <f t="shared" ref="U1047" si="1036">IF(E1047="Journée WE",(T1047-S1047)/5400,(T1047-S1047)/3600)</f>
        <v>0</v>
      </c>
      <c r="V1047" s="73">
        <f t="shared" ref="V1047" si="1037">IF(E1047="Journée WE",(T1047-S1047)/(7.5*(720-W1047)),(T1047-S1047)/(7.5*(480-W1047)))</f>
        <v>0</v>
      </c>
      <c r="W1047" s="76" cm="1">
        <f t="array" ref="W1047">SUM(F1047:F1049,H1047:H1049,J1047:J1049,L1047:O1049*5)</f>
        <v>0</v>
      </c>
    </row>
    <row r="1048" spans="1:23" ht="15" customHeight="1" x14ac:dyDescent="0.25">
      <c r="A1048" s="95"/>
      <c r="B1048" s="83"/>
      <c r="C1048" s="83"/>
      <c r="D1048" s="83"/>
      <c r="E1048" s="83"/>
      <c r="F1048" s="54"/>
      <c r="G1048" s="54"/>
      <c r="H1048" s="26"/>
      <c r="I1048" s="26"/>
      <c r="J1048" s="26"/>
      <c r="K1048" s="26"/>
      <c r="L1048" s="83"/>
      <c r="M1048" s="83"/>
      <c r="N1048" s="83"/>
      <c r="O1048" s="83"/>
      <c r="P1048" s="26"/>
      <c r="Q1048" s="86"/>
      <c r="R1048" s="86"/>
      <c r="S1048" s="83"/>
      <c r="T1048" s="89"/>
      <c r="U1048" s="92"/>
      <c r="V1048" s="74"/>
      <c r="W1048" s="77"/>
    </row>
    <row r="1049" spans="1:23" ht="15.75" customHeight="1" thickBot="1" x14ac:dyDescent="0.3">
      <c r="A1049" s="96"/>
      <c r="B1049" s="84"/>
      <c r="C1049" s="84"/>
      <c r="D1049" s="84"/>
      <c r="E1049" s="84"/>
      <c r="F1049" s="55"/>
      <c r="G1049" s="55"/>
      <c r="H1049" s="55"/>
      <c r="I1049" s="55"/>
      <c r="J1049" s="55"/>
      <c r="K1049" s="55"/>
      <c r="L1049" s="84"/>
      <c r="M1049" s="84"/>
      <c r="N1049" s="84"/>
      <c r="O1049" s="84"/>
      <c r="P1049" s="55"/>
      <c r="Q1049" s="87"/>
      <c r="R1049" s="87"/>
      <c r="S1049" s="84"/>
      <c r="T1049" s="90"/>
      <c r="U1049" s="93"/>
      <c r="V1049" s="75"/>
      <c r="W1049" s="78"/>
    </row>
    <row r="1050" spans="1:23" ht="15" customHeight="1" x14ac:dyDescent="0.25">
      <c r="A1050" s="79"/>
      <c r="B1050" s="64">
        <f t="shared" ref="B1050" si="1038">_xlfn.ISOWEEKNUM(A1050)</f>
        <v>52</v>
      </c>
      <c r="C1050" s="64"/>
      <c r="D1050" s="64"/>
      <c r="E1050" s="64"/>
      <c r="F1050" s="56"/>
      <c r="G1050" s="56"/>
      <c r="H1050" s="56"/>
      <c r="I1050" s="56"/>
      <c r="J1050" s="56"/>
      <c r="K1050" s="56"/>
      <c r="L1050" s="64"/>
      <c r="M1050" s="64"/>
      <c r="N1050" s="64"/>
      <c r="O1050" s="64"/>
      <c r="P1050" s="56"/>
      <c r="Q1050" s="67"/>
      <c r="R1050" s="67"/>
      <c r="S1050" s="64"/>
      <c r="T1050" s="64"/>
      <c r="U1050" s="70">
        <f t="shared" ref="U1050" si="1039">IF(E1050="Journée WE",(T1050-S1050)/5400,(T1050-S1050)/3600)</f>
        <v>0</v>
      </c>
      <c r="V1050" s="58">
        <f t="shared" ref="V1050" si="1040">IF(E1050="Journée WE",(T1050-S1050)/(7.5*(720-W1050)),(T1050-S1050)/(7.5*(480-W1050)))</f>
        <v>0</v>
      </c>
      <c r="W1050" s="61" cm="1">
        <f t="array" ref="W1050">SUM(F1050:F1052,H1050:H1052,J1050:J1052,L1050:O1052*5)</f>
        <v>0</v>
      </c>
    </row>
    <row r="1051" spans="1:23" ht="15" customHeight="1" x14ac:dyDescent="0.25">
      <c r="A1051" s="80"/>
      <c r="B1051" s="65"/>
      <c r="C1051" s="65"/>
      <c r="D1051" s="65"/>
      <c r="E1051" s="65"/>
      <c r="F1051" s="24"/>
      <c r="G1051" s="24"/>
      <c r="H1051" s="24"/>
      <c r="I1051" s="24"/>
      <c r="J1051" s="24"/>
      <c r="K1051" s="24"/>
      <c r="L1051" s="65"/>
      <c r="M1051" s="65"/>
      <c r="N1051" s="65"/>
      <c r="O1051" s="65"/>
      <c r="P1051" s="24"/>
      <c r="Q1051" s="68"/>
      <c r="R1051" s="68"/>
      <c r="S1051" s="65"/>
      <c r="T1051" s="65"/>
      <c r="U1051" s="71"/>
      <c r="V1051" s="59"/>
      <c r="W1051" s="62"/>
    </row>
    <row r="1052" spans="1:23" ht="15.75" customHeight="1" thickBot="1" x14ac:dyDescent="0.3">
      <c r="A1052" s="81"/>
      <c r="B1052" s="66"/>
      <c r="C1052" s="66"/>
      <c r="D1052" s="66"/>
      <c r="E1052" s="66"/>
      <c r="F1052" s="57"/>
      <c r="G1052" s="57"/>
      <c r="H1052" s="57"/>
      <c r="I1052" s="57"/>
      <c r="J1052" s="57"/>
      <c r="K1052" s="57"/>
      <c r="L1052" s="66"/>
      <c r="M1052" s="66"/>
      <c r="N1052" s="66"/>
      <c r="O1052" s="66"/>
      <c r="P1052" s="57"/>
      <c r="Q1052" s="69"/>
      <c r="R1052" s="69"/>
      <c r="S1052" s="66"/>
      <c r="T1052" s="66"/>
      <c r="U1052" s="72"/>
      <c r="V1052" s="60"/>
      <c r="W1052" s="63"/>
    </row>
    <row r="1053" spans="1:23" ht="15" customHeight="1" x14ac:dyDescent="0.25">
      <c r="A1053" s="94"/>
      <c r="B1053" s="82">
        <f t="shared" ref="B1053" si="1041">_xlfn.ISOWEEKNUM(A1053)</f>
        <v>52</v>
      </c>
      <c r="C1053" s="82"/>
      <c r="D1053" s="82"/>
      <c r="E1053" s="82"/>
      <c r="F1053" s="53"/>
      <c r="G1053" s="53"/>
      <c r="H1053" s="53"/>
      <c r="I1053" s="53"/>
      <c r="J1053" s="53"/>
      <c r="K1053" s="53"/>
      <c r="L1053" s="82"/>
      <c r="M1053" s="82"/>
      <c r="N1053" s="82"/>
      <c r="O1053" s="82"/>
      <c r="P1053" s="53"/>
      <c r="Q1053" s="85"/>
      <c r="R1053" s="85"/>
      <c r="S1053" s="82"/>
      <c r="T1053" s="88"/>
      <c r="U1053" s="91">
        <f t="shared" ref="U1053" si="1042">IF(E1053="Journée WE",(T1053-S1053)/5400,(T1053-S1053)/3600)</f>
        <v>0</v>
      </c>
      <c r="V1053" s="73">
        <f t="shared" ref="V1053" si="1043">IF(E1053="Journée WE",(T1053-S1053)/(7.5*(720-W1053)),(T1053-S1053)/(7.5*(480-W1053)))</f>
        <v>0</v>
      </c>
      <c r="W1053" s="76" cm="1">
        <f t="array" ref="W1053">SUM(F1053:F1055,H1053:H1055,J1053:J1055,L1053:O1055*5)</f>
        <v>0</v>
      </c>
    </row>
    <row r="1054" spans="1:23" ht="15" customHeight="1" x14ac:dyDescent="0.25">
      <c r="A1054" s="95"/>
      <c r="B1054" s="83"/>
      <c r="C1054" s="83"/>
      <c r="D1054" s="83"/>
      <c r="E1054" s="83"/>
      <c r="F1054" s="54"/>
      <c r="G1054" s="54"/>
      <c r="H1054" s="26"/>
      <c r="I1054" s="26"/>
      <c r="J1054" s="26"/>
      <c r="K1054" s="26"/>
      <c r="L1054" s="83"/>
      <c r="M1054" s="83"/>
      <c r="N1054" s="83"/>
      <c r="O1054" s="83"/>
      <c r="P1054" s="26"/>
      <c r="Q1054" s="86"/>
      <c r="R1054" s="86"/>
      <c r="S1054" s="83"/>
      <c r="T1054" s="89"/>
      <c r="U1054" s="92"/>
      <c r="V1054" s="74"/>
      <c r="W1054" s="77"/>
    </row>
    <row r="1055" spans="1:23" ht="15.75" customHeight="1" thickBot="1" x14ac:dyDescent="0.3">
      <c r="A1055" s="96"/>
      <c r="B1055" s="84"/>
      <c r="C1055" s="84"/>
      <c r="D1055" s="84"/>
      <c r="E1055" s="84"/>
      <c r="F1055" s="55"/>
      <c r="G1055" s="55"/>
      <c r="H1055" s="55"/>
      <c r="I1055" s="55"/>
      <c r="J1055" s="55"/>
      <c r="K1055" s="55"/>
      <c r="L1055" s="84"/>
      <c r="M1055" s="84"/>
      <c r="N1055" s="84"/>
      <c r="O1055" s="84"/>
      <c r="P1055" s="55"/>
      <c r="Q1055" s="87"/>
      <c r="R1055" s="87"/>
      <c r="S1055" s="84"/>
      <c r="T1055" s="90"/>
      <c r="U1055" s="93"/>
      <c r="V1055" s="75"/>
      <c r="W1055" s="78"/>
    </row>
    <row r="1056" spans="1:23" ht="15" customHeight="1" x14ac:dyDescent="0.25">
      <c r="A1056" s="79"/>
      <c r="B1056" s="64">
        <f t="shared" ref="B1056" si="1044">_xlfn.ISOWEEKNUM(A1056)</f>
        <v>52</v>
      </c>
      <c r="C1056" s="64"/>
      <c r="D1056" s="64"/>
      <c r="E1056" s="64"/>
      <c r="F1056" s="56"/>
      <c r="G1056" s="56"/>
      <c r="H1056" s="56"/>
      <c r="I1056" s="56"/>
      <c r="J1056" s="56"/>
      <c r="K1056" s="56"/>
      <c r="L1056" s="64"/>
      <c r="M1056" s="64"/>
      <c r="N1056" s="64"/>
      <c r="O1056" s="64"/>
      <c r="P1056" s="56"/>
      <c r="Q1056" s="67"/>
      <c r="R1056" s="67"/>
      <c r="S1056" s="64"/>
      <c r="T1056" s="64"/>
      <c r="U1056" s="70">
        <f t="shared" ref="U1056" si="1045">IF(E1056="Journée WE",(T1056-S1056)/5400,(T1056-S1056)/3600)</f>
        <v>0</v>
      </c>
      <c r="V1056" s="58">
        <f t="shared" ref="V1056" si="1046">IF(E1056="Journée WE",(T1056-S1056)/(7.5*(720-W1056)),(T1056-S1056)/(7.5*(480-W1056)))</f>
        <v>0</v>
      </c>
      <c r="W1056" s="61" cm="1">
        <f t="array" ref="W1056">SUM(F1056:F1058,H1056:H1058,J1056:J1058,L1056:O1058*5)</f>
        <v>0</v>
      </c>
    </row>
    <row r="1057" spans="1:23" ht="15" customHeight="1" x14ac:dyDescent="0.25">
      <c r="A1057" s="80"/>
      <c r="B1057" s="65"/>
      <c r="C1057" s="65"/>
      <c r="D1057" s="65"/>
      <c r="E1057" s="65"/>
      <c r="F1057" s="24"/>
      <c r="G1057" s="24"/>
      <c r="H1057" s="24"/>
      <c r="I1057" s="24"/>
      <c r="J1057" s="24"/>
      <c r="K1057" s="24"/>
      <c r="L1057" s="65"/>
      <c r="M1057" s="65"/>
      <c r="N1057" s="65"/>
      <c r="O1057" s="65"/>
      <c r="P1057" s="24"/>
      <c r="Q1057" s="68"/>
      <c r="R1057" s="68"/>
      <c r="S1057" s="65"/>
      <c r="T1057" s="65"/>
      <c r="U1057" s="71"/>
      <c r="V1057" s="59"/>
      <c r="W1057" s="62"/>
    </row>
    <row r="1058" spans="1:23" ht="15.75" customHeight="1" thickBot="1" x14ac:dyDescent="0.3">
      <c r="A1058" s="81"/>
      <c r="B1058" s="66"/>
      <c r="C1058" s="66"/>
      <c r="D1058" s="66"/>
      <c r="E1058" s="66"/>
      <c r="F1058" s="57"/>
      <c r="G1058" s="57"/>
      <c r="H1058" s="57"/>
      <c r="I1058" s="57"/>
      <c r="J1058" s="57"/>
      <c r="K1058" s="57"/>
      <c r="L1058" s="66"/>
      <c r="M1058" s="66"/>
      <c r="N1058" s="66"/>
      <c r="O1058" s="66"/>
      <c r="P1058" s="57"/>
      <c r="Q1058" s="69"/>
      <c r="R1058" s="69"/>
      <c r="S1058" s="66"/>
      <c r="T1058" s="66"/>
      <c r="U1058" s="72"/>
      <c r="V1058" s="60"/>
      <c r="W1058" s="63"/>
    </row>
    <row r="1059" spans="1:23" ht="15" customHeight="1" x14ac:dyDescent="0.25">
      <c r="A1059" s="94"/>
      <c r="B1059" s="82">
        <f t="shared" ref="B1059" si="1047">_xlfn.ISOWEEKNUM(A1059)</f>
        <v>52</v>
      </c>
      <c r="C1059" s="82"/>
      <c r="D1059" s="82"/>
      <c r="E1059" s="82"/>
      <c r="F1059" s="53"/>
      <c r="G1059" s="53"/>
      <c r="H1059" s="53"/>
      <c r="I1059" s="53"/>
      <c r="J1059" s="53"/>
      <c r="K1059" s="53"/>
      <c r="L1059" s="82"/>
      <c r="M1059" s="82"/>
      <c r="N1059" s="82"/>
      <c r="O1059" s="82"/>
      <c r="P1059" s="53"/>
      <c r="Q1059" s="85"/>
      <c r="R1059" s="85"/>
      <c r="S1059" s="82"/>
      <c r="T1059" s="88"/>
      <c r="U1059" s="91">
        <f t="shared" ref="U1059" si="1048">IF(E1059="Journée WE",(T1059-S1059)/5400,(T1059-S1059)/3600)</f>
        <v>0</v>
      </c>
      <c r="V1059" s="73">
        <f t="shared" ref="V1059" si="1049">IF(E1059="Journée WE",(T1059-S1059)/(7.5*(720-W1059)),(T1059-S1059)/(7.5*(480-W1059)))</f>
        <v>0</v>
      </c>
      <c r="W1059" s="76" cm="1">
        <f t="array" ref="W1059">SUM(F1059:F1061,H1059:H1061,J1059:J1061,L1059:O1061*5)</f>
        <v>0</v>
      </c>
    </row>
    <row r="1060" spans="1:23" ht="15" customHeight="1" x14ac:dyDescent="0.25">
      <c r="A1060" s="95"/>
      <c r="B1060" s="83"/>
      <c r="C1060" s="83"/>
      <c r="D1060" s="83"/>
      <c r="E1060" s="83"/>
      <c r="F1060" s="54"/>
      <c r="G1060" s="54"/>
      <c r="H1060" s="26"/>
      <c r="I1060" s="26"/>
      <c r="J1060" s="26"/>
      <c r="K1060" s="26"/>
      <c r="L1060" s="83"/>
      <c r="M1060" s="83"/>
      <c r="N1060" s="83"/>
      <c r="O1060" s="83"/>
      <c r="P1060" s="26"/>
      <c r="Q1060" s="86"/>
      <c r="R1060" s="86"/>
      <c r="S1060" s="83"/>
      <c r="T1060" s="89"/>
      <c r="U1060" s="92"/>
      <c r="V1060" s="74"/>
      <c r="W1060" s="77"/>
    </row>
    <row r="1061" spans="1:23" ht="15.75" customHeight="1" thickBot="1" x14ac:dyDescent="0.3">
      <c r="A1061" s="96"/>
      <c r="B1061" s="84"/>
      <c r="C1061" s="84"/>
      <c r="D1061" s="84"/>
      <c r="E1061" s="84"/>
      <c r="F1061" s="55"/>
      <c r="G1061" s="55"/>
      <c r="H1061" s="55"/>
      <c r="I1061" s="55"/>
      <c r="J1061" s="55"/>
      <c r="K1061" s="55"/>
      <c r="L1061" s="84"/>
      <c r="M1061" s="84"/>
      <c r="N1061" s="84"/>
      <c r="O1061" s="84"/>
      <c r="P1061" s="55"/>
      <c r="Q1061" s="87"/>
      <c r="R1061" s="87"/>
      <c r="S1061" s="84"/>
      <c r="T1061" s="90"/>
      <c r="U1061" s="93"/>
      <c r="V1061" s="75"/>
      <c r="W1061" s="78"/>
    </row>
    <row r="1062" spans="1:23" ht="15" customHeight="1" x14ac:dyDescent="0.25">
      <c r="A1062" s="79"/>
      <c r="B1062" s="64">
        <f t="shared" ref="B1062" si="1050">_xlfn.ISOWEEKNUM(A1062)</f>
        <v>52</v>
      </c>
      <c r="C1062" s="64"/>
      <c r="D1062" s="64"/>
      <c r="E1062" s="64"/>
      <c r="F1062" s="56"/>
      <c r="G1062" s="56"/>
      <c r="H1062" s="56"/>
      <c r="I1062" s="56"/>
      <c r="J1062" s="56"/>
      <c r="K1062" s="56"/>
      <c r="L1062" s="64"/>
      <c r="M1062" s="64"/>
      <c r="N1062" s="64"/>
      <c r="O1062" s="64"/>
      <c r="P1062" s="56"/>
      <c r="Q1062" s="67"/>
      <c r="R1062" s="67"/>
      <c r="S1062" s="64"/>
      <c r="T1062" s="64"/>
      <c r="U1062" s="70">
        <f t="shared" ref="U1062" si="1051">IF(E1062="Journée WE",(T1062-S1062)/5400,(T1062-S1062)/3600)</f>
        <v>0</v>
      </c>
      <c r="V1062" s="58">
        <f t="shared" ref="V1062" si="1052">IF(E1062="Journée WE",(T1062-S1062)/(7.5*(720-W1062)),(T1062-S1062)/(7.5*(480-W1062)))</f>
        <v>0</v>
      </c>
      <c r="W1062" s="61" cm="1">
        <f t="array" ref="W1062">SUM(F1062:F1064,H1062:H1064,J1062:J1064,L1062:O1064*5)</f>
        <v>0</v>
      </c>
    </row>
    <row r="1063" spans="1:23" ht="15" customHeight="1" x14ac:dyDescent="0.25">
      <c r="A1063" s="80"/>
      <c r="B1063" s="65"/>
      <c r="C1063" s="65"/>
      <c r="D1063" s="65"/>
      <c r="E1063" s="65"/>
      <c r="F1063" s="24"/>
      <c r="G1063" s="24"/>
      <c r="H1063" s="24"/>
      <c r="I1063" s="24"/>
      <c r="J1063" s="24"/>
      <c r="K1063" s="24"/>
      <c r="L1063" s="65"/>
      <c r="M1063" s="65"/>
      <c r="N1063" s="65"/>
      <c r="O1063" s="65"/>
      <c r="P1063" s="24"/>
      <c r="Q1063" s="68"/>
      <c r="R1063" s="68"/>
      <c r="S1063" s="65"/>
      <c r="T1063" s="65"/>
      <c r="U1063" s="71"/>
      <c r="V1063" s="59"/>
      <c r="W1063" s="62"/>
    </row>
    <row r="1064" spans="1:23" ht="15.75" customHeight="1" thickBot="1" x14ac:dyDescent="0.3">
      <c r="A1064" s="81"/>
      <c r="B1064" s="66"/>
      <c r="C1064" s="66"/>
      <c r="D1064" s="66"/>
      <c r="E1064" s="66"/>
      <c r="F1064" s="57"/>
      <c r="G1064" s="57"/>
      <c r="H1064" s="57"/>
      <c r="I1064" s="57"/>
      <c r="J1064" s="57"/>
      <c r="K1064" s="57"/>
      <c r="L1064" s="66"/>
      <c r="M1064" s="66"/>
      <c r="N1064" s="66"/>
      <c r="O1064" s="66"/>
      <c r="P1064" s="57"/>
      <c r="Q1064" s="69"/>
      <c r="R1064" s="69"/>
      <c r="S1064" s="66"/>
      <c r="T1064" s="66"/>
      <c r="U1064" s="72"/>
      <c r="V1064" s="60"/>
      <c r="W1064" s="63"/>
    </row>
    <row r="1065" spans="1:23" ht="15" customHeight="1" x14ac:dyDescent="0.25">
      <c r="A1065" s="94"/>
      <c r="B1065" s="82">
        <f t="shared" ref="B1065" si="1053">_xlfn.ISOWEEKNUM(A1065)</f>
        <v>52</v>
      </c>
      <c r="C1065" s="82"/>
      <c r="D1065" s="82"/>
      <c r="E1065" s="82"/>
      <c r="F1065" s="53"/>
      <c r="G1065" s="53"/>
      <c r="H1065" s="53"/>
      <c r="I1065" s="53"/>
      <c r="J1065" s="53"/>
      <c r="K1065" s="53"/>
      <c r="L1065" s="82"/>
      <c r="M1065" s="82"/>
      <c r="N1065" s="82"/>
      <c r="O1065" s="82"/>
      <c r="P1065" s="53"/>
      <c r="Q1065" s="85"/>
      <c r="R1065" s="85"/>
      <c r="S1065" s="82"/>
      <c r="T1065" s="88"/>
      <c r="U1065" s="91">
        <f t="shared" ref="U1065" si="1054">IF(E1065="Journée WE",(T1065-S1065)/5400,(T1065-S1065)/3600)</f>
        <v>0</v>
      </c>
      <c r="V1065" s="73">
        <f t="shared" ref="V1065" si="1055">IF(E1065="Journée WE",(T1065-S1065)/(7.5*(720-W1065)),(T1065-S1065)/(7.5*(480-W1065)))</f>
        <v>0</v>
      </c>
      <c r="W1065" s="76" cm="1">
        <f t="array" ref="W1065">SUM(F1065:F1067,H1065:H1067,J1065:J1067,L1065:O1067*5)</f>
        <v>0</v>
      </c>
    </row>
    <row r="1066" spans="1:23" ht="15" customHeight="1" x14ac:dyDescent="0.25">
      <c r="A1066" s="95"/>
      <c r="B1066" s="83"/>
      <c r="C1066" s="83"/>
      <c r="D1066" s="83"/>
      <c r="E1066" s="83"/>
      <c r="F1066" s="54"/>
      <c r="G1066" s="54"/>
      <c r="H1066" s="26"/>
      <c r="I1066" s="26"/>
      <c r="J1066" s="26"/>
      <c r="K1066" s="26"/>
      <c r="L1066" s="83"/>
      <c r="M1066" s="83"/>
      <c r="N1066" s="83"/>
      <c r="O1066" s="83"/>
      <c r="P1066" s="26"/>
      <c r="Q1066" s="86"/>
      <c r="R1066" s="86"/>
      <c r="S1066" s="83"/>
      <c r="T1066" s="89"/>
      <c r="U1066" s="92"/>
      <c r="V1066" s="74"/>
      <c r="W1066" s="77"/>
    </row>
    <row r="1067" spans="1:23" ht="15.75" customHeight="1" thickBot="1" x14ac:dyDescent="0.3">
      <c r="A1067" s="96"/>
      <c r="B1067" s="84"/>
      <c r="C1067" s="84"/>
      <c r="D1067" s="84"/>
      <c r="E1067" s="84"/>
      <c r="F1067" s="55"/>
      <c r="G1067" s="55"/>
      <c r="H1067" s="55"/>
      <c r="I1067" s="55"/>
      <c r="J1067" s="55"/>
      <c r="K1067" s="55"/>
      <c r="L1067" s="84"/>
      <c r="M1067" s="84"/>
      <c r="N1067" s="84"/>
      <c r="O1067" s="84"/>
      <c r="P1067" s="55"/>
      <c r="Q1067" s="87"/>
      <c r="R1067" s="87"/>
      <c r="S1067" s="84"/>
      <c r="T1067" s="90"/>
      <c r="U1067" s="93"/>
      <c r="V1067" s="75"/>
      <c r="W1067" s="78"/>
    </row>
    <row r="1068" spans="1:23" ht="15" customHeight="1" x14ac:dyDescent="0.25">
      <c r="A1068" s="79"/>
      <c r="B1068" s="64">
        <f t="shared" ref="B1068" si="1056">_xlfn.ISOWEEKNUM(A1068)</f>
        <v>52</v>
      </c>
      <c r="C1068" s="64"/>
      <c r="D1068" s="64"/>
      <c r="E1068" s="64"/>
      <c r="F1068" s="56"/>
      <c r="G1068" s="56"/>
      <c r="H1068" s="56"/>
      <c r="I1068" s="56"/>
      <c r="J1068" s="56"/>
      <c r="K1068" s="56"/>
      <c r="L1068" s="64"/>
      <c r="M1068" s="64"/>
      <c r="N1068" s="64"/>
      <c r="O1068" s="64"/>
      <c r="P1068" s="56"/>
      <c r="Q1068" s="67"/>
      <c r="R1068" s="67"/>
      <c r="S1068" s="64"/>
      <c r="T1068" s="64"/>
      <c r="U1068" s="70">
        <f t="shared" ref="U1068" si="1057">IF(E1068="Journée WE",(T1068-S1068)/5400,(T1068-S1068)/3600)</f>
        <v>0</v>
      </c>
      <c r="V1068" s="58">
        <f t="shared" ref="V1068" si="1058">IF(E1068="Journée WE",(T1068-S1068)/(7.5*(720-W1068)),(T1068-S1068)/(7.5*(480-W1068)))</f>
        <v>0</v>
      </c>
      <c r="W1068" s="61" cm="1">
        <f t="array" ref="W1068">SUM(F1068:F1070,H1068:H1070,J1068:J1070,L1068:O1070*5)</f>
        <v>0</v>
      </c>
    </row>
    <row r="1069" spans="1:23" ht="15" customHeight="1" x14ac:dyDescent="0.25">
      <c r="A1069" s="80"/>
      <c r="B1069" s="65"/>
      <c r="C1069" s="65"/>
      <c r="D1069" s="65"/>
      <c r="E1069" s="65"/>
      <c r="F1069" s="24"/>
      <c r="G1069" s="24"/>
      <c r="H1069" s="24"/>
      <c r="I1069" s="24"/>
      <c r="J1069" s="24"/>
      <c r="K1069" s="24"/>
      <c r="L1069" s="65"/>
      <c r="M1069" s="65"/>
      <c r="N1069" s="65"/>
      <c r="O1069" s="65"/>
      <c r="P1069" s="24"/>
      <c r="Q1069" s="68"/>
      <c r="R1069" s="68"/>
      <c r="S1069" s="65"/>
      <c r="T1069" s="65"/>
      <c r="U1069" s="71"/>
      <c r="V1069" s="59"/>
      <c r="W1069" s="62"/>
    </row>
    <row r="1070" spans="1:23" ht="15.75" customHeight="1" thickBot="1" x14ac:dyDescent="0.3">
      <c r="A1070" s="81"/>
      <c r="B1070" s="66"/>
      <c r="C1070" s="66"/>
      <c r="D1070" s="66"/>
      <c r="E1070" s="66"/>
      <c r="F1070" s="57"/>
      <c r="G1070" s="57"/>
      <c r="H1070" s="57"/>
      <c r="I1070" s="57"/>
      <c r="J1070" s="57"/>
      <c r="K1070" s="57"/>
      <c r="L1070" s="66"/>
      <c r="M1070" s="66"/>
      <c r="N1070" s="66"/>
      <c r="O1070" s="66"/>
      <c r="P1070" s="57"/>
      <c r="Q1070" s="69"/>
      <c r="R1070" s="69"/>
      <c r="S1070" s="66"/>
      <c r="T1070" s="66"/>
      <c r="U1070" s="72"/>
      <c r="V1070" s="60"/>
      <c r="W1070" s="63"/>
    </row>
    <row r="1071" spans="1:23" ht="15" customHeight="1" x14ac:dyDescent="0.25">
      <c r="A1071" s="94"/>
      <c r="B1071" s="82">
        <f t="shared" ref="B1071" si="1059">_xlfn.ISOWEEKNUM(A1071)</f>
        <v>52</v>
      </c>
      <c r="C1071" s="82"/>
      <c r="D1071" s="82"/>
      <c r="E1071" s="82"/>
      <c r="F1071" s="53"/>
      <c r="G1071" s="53"/>
      <c r="H1071" s="53"/>
      <c r="I1071" s="53"/>
      <c r="J1071" s="53"/>
      <c r="K1071" s="53"/>
      <c r="L1071" s="82"/>
      <c r="M1071" s="82"/>
      <c r="N1071" s="82"/>
      <c r="O1071" s="82"/>
      <c r="P1071" s="53"/>
      <c r="Q1071" s="85"/>
      <c r="R1071" s="85"/>
      <c r="S1071" s="82"/>
      <c r="T1071" s="88"/>
      <c r="U1071" s="91">
        <f t="shared" ref="U1071" si="1060">IF(E1071="Journée WE",(T1071-S1071)/5400,(T1071-S1071)/3600)</f>
        <v>0</v>
      </c>
      <c r="V1071" s="73">
        <f t="shared" ref="V1071" si="1061">IF(E1071="Journée WE",(T1071-S1071)/(7.5*(720-W1071)),(T1071-S1071)/(7.5*(480-W1071)))</f>
        <v>0</v>
      </c>
      <c r="W1071" s="76" cm="1">
        <f t="array" ref="W1071">SUM(F1071:F1073,H1071:H1073,J1071:J1073,L1071:O1073*5)</f>
        <v>0</v>
      </c>
    </row>
    <row r="1072" spans="1:23" ht="15" customHeight="1" x14ac:dyDescent="0.25">
      <c r="A1072" s="95"/>
      <c r="B1072" s="83"/>
      <c r="C1072" s="83"/>
      <c r="D1072" s="83"/>
      <c r="E1072" s="83"/>
      <c r="F1072" s="54"/>
      <c r="G1072" s="54"/>
      <c r="H1072" s="26"/>
      <c r="I1072" s="26"/>
      <c r="J1072" s="26"/>
      <c r="K1072" s="26"/>
      <c r="L1072" s="83"/>
      <c r="M1072" s="83"/>
      <c r="N1072" s="83"/>
      <c r="O1072" s="83"/>
      <c r="P1072" s="26"/>
      <c r="Q1072" s="86"/>
      <c r="R1072" s="86"/>
      <c r="S1072" s="83"/>
      <c r="T1072" s="89"/>
      <c r="U1072" s="92"/>
      <c r="V1072" s="74"/>
      <c r="W1072" s="77"/>
    </row>
    <row r="1073" spans="1:23" ht="15.75" customHeight="1" thickBot="1" x14ac:dyDescent="0.3">
      <c r="A1073" s="96"/>
      <c r="B1073" s="84"/>
      <c r="C1073" s="84"/>
      <c r="D1073" s="84"/>
      <c r="E1073" s="84"/>
      <c r="F1073" s="55"/>
      <c r="G1073" s="55"/>
      <c r="H1073" s="55"/>
      <c r="I1073" s="55"/>
      <c r="J1073" s="55"/>
      <c r="K1073" s="55"/>
      <c r="L1073" s="84"/>
      <c r="M1073" s="84"/>
      <c r="N1073" s="84"/>
      <c r="O1073" s="84"/>
      <c r="P1073" s="55"/>
      <c r="Q1073" s="87"/>
      <c r="R1073" s="87"/>
      <c r="S1073" s="84"/>
      <c r="T1073" s="90"/>
      <c r="U1073" s="93"/>
      <c r="V1073" s="75"/>
      <c r="W1073" s="78"/>
    </row>
    <row r="1074" spans="1:23" ht="15" customHeight="1" x14ac:dyDescent="0.25">
      <c r="A1074" s="79"/>
      <c r="B1074" s="64">
        <f t="shared" ref="B1074" si="1062">_xlfn.ISOWEEKNUM(A1074)</f>
        <v>52</v>
      </c>
      <c r="C1074" s="64"/>
      <c r="D1074" s="64"/>
      <c r="E1074" s="64"/>
      <c r="F1074" s="56"/>
      <c r="G1074" s="56"/>
      <c r="H1074" s="56"/>
      <c r="I1074" s="56"/>
      <c r="J1074" s="56"/>
      <c r="K1074" s="56"/>
      <c r="L1074" s="64"/>
      <c r="M1074" s="64"/>
      <c r="N1074" s="64"/>
      <c r="O1074" s="64"/>
      <c r="P1074" s="56"/>
      <c r="Q1074" s="67"/>
      <c r="R1074" s="67"/>
      <c r="S1074" s="64"/>
      <c r="T1074" s="64"/>
      <c r="U1074" s="70">
        <f t="shared" ref="U1074" si="1063">IF(E1074="Journée WE",(T1074-S1074)/5400,(T1074-S1074)/3600)</f>
        <v>0</v>
      </c>
      <c r="V1074" s="58">
        <f t="shared" ref="V1074" si="1064">IF(E1074="Journée WE",(T1074-S1074)/(7.5*(720-W1074)),(T1074-S1074)/(7.5*(480-W1074)))</f>
        <v>0</v>
      </c>
      <c r="W1074" s="61" cm="1">
        <f t="array" ref="W1074">SUM(F1074:F1076,H1074:H1076,J1074:J1076,L1074:O1076*5)</f>
        <v>0</v>
      </c>
    </row>
    <row r="1075" spans="1:23" ht="15" customHeight="1" x14ac:dyDescent="0.25">
      <c r="A1075" s="80"/>
      <c r="B1075" s="65"/>
      <c r="C1075" s="65"/>
      <c r="D1075" s="65"/>
      <c r="E1075" s="65"/>
      <c r="F1075" s="24"/>
      <c r="G1075" s="24"/>
      <c r="H1075" s="24"/>
      <c r="I1075" s="24"/>
      <c r="J1075" s="24"/>
      <c r="K1075" s="24"/>
      <c r="L1075" s="65"/>
      <c r="M1075" s="65"/>
      <c r="N1075" s="65"/>
      <c r="O1075" s="65"/>
      <c r="P1075" s="24"/>
      <c r="Q1075" s="68"/>
      <c r="R1075" s="68"/>
      <c r="S1075" s="65"/>
      <c r="T1075" s="65"/>
      <c r="U1075" s="71"/>
      <c r="V1075" s="59"/>
      <c r="W1075" s="62"/>
    </row>
    <row r="1076" spans="1:23" ht="15.75" customHeight="1" thickBot="1" x14ac:dyDescent="0.3">
      <c r="A1076" s="81"/>
      <c r="B1076" s="66"/>
      <c r="C1076" s="66"/>
      <c r="D1076" s="66"/>
      <c r="E1076" s="66"/>
      <c r="F1076" s="57"/>
      <c r="G1076" s="57"/>
      <c r="H1076" s="57"/>
      <c r="I1076" s="57"/>
      <c r="J1076" s="57"/>
      <c r="K1076" s="57"/>
      <c r="L1076" s="66"/>
      <c r="M1076" s="66"/>
      <c r="N1076" s="66"/>
      <c r="O1076" s="66"/>
      <c r="P1076" s="57"/>
      <c r="Q1076" s="69"/>
      <c r="R1076" s="69"/>
      <c r="S1076" s="66"/>
      <c r="T1076" s="66"/>
      <c r="U1076" s="72"/>
      <c r="V1076" s="60"/>
      <c r="W1076" s="63"/>
    </row>
    <row r="1077" spans="1:23" ht="15" customHeight="1" x14ac:dyDescent="0.25">
      <c r="A1077" s="94"/>
      <c r="B1077" s="82">
        <f t="shared" ref="B1077" si="1065">_xlfn.ISOWEEKNUM(A1077)</f>
        <v>52</v>
      </c>
      <c r="C1077" s="82"/>
      <c r="D1077" s="82"/>
      <c r="E1077" s="82"/>
      <c r="F1077" s="53"/>
      <c r="G1077" s="53"/>
      <c r="H1077" s="53"/>
      <c r="I1077" s="53"/>
      <c r="J1077" s="53"/>
      <c r="K1077" s="53"/>
      <c r="L1077" s="82"/>
      <c r="M1077" s="82"/>
      <c r="N1077" s="82"/>
      <c r="O1077" s="82"/>
      <c r="P1077" s="53"/>
      <c r="Q1077" s="85"/>
      <c r="R1077" s="85"/>
      <c r="S1077" s="82"/>
      <c r="T1077" s="88"/>
      <c r="U1077" s="91">
        <f t="shared" ref="U1077" si="1066">IF(E1077="Journée WE",(T1077-S1077)/5400,(T1077-S1077)/3600)</f>
        <v>0</v>
      </c>
      <c r="V1077" s="73">
        <f t="shared" ref="V1077" si="1067">IF(E1077="Journée WE",(T1077-S1077)/(7.5*(720-W1077)),(T1077-S1077)/(7.5*(480-W1077)))</f>
        <v>0</v>
      </c>
      <c r="W1077" s="76" cm="1">
        <f t="array" ref="W1077">SUM(F1077:F1079,H1077:H1079,J1077:J1079,L1077:O1079*5)</f>
        <v>0</v>
      </c>
    </row>
    <row r="1078" spans="1:23" ht="15" customHeight="1" x14ac:dyDescent="0.25">
      <c r="A1078" s="95"/>
      <c r="B1078" s="83"/>
      <c r="C1078" s="83"/>
      <c r="D1078" s="83"/>
      <c r="E1078" s="83"/>
      <c r="F1078" s="54"/>
      <c r="G1078" s="54"/>
      <c r="H1078" s="26"/>
      <c r="I1078" s="26"/>
      <c r="J1078" s="26"/>
      <c r="K1078" s="26"/>
      <c r="L1078" s="83"/>
      <c r="M1078" s="83"/>
      <c r="N1078" s="83"/>
      <c r="O1078" s="83"/>
      <c r="P1078" s="26"/>
      <c r="Q1078" s="86"/>
      <c r="R1078" s="86"/>
      <c r="S1078" s="83"/>
      <c r="T1078" s="89"/>
      <c r="U1078" s="92"/>
      <c r="V1078" s="74"/>
      <c r="W1078" s="77"/>
    </row>
    <row r="1079" spans="1:23" ht="15.75" customHeight="1" thickBot="1" x14ac:dyDescent="0.3">
      <c r="A1079" s="96"/>
      <c r="B1079" s="84"/>
      <c r="C1079" s="84"/>
      <c r="D1079" s="84"/>
      <c r="E1079" s="84"/>
      <c r="F1079" s="55"/>
      <c r="G1079" s="55"/>
      <c r="H1079" s="55"/>
      <c r="I1079" s="55"/>
      <c r="J1079" s="55"/>
      <c r="K1079" s="55"/>
      <c r="L1079" s="84"/>
      <c r="M1079" s="84"/>
      <c r="N1079" s="84"/>
      <c r="O1079" s="84"/>
      <c r="P1079" s="55"/>
      <c r="Q1079" s="87"/>
      <c r="R1079" s="87"/>
      <c r="S1079" s="84"/>
      <c r="T1079" s="90"/>
      <c r="U1079" s="93"/>
      <c r="V1079" s="75"/>
      <c r="W1079" s="78"/>
    </row>
    <row r="1080" spans="1:23" ht="15" customHeight="1" x14ac:dyDescent="0.25">
      <c r="A1080" s="79"/>
      <c r="B1080" s="64">
        <f t="shared" ref="B1080" si="1068">_xlfn.ISOWEEKNUM(A1080)</f>
        <v>52</v>
      </c>
      <c r="C1080" s="64"/>
      <c r="D1080" s="64"/>
      <c r="E1080" s="64"/>
      <c r="F1080" s="56"/>
      <c r="G1080" s="56"/>
      <c r="H1080" s="56"/>
      <c r="I1080" s="56"/>
      <c r="J1080" s="56"/>
      <c r="K1080" s="56"/>
      <c r="L1080" s="64"/>
      <c r="M1080" s="64"/>
      <c r="N1080" s="64"/>
      <c r="O1080" s="64"/>
      <c r="P1080" s="56"/>
      <c r="Q1080" s="67"/>
      <c r="R1080" s="67"/>
      <c r="S1080" s="64"/>
      <c r="T1080" s="64"/>
      <c r="U1080" s="70">
        <f t="shared" ref="U1080" si="1069">IF(E1080="Journée WE",(T1080-S1080)/5400,(T1080-S1080)/3600)</f>
        <v>0</v>
      </c>
      <c r="V1080" s="58">
        <f t="shared" ref="V1080" si="1070">IF(E1080="Journée WE",(T1080-S1080)/(7.5*(720-W1080)),(T1080-S1080)/(7.5*(480-W1080)))</f>
        <v>0</v>
      </c>
      <c r="W1080" s="61" cm="1">
        <f t="array" ref="W1080">SUM(F1080:F1082,H1080:H1082,J1080:J1082,L1080:O1082*5)</f>
        <v>0</v>
      </c>
    </row>
    <row r="1081" spans="1:23" ht="15" customHeight="1" x14ac:dyDescent="0.25">
      <c r="A1081" s="80"/>
      <c r="B1081" s="65"/>
      <c r="C1081" s="65"/>
      <c r="D1081" s="65"/>
      <c r="E1081" s="65"/>
      <c r="F1081" s="24"/>
      <c r="G1081" s="24"/>
      <c r="H1081" s="24"/>
      <c r="I1081" s="24"/>
      <c r="J1081" s="24"/>
      <c r="K1081" s="24"/>
      <c r="L1081" s="65"/>
      <c r="M1081" s="65"/>
      <c r="N1081" s="65"/>
      <c r="O1081" s="65"/>
      <c r="P1081" s="24"/>
      <c r="Q1081" s="68"/>
      <c r="R1081" s="68"/>
      <c r="S1081" s="65"/>
      <c r="T1081" s="65"/>
      <c r="U1081" s="71"/>
      <c r="V1081" s="59"/>
      <c r="W1081" s="62"/>
    </row>
    <row r="1082" spans="1:23" ht="15.75" customHeight="1" thickBot="1" x14ac:dyDescent="0.3">
      <c r="A1082" s="81"/>
      <c r="B1082" s="66"/>
      <c r="C1082" s="66"/>
      <c r="D1082" s="66"/>
      <c r="E1082" s="66"/>
      <c r="F1082" s="57"/>
      <c r="G1082" s="57"/>
      <c r="H1082" s="57"/>
      <c r="I1082" s="57"/>
      <c r="J1082" s="57"/>
      <c r="K1082" s="57"/>
      <c r="L1082" s="66"/>
      <c r="M1082" s="66"/>
      <c r="N1082" s="66"/>
      <c r="O1082" s="66"/>
      <c r="P1082" s="57"/>
      <c r="Q1082" s="69"/>
      <c r="R1082" s="69"/>
      <c r="S1082" s="66"/>
      <c r="T1082" s="66"/>
      <c r="U1082" s="72"/>
      <c r="V1082" s="60"/>
      <c r="W1082" s="63"/>
    </row>
    <row r="1083" spans="1:23" ht="15" customHeight="1" x14ac:dyDescent="0.25">
      <c r="A1083" s="94"/>
      <c r="B1083" s="82">
        <f t="shared" ref="B1083" si="1071">_xlfn.ISOWEEKNUM(A1083)</f>
        <v>52</v>
      </c>
      <c r="C1083" s="82"/>
      <c r="D1083" s="82"/>
      <c r="E1083" s="82"/>
      <c r="F1083" s="53"/>
      <c r="G1083" s="53"/>
      <c r="H1083" s="53"/>
      <c r="I1083" s="53"/>
      <c r="J1083" s="53"/>
      <c r="K1083" s="53"/>
      <c r="L1083" s="82"/>
      <c r="M1083" s="82"/>
      <c r="N1083" s="82"/>
      <c r="O1083" s="82"/>
      <c r="P1083" s="53"/>
      <c r="Q1083" s="85"/>
      <c r="R1083" s="85"/>
      <c r="S1083" s="82"/>
      <c r="T1083" s="88"/>
      <c r="U1083" s="91">
        <f t="shared" ref="U1083" si="1072">IF(E1083="Journée WE",(T1083-S1083)/5400,(T1083-S1083)/3600)</f>
        <v>0</v>
      </c>
      <c r="V1083" s="73">
        <f t="shared" ref="V1083" si="1073">IF(E1083="Journée WE",(T1083-S1083)/(7.5*(720-W1083)),(T1083-S1083)/(7.5*(480-W1083)))</f>
        <v>0</v>
      </c>
      <c r="W1083" s="76" cm="1">
        <f t="array" ref="W1083">SUM(F1083:F1085,H1083:H1085,J1083:J1085,L1083:O1085*5)</f>
        <v>0</v>
      </c>
    </row>
    <row r="1084" spans="1:23" ht="15" customHeight="1" x14ac:dyDescent="0.25">
      <c r="A1084" s="95"/>
      <c r="B1084" s="83"/>
      <c r="C1084" s="83"/>
      <c r="D1084" s="83"/>
      <c r="E1084" s="83"/>
      <c r="F1084" s="54"/>
      <c r="G1084" s="54"/>
      <c r="H1084" s="26"/>
      <c r="I1084" s="26"/>
      <c r="J1084" s="26"/>
      <c r="K1084" s="26"/>
      <c r="L1084" s="83"/>
      <c r="M1084" s="83"/>
      <c r="N1084" s="83"/>
      <c r="O1084" s="83"/>
      <c r="P1084" s="26"/>
      <c r="Q1084" s="86"/>
      <c r="R1084" s="86"/>
      <c r="S1084" s="83"/>
      <c r="T1084" s="89"/>
      <c r="U1084" s="92"/>
      <c r="V1084" s="74"/>
      <c r="W1084" s="77"/>
    </row>
    <row r="1085" spans="1:23" ht="15.75" customHeight="1" thickBot="1" x14ac:dyDescent="0.3">
      <c r="A1085" s="96"/>
      <c r="B1085" s="84"/>
      <c r="C1085" s="84"/>
      <c r="D1085" s="84"/>
      <c r="E1085" s="84"/>
      <c r="F1085" s="55"/>
      <c r="G1085" s="55"/>
      <c r="H1085" s="55"/>
      <c r="I1085" s="55"/>
      <c r="J1085" s="55"/>
      <c r="K1085" s="55"/>
      <c r="L1085" s="84"/>
      <c r="M1085" s="84"/>
      <c r="N1085" s="84"/>
      <c r="O1085" s="84"/>
      <c r="P1085" s="55"/>
      <c r="Q1085" s="87"/>
      <c r="R1085" s="87"/>
      <c r="S1085" s="84"/>
      <c r="T1085" s="90"/>
      <c r="U1085" s="93"/>
      <c r="V1085" s="75"/>
      <c r="W1085" s="78"/>
    </row>
    <row r="1086" spans="1:23" ht="15" customHeight="1" x14ac:dyDescent="0.25">
      <c r="A1086" s="79"/>
      <c r="B1086" s="64">
        <f t="shared" ref="B1086" si="1074">_xlfn.ISOWEEKNUM(A1086)</f>
        <v>52</v>
      </c>
      <c r="C1086" s="64"/>
      <c r="D1086" s="64"/>
      <c r="E1086" s="64"/>
      <c r="F1086" s="56"/>
      <c r="G1086" s="56"/>
      <c r="H1086" s="56"/>
      <c r="I1086" s="56"/>
      <c r="J1086" s="56"/>
      <c r="K1086" s="56"/>
      <c r="L1086" s="64"/>
      <c r="M1086" s="64"/>
      <c r="N1086" s="64"/>
      <c r="O1086" s="64"/>
      <c r="P1086" s="56"/>
      <c r="Q1086" s="67"/>
      <c r="R1086" s="67"/>
      <c r="S1086" s="64"/>
      <c r="T1086" s="64"/>
      <c r="U1086" s="70">
        <f t="shared" ref="U1086" si="1075">IF(E1086="Journée WE",(T1086-S1086)/5400,(T1086-S1086)/3600)</f>
        <v>0</v>
      </c>
      <c r="V1086" s="58">
        <f t="shared" ref="V1086" si="1076">IF(E1086="Journée WE",(T1086-S1086)/(7.5*(720-W1086)),(T1086-S1086)/(7.5*(480-W1086)))</f>
        <v>0</v>
      </c>
      <c r="W1086" s="61" cm="1">
        <f t="array" ref="W1086">SUM(F1086:F1088,H1086:H1088,J1086:J1088,L1086:O1088*5)</f>
        <v>0</v>
      </c>
    </row>
    <row r="1087" spans="1:23" ht="15" customHeight="1" x14ac:dyDescent="0.25">
      <c r="A1087" s="80"/>
      <c r="B1087" s="65"/>
      <c r="C1087" s="65"/>
      <c r="D1087" s="65"/>
      <c r="E1087" s="65"/>
      <c r="F1087" s="24"/>
      <c r="G1087" s="24"/>
      <c r="H1087" s="24"/>
      <c r="I1087" s="24"/>
      <c r="J1087" s="24"/>
      <c r="K1087" s="24"/>
      <c r="L1087" s="65"/>
      <c r="M1087" s="65"/>
      <c r="N1087" s="65"/>
      <c r="O1087" s="65"/>
      <c r="P1087" s="24"/>
      <c r="Q1087" s="68"/>
      <c r="R1087" s="68"/>
      <c r="S1087" s="65"/>
      <c r="T1087" s="65"/>
      <c r="U1087" s="71"/>
      <c r="V1087" s="59"/>
      <c r="W1087" s="62"/>
    </row>
    <row r="1088" spans="1:23" ht="15.75" customHeight="1" thickBot="1" x14ac:dyDescent="0.3">
      <c r="A1088" s="81"/>
      <c r="B1088" s="66"/>
      <c r="C1088" s="66"/>
      <c r="D1088" s="66"/>
      <c r="E1088" s="66"/>
      <c r="F1088" s="57"/>
      <c r="G1088" s="57"/>
      <c r="H1088" s="57"/>
      <c r="I1088" s="57"/>
      <c r="J1088" s="57"/>
      <c r="K1088" s="57"/>
      <c r="L1088" s="66"/>
      <c r="M1088" s="66"/>
      <c r="N1088" s="66"/>
      <c r="O1088" s="66"/>
      <c r="P1088" s="57"/>
      <c r="Q1088" s="69"/>
      <c r="R1088" s="69"/>
      <c r="S1088" s="66"/>
      <c r="T1088" s="66"/>
      <c r="U1088" s="72"/>
      <c r="V1088" s="60"/>
      <c r="W1088" s="63"/>
    </row>
    <row r="1089" spans="1:23" ht="15" customHeight="1" x14ac:dyDescent="0.25">
      <c r="A1089" s="94"/>
      <c r="B1089" s="82">
        <f t="shared" ref="B1089" si="1077">_xlfn.ISOWEEKNUM(A1089)</f>
        <v>52</v>
      </c>
      <c r="C1089" s="82"/>
      <c r="D1089" s="82"/>
      <c r="E1089" s="82"/>
      <c r="F1089" s="53"/>
      <c r="G1089" s="53"/>
      <c r="H1089" s="53"/>
      <c r="I1089" s="53"/>
      <c r="J1089" s="53"/>
      <c r="K1089" s="53"/>
      <c r="L1089" s="82"/>
      <c r="M1089" s="82"/>
      <c r="N1089" s="82"/>
      <c r="O1089" s="82"/>
      <c r="P1089" s="53"/>
      <c r="Q1089" s="85"/>
      <c r="R1089" s="85"/>
      <c r="S1089" s="82"/>
      <c r="T1089" s="88"/>
      <c r="U1089" s="91">
        <f t="shared" ref="U1089" si="1078">IF(E1089="Journée WE",(T1089-S1089)/5400,(T1089-S1089)/3600)</f>
        <v>0</v>
      </c>
      <c r="V1089" s="73">
        <f t="shared" ref="V1089" si="1079">IF(E1089="Journée WE",(T1089-S1089)/(7.5*(720-W1089)),(T1089-S1089)/(7.5*(480-W1089)))</f>
        <v>0</v>
      </c>
      <c r="W1089" s="76" cm="1">
        <f t="array" ref="W1089">SUM(F1089:F1091,H1089:H1091,J1089:J1091,L1089:O1091*5)</f>
        <v>0</v>
      </c>
    </row>
    <row r="1090" spans="1:23" ht="15" customHeight="1" x14ac:dyDescent="0.25">
      <c r="A1090" s="95"/>
      <c r="B1090" s="83"/>
      <c r="C1090" s="83"/>
      <c r="D1090" s="83"/>
      <c r="E1090" s="83"/>
      <c r="F1090" s="54"/>
      <c r="G1090" s="54"/>
      <c r="H1090" s="26"/>
      <c r="I1090" s="26"/>
      <c r="J1090" s="26"/>
      <c r="K1090" s="26"/>
      <c r="L1090" s="83"/>
      <c r="M1090" s="83"/>
      <c r="N1090" s="83"/>
      <c r="O1090" s="83"/>
      <c r="P1090" s="26"/>
      <c r="Q1090" s="86"/>
      <c r="R1090" s="86"/>
      <c r="S1090" s="83"/>
      <c r="T1090" s="89"/>
      <c r="U1090" s="92"/>
      <c r="V1090" s="74"/>
      <c r="W1090" s="77"/>
    </row>
    <row r="1091" spans="1:23" ht="15.75" customHeight="1" thickBot="1" x14ac:dyDescent="0.3">
      <c r="A1091" s="96"/>
      <c r="B1091" s="84"/>
      <c r="C1091" s="84"/>
      <c r="D1091" s="84"/>
      <c r="E1091" s="84"/>
      <c r="F1091" s="55"/>
      <c r="G1091" s="55"/>
      <c r="H1091" s="55"/>
      <c r="I1091" s="55"/>
      <c r="J1091" s="55"/>
      <c r="K1091" s="55"/>
      <c r="L1091" s="84"/>
      <c r="M1091" s="84"/>
      <c r="N1091" s="84"/>
      <c r="O1091" s="84"/>
      <c r="P1091" s="55"/>
      <c r="Q1091" s="87"/>
      <c r="R1091" s="87"/>
      <c r="S1091" s="84"/>
      <c r="T1091" s="90"/>
      <c r="U1091" s="93"/>
      <c r="V1091" s="75"/>
      <c r="W1091" s="78"/>
    </row>
    <row r="1092" spans="1:23" ht="15" customHeight="1" x14ac:dyDescent="0.25">
      <c r="A1092" s="79"/>
      <c r="B1092" s="64">
        <f t="shared" ref="B1092" si="1080">_xlfn.ISOWEEKNUM(A1092)</f>
        <v>52</v>
      </c>
      <c r="C1092" s="64"/>
      <c r="D1092" s="64"/>
      <c r="E1092" s="64"/>
      <c r="F1092" s="56"/>
      <c r="G1092" s="56"/>
      <c r="H1092" s="56"/>
      <c r="I1092" s="56"/>
      <c r="J1092" s="56"/>
      <c r="K1092" s="56"/>
      <c r="L1092" s="64"/>
      <c r="M1092" s="64"/>
      <c r="N1092" s="64"/>
      <c r="O1092" s="64"/>
      <c r="P1092" s="56"/>
      <c r="Q1092" s="67"/>
      <c r="R1092" s="67"/>
      <c r="S1092" s="64"/>
      <c r="T1092" s="64"/>
      <c r="U1092" s="70">
        <f t="shared" ref="U1092" si="1081">IF(E1092="Journée WE",(T1092-S1092)/5400,(T1092-S1092)/3600)</f>
        <v>0</v>
      </c>
      <c r="V1092" s="58">
        <f t="shared" ref="V1092" si="1082">IF(E1092="Journée WE",(T1092-S1092)/(7.5*(720-W1092)),(T1092-S1092)/(7.5*(480-W1092)))</f>
        <v>0</v>
      </c>
      <c r="W1092" s="61" cm="1">
        <f t="array" ref="W1092">SUM(F1092:F1094,H1092:H1094,J1092:J1094,L1092:O1094*5)</f>
        <v>0</v>
      </c>
    </row>
    <row r="1093" spans="1:23" ht="15" customHeight="1" x14ac:dyDescent="0.25">
      <c r="A1093" s="80"/>
      <c r="B1093" s="65"/>
      <c r="C1093" s="65"/>
      <c r="D1093" s="65"/>
      <c r="E1093" s="65"/>
      <c r="F1093" s="24"/>
      <c r="G1093" s="24"/>
      <c r="H1093" s="24"/>
      <c r="I1093" s="24"/>
      <c r="J1093" s="24"/>
      <c r="K1093" s="24"/>
      <c r="L1093" s="65"/>
      <c r="M1093" s="65"/>
      <c r="N1093" s="65"/>
      <c r="O1093" s="65"/>
      <c r="P1093" s="24"/>
      <c r="Q1093" s="68"/>
      <c r="R1093" s="68"/>
      <c r="S1093" s="65"/>
      <c r="T1093" s="65"/>
      <c r="U1093" s="71"/>
      <c r="V1093" s="59"/>
      <c r="W1093" s="62"/>
    </row>
    <row r="1094" spans="1:23" ht="15.75" customHeight="1" thickBot="1" x14ac:dyDescent="0.3">
      <c r="A1094" s="81"/>
      <c r="B1094" s="66"/>
      <c r="C1094" s="66"/>
      <c r="D1094" s="66"/>
      <c r="E1094" s="66"/>
      <c r="F1094" s="57"/>
      <c r="G1094" s="57"/>
      <c r="H1094" s="57"/>
      <c r="I1094" s="57"/>
      <c r="J1094" s="57"/>
      <c r="K1094" s="57"/>
      <c r="L1094" s="66"/>
      <c r="M1094" s="66"/>
      <c r="N1094" s="66"/>
      <c r="O1094" s="66"/>
      <c r="P1094" s="57"/>
      <c r="Q1094" s="69"/>
      <c r="R1094" s="69"/>
      <c r="S1094" s="66"/>
      <c r="T1094" s="66"/>
      <c r="U1094" s="72"/>
      <c r="V1094" s="60"/>
      <c r="W1094" s="63"/>
    </row>
    <row r="1095" spans="1:23" ht="15" customHeight="1" x14ac:dyDescent="0.25">
      <c r="A1095" s="94"/>
      <c r="B1095" s="82">
        <f t="shared" ref="B1095" si="1083">_xlfn.ISOWEEKNUM(A1095)</f>
        <v>52</v>
      </c>
      <c r="C1095" s="82"/>
      <c r="D1095" s="82"/>
      <c r="E1095" s="82"/>
      <c r="F1095" s="53"/>
      <c r="G1095" s="53"/>
      <c r="H1095" s="53"/>
      <c r="I1095" s="53"/>
      <c r="J1095" s="53"/>
      <c r="K1095" s="53"/>
      <c r="L1095" s="82"/>
      <c r="M1095" s="82"/>
      <c r="N1095" s="82"/>
      <c r="O1095" s="82"/>
      <c r="P1095" s="53"/>
      <c r="Q1095" s="85"/>
      <c r="R1095" s="85"/>
      <c r="S1095" s="82"/>
      <c r="T1095" s="88"/>
      <c r="U1095" s="91">
        <f t="shared" ref="U1095" si="1084">IF(E1095="Journée WE",(T1095-S1095)/5400,(T1095-S1095)/3600)</f>
        <v>0</v>
      </c>
      <c r="V1095" s="73">
        <f t="shared" ref="V1095" si="1085">IF(E1095="Journée WE",(T1095-S1095)/(7.5*(720-W1095)),(T1095-S1095)/(7.5*(480-W1095)))</f>
        <v>0</v>
      </c>
      <c r="W1095" s="76" cm="1">
        <f t="array" ref="W1095">SUM(F1095:F1097,H1095:H1097,J1095:J1097,L1095:O1097*5)</f>
        <v>0</v>
      </c>
    </row>
    <row r="1096" spans="1:23" ht="15" customHeight="1" x14ac:dyDescent="0.25">
      <c r="A1096" s="95"/>
      <c r="B1096" s="83"/>
      <c r="C1096" s="83"/>
      <c r="D1096" s="83"/>
      <c r="E1096" s="83"/>
      <c r="F1096" s="54"/>
      <c r="G1096" s="54"/>
      <c r="H1096" s="26"/>
      <c r="I1096" s="26"/>
      <c r="J1096" s="26"/>
      <c r="K1096" s="26"/>
      <c r="L1096" s="83"/>
      <c r="M1096" s="83"/>
      <c r="N1096" s="83"/>
      <c r="O1096" s="83"/>
      <c r="P1096" s="26"/>
      <c r="Q1096" s="86"/>
      <c r="R1096" s="86"/>
      <c r="S1096" s="83"/>
      <c r="T1096" s="89"/>
      <c r="U1096" s="92"/>
      <c r="V1096" s="74"/>
      <c r="W1096" s="77"/>
    </row>
    <row r="1097" spans="1:23" ht="15.75" customHeight="1" thickBot="1" x14ac:dyDescent="0.3">
      <c r="A1097" s="96"/>
      <c r="B1097" s="84"/>
      <c r="C1097" s="84"/>
      <c r="D1097" s="84"/>
      <c r="E1097" s="84"/>
      <c r="F1097" s="55"/>
      <c r="G1097" s="55"/>
      <c r="H1097" s="55"/>
      <c r="I1097" s="55"/>
      <c r="J1097" s="55"/>
      <c r="K1097" s="55"/>
      <c r="L1097" s="84"/>
      <c r="M1097" s="84"/>
      <c r="N1097" s="84"/>
      <c r="O1097" s="84"/>
      <c r="P1097" s="55"/>
      <c r="Q1097" s="87"/>
      <c r="R1097" s="87"/>
      <c r="S1097" s="84"/>
      <c r="T1097" s="90"/>
      <c r="U1097" s="93"/>
      <c r="V1097" s="75"/>
      <c r="W1097" s="78"/>
    </row>
    <row r="1098" spans="1:23" ht="15" customHeight="1" x14ac:dyDescent="0.25">
      <c r="A1098" s="79"/>
      <c r="B1098" s="64">
        <f t="shared" ref="B1098" si="1086">_xlfn.ISOWEEKNUM(A1098)</f>
        <v>52</v>
      </c>
      <c r="C1098" s="64"/>
      <c r="D1098" s="64"/>
      <c r="E1098" s="64"/>
      <c r="F1098" s="56"/>
      <c r="G1098" s="56"/>
      <c r="H1098" s="56"/>
      <c r="I1098" s="56"/>
      <c r="J1098" s="56"/>
      <c r="K1098" s="56"/>
      <c r="L1098" s="64"/>
      <c r="M1098" s="64"/>
      <c r="N1098" s="64"/>
      <c r="O1098" s="64"/>
      <c r="P1098" s="56"/>
      <c r="Q1098" s="67"/>
      <c r="R1098" s="67"/>
      <c r="S1098" s="64"/>
      <c r="T1098" s="64"/>
      <c r="U1098" s="70">
        <f t="shared" ref="U1098" si="1087">IF(E1098="Journée WE",(T1098-S1098)/5400,(T1098-S1098)/3600)</f>
        <v>0</v>
      </c>
      <c r="V1098" s="58">
        <f t="shared" ref="V1098" si="1088">IF(E1098="Journée WE",(T1098-S1098)/(7.5*(720-W1098)),(T1098-S1098)/(7.5*(480-W1098)))</f>
        <v>0</v>
      </c>
      <c r="W1098" s="61" cm="1">
        <f t="array" ref="W1098">SUM(F1098:F1100,H1098:H1100,J1098:J1100,L1098:O1100*5)</f>
        <v>0</v>
      </c>
    </row>
    <row r="1099" spans="1:23" ht="15" customHeight="1" x14ac:dyDescent="0.25">
      <c r="A1099" s="80"/>
      <c r="B1099" s="65"/>
      <c r="C1099" s="65"/>
      <c r="D1099" s="65"/>
      <c r="E1099" s="65"/>
      <c r="F1099" s="24"/>
      <c r="G1099" s="24"/>
      <c r="H1099" s="24"/>
      <c r="I1099" s="24"/>
      <c r="J1099" s="24"/>
      <c r="K1099" s="24"/>
      <c r="L1099" s="65"/>
      <c r="M1099" s="65"/>
      <c r="N1099" s="65"/>
      <c r="O1099" s="65"/>
      <c r="P1099" s="24"/>
      <c r="Q1099" s="68"/>
      <c r="R1099" s="68"/>
      <c r="S1099" s="65"/>
      <c r="T1099" s="65"/>
      <c r="U1099" s="71"/>
      <c r="V1099" s="59"/>
      <c r="W1099" s="62"/>
    </row>
    <row r="1100" spans="1:23" ht="15.75" customHeight="1" thickBot="1" x14ac:dyDescent="0.3">
      <c r="A1100" s="81"/>
      <c r="B1100" s="66"/>
      <c r="C1100" s="66"/>
      <c r="D1100" s="66"/>
      <c r="E1100" s="66"/>
      <c r="F1100" s="57"/>
      <c r="G1100" s="57"/>
      <c r="H1100" s="57"/>
      <c r="I1100" s="57"/>
      <c r="J1100" s="57"/>
      <c r="K1100" s="57"/>
      <c r="L1100" s="66"/>
      <c r="M1100" s="66"/>
      <c r="N1100" s="66"/>
      <c r="O1100" s="66"/>
      <c r="P1100" s="57"/>
      <c r="Q1100" s="69"/>
      <c r="R1100" s="69"/>
      <c r="S1100" s="66"/>
      <c r="T1100" s="66"/>
      <c r="U1100" s="72"/>
      <c r="V1100" s="60"/>
      <c r="W1100" s="63"/>
    </row>
    <row r="1101" spans="1:23" ht="15" customHeight="1" x14ac:dyDescent="0.25">
      <c r="A1101" s="94"/>
      <c r="B1101" s="82">
        <f t="shared" ref="B1101" si="1089">_xlfn.ISOWEEKNUM(A1101)</f>
        <v>52</v>
      </c>
      <c r="C1101" s="82"/>
      <c r="D1101" s="82"/>
      <c r="E1101" s="82"/>
      <c r="F1101" s="53"/>
      <c r="G1101" s="53"/>
      <c r="H1101" s="53"/>
      <c r="I1101" s="53"/>
      <c r="J1101" s="53"/>
      <c r="K1101" s="53"/>
      <c r="L1101" s="82"/>
      <c r="M1101" s="82"/>
      <c r="N1101" s="82"/>
      <c r="O1101" s="82"/>
      <c r="P1101" s="53"/>
      <c r="Q1101" s="85"/>
      <c r="R1101" s="85"/>
      <c r="S1101" s="82"/>
      <c r="T1101" s="88"/>
      <c r="U1101" s="91">
        <f t="shared" ref="U1101" si="1090">IF(E1101="Journée WE",(T1101-S1101)/5400,(T1101-S1101)/3600)</f>
        <v>0</v>
      </c>
      <c r="V1101" s="73">
        <f t="shared" ref="V1101" si="1091">IF(E1101="Journée WE",(T1101-S1101)/(7.5*(720-W1101)),(T1101-S1101)/(7.5*(480-W1101)))</f>
        <v>0</v>
      </c>
      <c r="W1101" s="76" cm="1">
        <f t="array" ref="W1101">SUM(F1101:F1103,H1101:H1103,J1101:J1103,L1101:O1103*5)</f>
        <v>0</v>
      </c>
    </row>
    <row r="1102" spans="1:23" ht="15" customHeight="1" x14ac:dyDescent="0.25">
      <c r="A1102" s="95"/>
      <c r="B1102" s="83"/>
      <c r="C1102" s="83"/>
      <c r="D1102" s="83"/>
      <c r="E1102" s="83"/>
      <c r="F1102" s="54"/>
      <c r="G1102" s="54"/>
      <c r="H1102" s="26"/>
      <c r="I1102" s="26"/>
      <c r="J1102" s="26"/>
      <c r="K1102" s="26"/>
      <c r="L1102" s="83"/>
      <c r="M1102" s="83"/>
      <c r="N1102" s="83"/>
      <c r="O1102" s="83"/>
      <c r="P1102" s="26"/>
      <c r="Q1102" s="86"/>
      <c r="R1102" s="86"/>
      <c r="S1102" s="83"/>
      <c r="T1102" s="89"/>
      <c r="U1102" s="92"/>
      <c r="V1102" s="74"/>
      <c r="W1102" s="77"/>
    </row>
    <row r="1103" spans="1:23" ht="15.75" customHeight="1" thickBot="1" x14ac:dyDescent="0.3">
      <c r="A1103" s="96"/>
      <c r="B1103" s="84"/>
      <c r="C1103" s="84"/>
      <c r="D1103" s="84"/>
      <c r="E1103" s="84"/>
      <c r="F1103" s="55"/>
      <c r="G1103" s="55"/>
      <c r="H1103" s="55"/>
      <c r="I1103" s="55"/>
      <c r="J1103" s="55"/>
      <c r="K1103" s="55"/>
      <c r="L1103" s="84"/>
      <c r="M1103" s="84"/>
      <c r="N1103" s="84"/>
      <c r="O1103" s="84"/>
      <c r="P1103" s="55"/>
      <c r="Q1103" s="87"/>
      <c r="R1103" s="87"/>
      <c r="S1103" s="84"/>
      <c r="T1103" s="90"/>
      <c r="U1103" s="93"/>
      <c r="V1103" s="75"/>
      <c r="W1103" s="78"/>
    </row>
    <row r="1104" spans="1:23" ht="15" customHeight="1" x14ac:dyDescent="0.25">
      <c r="A1104" s="79"/>
      <c r="B1104" s="64">
        <f t="shared" ref="B1104" si="1092">_xlfn.ISOWEEKNUM(A1104)</f>
        <v>52</v>
      </c>
      <c r="C1104" s="64"/>
      <c r="D1104" s="64"/>
      <c r="E1104" s="64"/>
      <c r="F1104" s="56"/>
      <c r="G1104" s="56"/>
      <c r="H1104" s="56"/>
      <c r="I1104" s="56"/>
      <c r="J1104" s="56"/>
      <c r="K1104" s="56"/>
      <c r="L1104" s="64"/>
      <c r="M1104" s="64"/>
      <c r="N1104" s="64"/>
      <c r="O1104" s="64"/>
      <c r="P1104" s="56"/>
      <c r="Q1104" s="67"/>
      <c r="R1104" s="67"/>
      <c r="S1104" s="64"/>
      <c r="T1104" s="64"/>
      <c r="U1104" s="70">
        <f t="shared" ref="U1104" si="1093">IF(E1104="Journée WE",(T1104-S1104)/5400,(T1104-S1104)/3600)</f>
        <v>0</v>
      </c>
      <c r="V1104" s="58">
        <f t="shared" ref="V1104" si="1094">IF(E1104="Journée WE",(T1104-S1104)/(7.5*(720-W1104)),(T1104-S1104)/(7.5*(480-W1104)))</f>
        <v>0</v>
      </c>
      <c r="W1104" s="61" cm="1">
        <f t="array" ref="W1104">SUM(F1104:F1106,H1104:H1106,J1104:J1106,L1104:O1106*5)</f>
        <v>0</v>
      </c>
    </row>
    <row r="1105" spans="1:23" ht="15" customHeight="1" x14ac:dyDescent="0.25">
      <c r="A1105" s="80"/>
      <c r="B1105" s="65"/>
      <c r="C1105" s="65"/>
      <c r="D1105" s="65"/>
      <c r="E1105" s="65"/>
      <c r="F1105" s="24"/>
      <c r="G1105" s="24"/>
      <c r="H1105" s="24"/>
      <c r="I1105" s="24"/>
      <c r="J1105" s="24"/>
      <c r="K1105" s="24"/>
      <c r="L1105" s="65"/>
      <c r="M1105" s="65"/>
      <c r="N1105" s="65"/>
      <c r="O1105" s="65"/>
      <c r="P1105" s="24"/>
      <c r="Q1105" s="68"/>
      <c r="R1105" s="68"/>
      <c r="S1105" s="65"/>
      <c r="T1105" s="65"/>
      <c r="U1105" s="71"/>
      <c r="V1105" s="59"/>
      <c r="W1105" s="62"/>
    </row>
    <row r="1106" spans="1:23" ht="15.75" customHeight="1" thickBot="1" x14ac:dyDescent="0.3">
      <c r="A1106" s="81"/>
      <c r="B1106" s="66"/>
      <c r="C1106" s="66"/>
      <c r="D1106" s="66"/>
      <c r="E1106" s="66"/>
      <c r="F1106" s="57"/>
      <c r="G1106" s="57"/>
      <c r="H1106" s="57"/>
      <c r="I1106" s="57"/>
      <c r="J1106" s="57"/>
      <c r="K1106" s="57"/>
      <c r="L1106" s="66"/>
      <c r="M1106" s="66"/>
      <c r="N1106" s="66"/>
      <c r="O1106" s="66"/>
      <c r="P1106" s="57"/>
      <c r="Q1106" s="69"/>
      <c r="R1106" s="69"/>
      <c r="S1106" s="66"/>
      <c r="T1106" s="66"/>
      <c r="U1106" s="72"/>
      <c r="V1106" s="60"/>
      <c r="W1106" s="63"/>
    </row>
    <row r="1107" spans="1:23" ht="15" customHeight="1" x14ac:dyDescent="0.25">
      <c r="A1107" s="94"/>
      <c r="B1107" s="82">
        <f t="shared" ref="B1107" si="1095">_xlfn.ISOWEEKNUM(A1107)</f>
        <v>52</v>
      </c>
      <c r="C1107" s="82"/>
      <c r="D1107" s="82"/>
      <c r="E1107" s="82"/>
      <c r="F1107" s="53"/>
      <c r="G1107" s="53"/>
      <c r="H1107" s="53"/>
      <c r="I1107" s="53"/>
      <c r="J1107" s="53"/>
      <c r="K1107" s="53"/>
      <c r="L1107" s="82"/>
      <c r="M1107" s="82"/>
      <c r="N1107" s="82"/>
      <c r="O1107" s="82"/>
      <c r="P1107" s="53"/>
      <c r="Q1107" s="85"/>
      <c r="R1107" s="85"/>
      <c r="S1107" s="82"/>
      <c r="T1107" s="88"/>
      <c r="U1107" s="91">
        <f t="shared" ref="U1107" si="1096">IF(E1107="Journée WE",(T1107-S1107)/5400,(T1107-S1107)/3600)</f>
        <v>0</v>
      </c>
      <c r="V1107" s="73">
        <f t="shared" ref="V1107" si="1097">IF(E1107="Journée WE",(T1107-S1107)/(7.5*(720-W1107)),(T1107-S1107)/(7.5*(480-W1107)))</f>
        <v>0</v>
      </c>
      <c r="W1107" s="76" cm="1">
        <f t="array" ref="W1107">SUM(F1107:F1109,H1107:H1109,J1107:J1109,L1107:O1109*5)</f>
        <v>0</v>
      </c>
    </row>
    <row r="1108" spans="1:23" ht="15" customHeight="1" x14ac:dyDescent="0.25">
      <c r="A1108" s="95"/>
      <c r="B1108" s="83"/>
      <c r="C1108" s="83"/>
      <c r="D1108" s="83"/>
      <c r="E1108" s="83"/>
      <c r="F1108" s="54"/>
      <c r="G1108" s="54"/>
      <c r="H1108" s="26"/>
      <c r="I1108" s="26"/>
      <c r="J1108" s="26"/>
      <c r="K1108" s="26"/>
      <c r="L1108" s="83"/>
      <c r="M1108" s="83"/>
      <c r="N1108" s="83"/>
      <c r="O1108" s="83"/>
      <c r="P1108" s="26"/>
      <c r="Q1108" s="86"/>
      <c r="R1108" s="86"/>
      <c r="S1108" s="83"/>
      <c r="T1108" s="89"/>
      <c r="U1108" s="92"/>
      <c r="V1108" s="74"/>
      <c r="W1108" s="77"/>
    </row>
    <row r="1109" spans="1:23" ht="15.75" customHeight="1" thickBot="1" x14ac:dyDescent="0.3">
      <c r="A1109" s="96"/>
      <c r="B1109" s="84"/>
      <c r="C1109" s="84"/>
      <c r="D1109" s="84"/>
      <c r="E1109" s="84"/>
      <c r="F1109" s="55"/>
      <c r="G1109" s="55"/>
      <c r="H1109" s="55"/>
      <c r="I1109" s="55"/>
      <c r="J1109" s="55"/>
      <c r="K1109" s="55"/>
      <c r="L1109" s="84"/>
      <c r="M1109" s="84"/>
      <c r="N1109" s="84"/>
      <c r="O1109" s="84"/>
      <c r="P1109" s="55"/>
      <c r="Q1109" s="87"/>
      <c r="R1109" s="87"/>
      <c r="S1109" s="84"/>
      <c r="T1109" s="90"/>
      <c r="U1109" s="93"/>
      <c r="V1109" s="75"/>
      <c r="W1109" s="78"/>
    </row>
    <row r="1110" spans="1:23" ht="15" customHeight="1" x14ac:dyDescent="0.25">
      <c r="A1110" s="79"/>
      <c r="B1110" s="64">
        <f t="shared" ref="B1110" si="1098">_xlfn.ISOWEEKNUM(A1110)</f>
        <v>52</v>
      </c>
      <c r="C1110" s="64"/>
      <c r="D1110" s="64"/>
      <c r="E1110" s="64"/>
      <c r="F1110" s="56"/>
      <c r="G1110" s="56"/>
      <c r="H1110" s="56"/>
      <c r="I1110" s="56"/>
      <c r="J1110" s="56"/>
      <c r="K1110" s="56"/>
      <c r="L1110" s="64"/>
      <c r="M1110" s="64"/>
      <c r="N1110" s="64"/>
      <c r="O1110" s="64"/>
      <c r="P1110" s="56"/>
      <c r="Q1110" s="67"/>
      <c r="R1110" s="67"/>
      <c r="S1110" s="64"/>
      <c r="T1110" s="64"/>
      <c r="U1110" s="70">
        <f t="shared" ref="U1110" si="1099">IF(E1110="Journée WE",(T1110-S1110)/5400,(T1110-S1110)/3600)</f>
        <v>0</v>
      </c>
      <c r="V1110" s="58">
        <f t="shared" ref="V1110" si="1100">IF(E1110="Journée WE",(T1110-S1110)/(7.5*(720-W1110)),(T1110-S1110)/(7.5*(480-W1110)))</f>
        <v>0</v>
      </c>
      <c r="W1110" s="61" cm="1">
        <f t="array" ref="W1110">SUM(F1110:F1112,H1110:H1112,J1110:J1112,L1110:O1112*5)</f>
        <v>0</v>
      </c>
    </row>
    <row r="1111" spans="1:23" ht="15" customHeight="1" x14ac:dyDescent="0.25">
      <c r="A1111" s="80"/>
      <c r="B1111" s="65"/>
      <c r="C1111" s="65"/>
      <c r="D1111" s="65"/>
      <c r="E1111" s="65"/>
      <c r="F1111" s="24"/>
      <c r="G1111" s="24"/>
      <c r="H1111" s="24"/>
      <c r="I1111" s="24"/>
      <c r="J1111" s="24"/>
      <c r="K1111" s="24"/>
      <c r="L1111" s="65"/>
      <c r="M1111" s="65"/>
      <c r="N1111" s="65"/>
      <c r="O1111" s="65"/>
      <c r="P1111" s="24"/>
      <c r="Q1111" s="68"/>
      <c r="R1111" s="68"/>
      <c r="S1111" s="65"/>
      <c r="T1111" s="65"/>
      <c r="U1111" s="71"/>
      <c r="V1111" s="59"/>
      <c r="W1111" s="62"/>
    </row>
    <row r="1112" spans="1:23" ht="15.75" customHeight="1" thickBot="1" x14ac:dyDescent="0.3">
      <c r="A1112" s="81"/>
      <c r="B1112" s="66"/>
      <c r="C1112" s="66"/>
      <c r="D1112" s="66"/>
      <c r="E1112" s="66"/>
      <c r="F1112" s="57"/>
      <c r="G1112" s="57"/>
      <c r="H1112" s="57"/>
      <c r="I1112" s="57"/>
      <c r="J1112" s="57"/>
      <c r="K1112" s="57"/>
      <c r="L1112" s="66"/>
      <c r="M1112" s="66"/>
      <c r="N1112" s="66"/>
      <c r="O1112" s="66"/>
      <c r="P1112" s="57"/>
      <c r="Q1112" s="69"/>
      <c r="R1112" s="69"/>
      <c r="S1112" s="66"/>
      <c r="T1112" s="66"/>
      <c r="U1112" s="72"/>
      <c r="V1112" s="60"/>
      <c r="W1112" s="63"/>
    </row>
    <row r="1113" spans="1:23" ht="15" customHeight="1" x14ac:dyDescent="0.25">
      <c r="A1113" s="94"/>
      <c r="B1113" s="82">
        <f t="shared" ref="B1113" si="1101">_xlfn.ISOWEEKNUM(A1113)</f>
        <v>52</v>
      </c>
      <c r="C1113" s="82"/>
      <c r="D1113" s="82"/>
      <c r="E1113" s="82"/>
      <c r="F1113" s="53"/>
      <c r="G1113" s="53"/>
      <c r="H1113" s="53"/>
      <c r="I1113" s="53"/>
      <c r="J1113" s="53"/>
      <c r="K1113" s="53"/>
      <c r="L1113" s="82"/>
      <c r="M1113" s="82"/>
      <c r="N1113" s="82"/>
      <c r="O1113" s="82"/>
      <c r="P1113" s="53"/>
      <c r="Q1113" s="85"/>
      <c r="R1113" s="85"/>
      <c r="S1113" s="82"/>
      <c r="T1113" s="88"/>
      <c r="U1113" s="91">
        <f t="shared" ref="U1113" si="1102">IF(E1113="Journée WE",(T1113-S1113)/5400,(T1113-S1113)/3600)</f>
        <v>0</v>
      </c>
      <c r="V1113" s="73">
        <f t="shared" ref="V1113" si="1103">IF(E1113="Journée WE",(T1113-S1113)/(7.5*(720-W1113)),(T1113-S1113)/(7.5*(480-W1113)))</f>
        <v>0</v>
      </c>
      <c r="W1113" s="76" cm="1">
        <f t="array" ref="W1113">SUM(F1113:F1115,H1113:H1115,J1113:J1115,L1113:O1115*5)</f>
        <v>0</v>
      </c>
    </row>
    <row r="1114" spans="1:23" ht="15" customHeight="1" x14ac:dyDescent="0.25">
      <c r="A1114" s="95"/>
      <c r="B1114" s="83"/>
      <c r="C1114" s="83"/>
      <c r="D1114" s="83"/>
      <c r="E1114" s="83"/>
      <c r="F1114" s="54"/>
      <c r="G1114" s="54"/>
      <c r="H1114" s="26"/>
      <c r="I1114" s="26"/>
      <c r="J1114" s="26"/>
      <c r="K1114" s="26"/>
      <c r="L1114" s="83"/>
      <c r="M1114" s="83"/>
      <c r="N1114" s="83"/>
      <c r="O1114" s="83"/>
      <c r="P1114" s="26"/>
      <c r="Q1114" s="86"/>
      <c r="R1114" s="86"/>
      <c r="S1114" s="83"/>
      <c r="T1114" s="89"/>
      <c r="U1114" s="92"/>
      <c r="V1114" s="74"/>
      <c r="W1114" s="77"/>
    </row>
    <row r="1115" spans="1:23" ht="15.75" customHeight="1" thickBot="1" x14ac:dyDescent="0.3">
      <c r="A1115" s="96"/>
      <c r="B1115" s="84"/>
      <c r="C1115" s="84"/>
      <c r="D1115" s="84"/>
      <c r="E1115" s="84"/>
      <c r="F1115" s="55"/>
      <c r="G1115" s="55"/>
      <c r="H1115" s="55"/>
      <c r="I1115" s="55"/>
      <c r="J1115" s="55"/>
      <c r="K1115" s="55"/>
      <c r="L1115" s="84"/>
      <c r="M1115" s="84"/>
      <c r="N1115" s="84"/>
      <c r="O1115" s="84"/>
      <c r="P1115" s="55"/>
      <c r="Q1115" s="87"/>
      <c r="R1115" s="87"/>
      <c r="S1115" s="84"/>
      <c r="T1115" s="90"/>
      <c r="U1115" s="93"/>
      <c r="V1115" s="75"/>
      <c r="W1115" s="78"/>
    </row>
    <row r="1116" spans="1:23" ht="15" customHeight="1" x14ac:dyDescent="0.25">
      <c r="A1116" s="79"/>
      <c r="B1116" s="64">
        <f t="shared" ref="B1116" si="1104">_xlfn.ISOWEEKNUM(A1116)</f>
        <v>52</v>
      </c>
      <c r="C1116" s="64"/>
      <c r="D1116" s="64"/>
      <c r="E1116" s="64"/>
      <c r="F1116" s="56"/>
      <c r="G1116" s="56"/>
      <c r="H1116" s="56"/>
      <c r="I1116" s="56"/>
      <c r="J1116" s="56"/>
      <c r="K1116" s="56"/>
      <c r="L1116" s="64"/>
      <c r="M1116" s="64"/>
      <c r="N1116" s="64"/>
      <c r="O1116" s="64"/>
      <c r="P1116" s="56"/>
      <c r="Q1116" s="67"/>
      <c r="R1116" s="67"/>
      <c r="S1116" s="64"/>
      <c r="T1116" s="64"/>
      <c r="U1116" s="70">
        <f t="shared" ref="U1116" si="1105">IF(E1116="Journée WE",(T1116-S1116)/5400,(T1116-S1116)/3600)</f>
        <v>0</v>
      </c>
      <c r="V1116" s="58">
        <f t="shared" ref="V1116" si="1106">IF(E1116="Journée WE",(T1116-S1116)/(7.5*(720-W1116)),(T1116-S1116)/(7.5*(480-W1116)))</f>
        <v>0</v>
      </c>
      <c r="W1116" s="61" cm="1">
        <f t="array" ref="W1116">SUM(F1116:F1118,H1116:H1118,J1116:J1118,L1116:O1118*5)</f>
        <v>0</v>
      </c>
    </row>
    <row r="1117" spans="1:23" ht="15" customHeight="1" x14ac:dyDescent="0.25">
      <c r="A1117" s="80"/>
      <c r="B1117" s="65"/>
      <c r="C1117" s="65"/>
      <c r="D1117" s="65"/>
      <c r="E1117" s="65"/>
      <c r="F1117" s="24"/>
      <c r="G1117" s="24"/>
      <c r="H1117" s="24"/>
      <c r="I1117" s="24"/>
      <c r="J1117" s="24"/>
      <c r="K1117" s="24"/>
      <c r="L1117" s="65"/>
      <c r="M1117" s="65"/>
      <c r="N1117" s="65"/>
      <c r="O1117" s="65"/>
      <c r="P1117" s="24"/>
      <c r="Q1117" s="68"/>
      <c r="R1117" s="68"/>
      <c r="S1117" s="65"/>
      <c r="T1117" s="65"/>
      <c r="U1117" s="71"/>
      <c r="V1117" s="59"/>
      <c r="W1117" s="62"/>
    </row>
    <row r="1118" spans="1:23" ht="15.75" customHeight="1" thickBot="1" x14ac:dyDescent="0.3">
      <c r="A1118" s="81"/>
      <c r="B1118" s="66"/>
      <c r="C1118" s="66"/>
      <c r="D1118" s="66"/>
      <c r="E1118" s="66"/>
      <c r="F1118" s="57"/>
      <c r="G1118" s="57"/>
      <c r="H1118" s="57"/>
      <c r="I1118" s="57"/>
      <c r="J1118" s="57"/>
      <c r="K1118" s="57"/>
      <c r="L1118" s="66"/>
      <c r="M1118" s="66"/>
      <c r="N1118" s="66"/>
      <c r="O1118" s="66"/>
      <c r="P1118" s="57"/>
      <c r="Q1118" s="69"/>
      <c r="R1118" s="69"/>
      <c r="S1118" s="66"/>
      <c r="T1118" s="66"/>
      <c r="U1118" s="72"/>
      <c r="V1118" s="60"/>
      <c r="W1118" s="63"/>
    </row>
    <row r="1119" spans="1:23" ht="15" customHeight="1" x14ac:dyDescent="0.25">
      <c r="A1119" s="94"/>
      <c r="B1119" s="82">
        <f t="shared" ref="B1119" si="1107">_xlfn.ISOWEEKNUM(A1119)</f>
        <v>52</v>
      </c>
      <c r="C1119" s="82"/>
      <c r="D1119" s="82"/>
      <c r="E1119" s="82"/>
      <c r="F1119" s="53"/>
      <c r="G1119" s="53"/>
      <c r="H1119" s="53"/>
      <c r="I1119" s="53"/>
      <c r="J1119" s="53"/>
      <c r="K1119" s="53"/>
      <c r="L1119" s="82"/>
      <c r="M1119" s="82"/>
      <c r="N1119" s="82"/>
      <c r="O1119" s="82"/>
      <c r="P1119" s="53"/>
      <c r="Q1119" s="85"/>
      <c r="R1119" s="85"/>
      <c r="S1119" s="82"/>
      <c r="T1119" s="88"/>
      <c r="U1119" s="91">
        <f t="shared" ref="U1119" si="1108">IF(E1119="Journée WE",(T1119-S1119)/5400,(T1119-S1119)/3600)</f>
        <v>0</v>
      </c>
      <c r="V1119" s="73">
        <f t="shared" ref="V1119" si="1109">IF(E1119="Journée WE",(T1119-S1119)/(7.5*(720-W1119)),(T1119-S1119)/(7.5*(480-W1119)))</f>
        <v>0</v>
      </c>
      <c r="W1119" s="76" cm="1">
        <f t="array" ref="W1119">SUM(F1119:F1121,H1119:H1121,J1119:J1121,L1119:O1121*5)</f>
        <v>0</v>
      </c>
    </row>
    <row r="1120" spans="1:23" ht="15" customHeight="1" x14ac:dyDescent="0.25">
      <c r="A1120" s="95"/>
      <c r="B1120" s="83"/>
      <c r="C1120" s="83"/>
      <c r="D1120" s="83"/>
      <c r="E1120" s="83"/>
      <c r="F1120" s="54"/>
      <c r="G1120" s="54"/>
      <c r="H1120" s="26"/>
      <c r="I1120" s="26"/>
      <c r="J1120" s="26"/>
      <c r="K1120" s="26"/>
      <c r="L1120" s="83"/>
      <c r="M1120" s="83"/>
      <c r="N1120" s="83"/>
      <c r="O1120" s="83"/>
      <c r="P1120" s="26"/>
      <c r="Q1120" s="86"/>
      <c r="R1120" s="86"/>
      <c r="S1120" s="83"/>
      <c r="T1120" s="89"/>
      <c r="U1120" s="92"/>
      <c r="V1120" s="74"/>
      <c r="W1120" s="77"/>
    </row>
    <row r="1121" spans="1:23" ht="15.75" customHeight="1" thickBot="1" x14ac:dyDescent="0.3">
      <c r="A1121" s="96"/>
      <c r="B1121" s="84"/>
      <c r="C1121" s="84"/>
      <c r="D1121" s="84"/>
      <c r="E1121" s="84"/>
      <c r="F1121" s="55"/>
      <c r="G1121" s="55"/>
      <c r="H1121" s="55"/>
      <c r="I1121" s="55"/>
      <c r="J1121" s="55"/>
      <c r="K1121" s="55"/>
      <c r="L1121" s="84"/>
      <c r="M1121" s="84"/>
      <c r="N1121" s="84"/>
      <c r="O1121" s="84"/>
      <c r="P1121" s="55"/>
      <c r="Q1121" s="87"/>
      <c r="R1121" s="87"/>
      <c r="S1121" s="84"/>
      <c r="T1121" s="90"/>
      <c r="U1121" s="93"/>
      <c r="V1121" s="75"/>
      <c r="W1121" s="78"/>
    </row>
    <row r="1122" spans="1:23" ht="15" customHeight="1" x14ac:dyDescent="0.25">
      <c r="A1122" s="79"/>
      <c r="B1122" s="64">
        <f t="shared" ref="B1122" si="1110">_xlfn.ISOWEEKNUM(A1122)</f>
        <v>52</v>
      </c>
      <c r="C1122" s="64"/>
      <c r="D1122" s="64"/>
      <c r="E1122" s="64"/>
      <c r="F1122" s="56"/>
      <c r="G1122" s="56"/>
      <c r="H1122" s="56"/>
      <c r="I1122" s="56"/>
      <c r="J1122" s="56"/>
      <c r="K1122" s="56"/>
      <c r="L1122" s="64"/>
      <c r="M1122" s="64"/>
      <c r="N1122" s="64"/>
      <c r="O1122" s="64"/>
      <c r="P1122" s="56"/>
      <c r="Q1122" s="67"/>
      <c r="R1122" s="67"/>
      <c r="S1122" s="64"/>
      <c r="T1122" s="64"/>
      <c r="U1122" s="70">
        <f t="shared" ref="U1122" si="1111">IF(E1122="Journée WE",(T1122-S1122)/5400,(T1122-S1122)/3600)</f>
        <v>0</v>
      </c>
      <c r="V1122" s="58">
        <f t="shared" ref="V1122" si="1112">IF(E1122="Journée WE",(T1122-S1122)/(7.5*(720-W1122)),(T1122-S1122)/(7.5*(480-W1122)))</f>
        <v>0</v>
      </c>
      <c r="W1122" s="61" cm="1">
        <f t="array" ref="W1122">SUM(F1122:F1124,H1122:H1124,J1122:J1124,L1122:O1124*5)</f>
        <v>0</v>
      </c>
    </row>
    <row r="1123" spans="1:23" ht="15" customHeight="1" x14ac:dyDescent="0.25">
      <c r="A1123" s="80"/>
      <c r="B1123" s="65"/>
      <c r="C1123" s="65"/>
      <c r="D1123" s="65"/>
      <c r="E1123" s="65"/>
      <c r="F1123" s="24"/>
      <c r="G1123" s="24"/>
      <c r="H1123" s="24"/>
      <c r="I1123" s="24"/>
      <c r="J1123" s="24"/>
      <c r="K1123" s="24"/>
      <c r="L1123" s="65"/>
      <c r="M1123" s="65"/>
      <c r="N1123" s="65"/>
      <c r="O1123" s="65"/>
      <c r="P1123" s="24"/>
      <c r="Q1123" s="68"/>
      <c r="R1123" s="68"/>
      <c r="S1123" s="65"/>
      <c r="T1123" s="65"/>
      <c r="U1123" s="71"/>
      <c r="V1123" s="59"/>
      <c r="W1123" s="62"/>
    </row>
    <row r="1124" spans="1:23" ht="15.75" customHeight="1" thickBot="1" x14ac:dyDescent="0.3">
      <c r="A1124" s="81"/>
      <c r="B1124" s="66"/>
      <c r="C1124" s="66"/>
      <c r="D1124" s="66"/>
      <c r="E1124" s="66"/>
      <c r="F1124" s="57"/>
      <c r="G1124" s="57"/>
      <c r="H1124" s="57"/>
      <c r="I1124" s="57"/>
      <c r="J1124" s="57"/>
      <c r="K1124" s="57"/>
      <c r="L1124" s="66"/>
      <c r="M1124" s="66"/>
      <c r="N1124" s="66"/>
      <c r="O1124" s="66"/>
      <c r="P1124" s="57"/>
      <c r="Q1124" s="69"/>
      <c r="R1124" s="69"/>
      <c r="S1124" s="66"/>
      <c r="T1124" s="66"/>
      <c r="U1124" s="72"/>
      <c r="V1124" s="60"/>
      <c r="W1124" s="63"/>
    </row>
    <row r="1125" spans="1:23" ht="15" customHeight="1" x14ac:dyDescent="0.25">
      <c r="A1125" s="94"/>
      <c r="B1125" s="82">
        <f t="shared" ref="B1125" si="1113">_xlfn.ISOWEEKNUM(A1125)</f>
        <v>52</v>
      </c>
      <c r="C1125" s="82"/>
      <c r="D1125" s="82"/>
      <c r="E1125" s="82"/>
      <c r="F1125" s="53"/>
      <c r="G1125" s="53"/>
      <c r="H1125" s="53"/>
      <c r="I1125" s="53"/>
      <c r="J1125" s="53"/>
      <c r="K1125" s="53"/>
      <c r="L1125" s="82"/>
      <c r="M1125" s="82"/>
      <c r="N1125" s="82"/>
      <c r="O1125" s="82"/>
      <c r="P1125" s="53"/>
      <c r="Q1125" s="85"/>
      <c r="R1125" s="85"/>
      <c r="S1125" s="82"/>
      <c r="T1125" s="88"/>
      <c r="U1125" s="91">
        <f t="shared" ref="U1125" si="1114">IF(E1125="Journée WE",(T1125-S1125)/5400,(T1125-S1125)/3600)</f>
        <v>0</v>
      </c>
      <c r="V1125" s="73">
        <f t="shared" ref="V1125" si="1115">IF(E1125="Journée WE",(T1125-S1125)/(7.5*(720-W1125)),(T1125-S1125)/(7.5*(480-W1125)))</f>
        <v>0</v>
      </c>
      <c r="W1125" s="76" cm="1">
        <f t="array" ref="W1125">SUM(F1125:F1127,H1125:H1127,J1125:J1127,L1125:O1127*5)</f>
        <v>0</v>
      </c>
    </row>
    <row r="1126" spans="1:23" ht="15" customHeight="1" x14ac:dyDescent="0.25">
      <c r="A1126" s="95"/>
      <c r="B1126" s="83"/>
      <c r="C1126" s="83"/>
      <c r="D1126" s="83"/>
      <c r="E1126" s="83"/>
      <c r="F1126" s="54"/>
      <c r="G1126" s="54"/>
      <c r="H1126" s="26"/>
      <c r="I1126" s="26"/>
      <c r="J1126" s="26"/>
      <c r="K1126" s="26"/>
      <c r="L1126" s="83"/>
      <c r="M1126" s="83"/>
      <c r="N1126" s="83"/>
      <c r="O1126" s="83"/>
      <c r="P1126" s="26"/>
      <c r="Q1126" s="86"/>
      <c r="R1126" s="86"/>
      <c r="S1126" s="83"/>
      <c r="T1126" s="89"/>
      <c r="U1126" s="92"/>
      <c r="V1126" s="74"/>
      <c r="W1126" s="77"/>
    </row>
    <row r="1127" spans="1:23" ht="15.75" customHeight="1" thickBot="1" x14ac:dyDescent="0.3">
      <c r="A1127" s="96"/>
      <c r="B1127" s="84"/>
      <c r="C1127" s="84"/>
      <c r="D1127" s="84"/>
      <c r="E1127" s="84"/>
      <c r="F1127" s="55"/>
      <c r="G1127" s="55"/>
      <c r="H1127" s="55"/>
      <c r="I1127" s="55"/>
      <c r="J1127" s="55"/>
      <c r="K1127" s="55"/>
      <c r="L1127" s="84"/>
      <c r="M1127" s="84"/>
      <c r="N1127" s="84"/>
      <c r="O1127" s="84"/>
      <c r="P1127" s="55"/>
      <c r="Q1127" s="87"/>
      <c r="R1127" s="87"/>
      <c r="S1127" s="84"/>
      <c r="T1127" s="90"/>
      <c r="U1127" s="93"/>
      <c r="V1127" s="75"/>
      <c r="W1127" s="78"/>
    </row>
    <row r="1128" spans="1:23" ht="15" customHeight="1" x14ac:dyDescent="0.25">
      <c r="A1128" s="79"/>
      <c r="B1128" s="64">
        <f t="shared" ref="B1128" si="1116">_xlfn.ISOWEEKNUM(A1128)</f>
        <v>52</v>
      </c>
      <c r="C1128" s="64"/>
      <c r="D1128" s="64"/>
      <c r="E1128" s="64"/>
      <c r="F1128" s="56"/>
      <c r="G1128" s="56"/>
      <c r="H1128" s="56"/>
      <c r="I1128" s="56"/>
      <c r="J1128" s="56"/>
      <c r="K1128" s="56"/>
      <c r="L1128" s="64"/>
      <c r="M1128" s="64"/>
      <c r="N1128" s="64"/>
      <c r="O1128" s="64"/>
      <c r="P1128" s="56"/>
      <c r="Q1128" s="67"/>
      <c r="R1128" s="67"/>
      <c r="S1128" s="64"/>
      <c r="T1128" s="64"/>
      <c r="U1128" s="70">
        <f t="shared" ref="U1128" si="1117">IF(E1128="Journée WE",(T1128-S1128)/5400,(T1128-S1128)/3600)</f>
        <v>0</v>
      </c>
      <c r="V1128" s="58">
        <f t="shared" ref="V1128" si="1118">IF(E1128="Journée WE",(T1128-S1128)/(7.5*(720-W1128)),(T1128-S1128)/(7.5*(480-W1128)))</f>
        <v>0</v>
      </c>
      <c r="W1128" s="61" cm="1">
        <f t="array" ref="W1128">SUM(F1128:F1130,H1128:H1130,J1128:J1130,L1128:O1130*5)</f>
        <v>0</v>
      </c>
    </row>
    <row r="1129" spans="1:23" ht="15" customHeight="1" x14ac:dyDescent="0.25">
      <c r="A1129" s="80"/>
      <c r="B1129" s="65"/>
      <c r="C1129" s="65"/>
      <c r="D1129" s="65"/>
      <c r="E1129" s="65"/>
      <c r="F1129" s="24"/>
      <c r="G1129" s="24"/>
      <c r="H1129" s="24"/>
      <c r="I1129" s="24"/>
      <c r="J1129" s="24"/>
      <c r="K1129" s="24"/>
      <c r="L1129" s="65"/>
      <c r="M1129" s="65"/>
      <c r="N1129" s="65"/>
      <c r="O1129" s="65"/>
      <c r="P1129" s="24"/>
      <c r="Q1129" s="68"/>
      <c r="R1129" s="68"/>
      <c r="S1129" s="65"/>
      <c r="T1129" s="65"/>
      <c r="U1129" s="71"/>
      <c r="V1129" s="59"/>
      <c r="W1129" s="62"/>
    </row>
    <row r="1130" spans="1:23" ht="15.75" customHeight="1" thickBot="1" x14ac:dyDescent="0.3">
      <c r="A1130" s="81"/>
      <c r="B1130" s="66"/>
      <c r="C1130" s="66"/>
      <c r="D1130" s="66"/>
      <c r="E1130" s="66"/>
      <c r="F1130" s="57"/>
      <c r="G1130" s="57"/>
      <c r="H1130" s="57"/>
      <c r="I1130" s="57"/>
      <c r="J1130" s="57"/>
      <c r="K1130" s="57"/>
      <c r="L1130" s="66"/>
      <c r="M1130" s="66"/>
      <c r="N1130" s="66"/>
      <c r="O1130" s="66"/>
      <c r="P1130" s="57"/>
      <c r="Q1130" s="69"/>
      <c r="R1130" s="69"/>
      <c r="S1130" s="66"/>
      <c r="T1130" s="66"/>
      <c r="U1130" s="72"/>
      <c r="V1130" s="60"/>
      <c r="W1130" s="63"/>
    </row>
    <row r="1131" spans="1:23" ht="15" customHeight="1" x14ac:dyDescent="0.25">
      <c r="A1131" s="94"/>
      <c r="B1131" s="82">
        <f t="shared" ref="B1131" si="1119">_xlfn.ISOWEEKNUM(A1131)</f>
        <v>52</v>
      </c>
      <c r="C1131" s="82"/>
      <c r="D1131" s="82"/>
      <c r="E1131" s="82"/>
      <c r="F1131" s="53"/>
      <c r="G1131" s="53"/>
      <c r="H1131" s="53"/>
      <c r="I1131" s="53"/>
      <c r="J1131" s="53"/>
      <c r="K1131" s="53"/>
      <c r="L1131" s="82"/>
      <c r="M1131" s="82"/>
      <c r="N1131" s="82"/>
      <c r="O1131" s="82"/>
      <c r="P1131" s="53"/>
      <c r="Q1131" s="85"/>
      <c r="R1131" s="85"/>
      <c r="S1131" s="82"/>
      <c r="T1131" s="88"/>
      <c r="U1131" s="91">
        <f t="shared" ref="U1131" si="1120">IF(E1131="Journée WE",(T1131-S1131)/5400,(T1131-S1131)/3600)</f>
        <v>0</v>
      </c>
      <c r="V1131" s="73">
        <f t="shared" ref="V1131" si="1121">IF(E1131="Journée WE",(T1131-S1131)/(7.5*(720-W1131)),(T1131-S1131)/(7.5*(480-W1131)))</f>
        <v>0</v>
      </c>
      <c r="W1131" s="76" cm="1">
        <f t="array" ref="W1131">SUM(F1131:F1133,H1131:H1133,J1131:J1133,L1131:O1133*5)</f>
        <v>0</v>
      </c>
    </row>
    <row r="1132" spans="1:23" ht="15" customHeight="1" x14ac:dyDescent="0.25">
      <c r="A1132" s="95"/>
      <c r="B1132" s="83"/>
      <c r="C1132" s="83"/>
      <c r="D1132" s="83"/>
      <c r="E1132" s="83"/>
      <c r="F1132" s="54"/>
      <c r="G1132" s="54"/>
      <c r="H1132" s="26"/>
      <c r="I1132" s="26"/>
      <c r="J1132" s="26"/>
      <c r="K1132" s="26"/>
      <c r="L1132" s="83"/>
      <c r="M1132" s="83"/>
      <c r="N1132" s="83"/>
      <c r="O1132" s="83"/>
      <c r="P1132" s="26"/>
      <c r="Q1132" s="86"/>
      <c r="R1132" s="86"/>
      <c r="S1132" s="83"/>
      <c r="T1132" s="89"/>
      <c r="U1132" s="92"/>
      <c r="V1132" s="74"/>
      <c r="W1132" s="77"/>
    </row>
    <row r="1133" spans="1:23" ht="15.75" customHeight="1" thickBot="1" x14ac:dyDescent="0.3">
      <c r="A1133" s="96"/>
      <c r="B1133" s="84"/>
      <c r="C1133" s="84"/>
      <c r="D1133" s="84"/>
      <c r="E1133" s="84"/>
      <c r="F1133" s="55"/>
      <c r="G1133" s="55"/>
      <c r="H1133" s="55"/>
      <c r="I1133" s="55"/>
      <c r="J1133" s="55"/>
      <c r="K1133" s="55"/>
      <c r="L1133" s="84"/>
      <c r="M1133" s="84"/>
      <c r="N1133" s="84"/>
      <c r="O1133" s="84"/>
      <c r="P1133" s="55"/>
      <c r="Q1133" s="87"/>
      <c r="R1133" s="87"/>
      <c r="S1133" s="84"/>
      <c r="T1133" s="90"/>
      <c r="U1133" s="93"/>
      <c r="V1133" s="75"/>
      <c r="W1133" s="78"/>
    </row>
    <row r="1134" spans="1:23" ht="15" customHeight="1" x14ac:dyDescent="0.25">
      <c r="A1134" s="79"/>
      <c r="B1134" s="64">
        <f t="shared" ref="B1134" si="1122">_xlfn.ISOWEEKNUM(A1134)</f>
        <v>52</v>
      </c>
      <c r="C1134" s="64"/>
      <c r="D1134" s="64"/>
      <c r="E1134" s="64"/>
      <c r="F1134" s="56"/>
      <c r="G1134" s="56"/>
      <c r="H1134" s="56"/>
      <c r="I1134" s="56"/>
      <c r="J1134" s="56"/>
      <c r="K1134" s="56"/>
      <c r="L1134" s="64"/>
      <c r="M1134" s="64"/>
      <c r="N1134" s="64"/>
      <c r="O1134" s="64"/>
      <c r="P1134" s="56"/>
      <c r="Q1134" s="67"/>
      <c r="R1134" s="67"/>
      <c r="S1134" s="64"/>
      <c r="T1134" s="64"/>
      <c r="U1134" s="70">
        <f t="shared" ref="U1134" si="1123">IF(E1134="Journée WE",(T1134-S1134)/5400,(T1134-S1134)/3600)</f>
        <v>0</v>
      </c>
      <c r="V1134" s="58">
        <f t="shared" ref="V1134" si="1124">IF(E1134="Journée WE",(T1134-S1134)/(7.5*(720-W1134)),(T1134-S1134)/(7.5*(480-W1134)))</f>
        <v>0</v>
      </c>
      <c r="W1134" s="61" cm="1">
        <f t="array" ref="W1134">SUM(F1134:F1136,H1134:H1136,J1134:J1136,L1134:O1136*5)</f>
        <v>0</v>
      </c>
    </row>
    <row r="1135" spans="1:23" ht="15" customHeight="1" x14ac:dyDescent="0.25">
      <c r="A1135" s="80"/>
      <c r="B1135" s="65"/>
      <c r="C1135" s="65"/>
      <c r="D1135" s="65"/>
      <c r="E1135" s="65"/>
      <c r="F1135" s="24"/>
      <c r="G1135" s="24"/>
      <c r="H1135" s="24"/>
      <c r="I1135" s="24"/>
      <c r="J1135" s="24"/>
      <c r="K1135" s="24"/>
      <c r="L1135" s="65"/>
      <c r="M1135" s="65"/>
      <c r="N1135" s="65"/>
      <c r="O1135" s="65"/>
      <c r="P1135" s="24"/>
      <c r="Q1135" s="68"/>
      <c r="R1135" s="68"/>
      <c r="S1135" s="65"/>
      <c r="T1135" s="65"/>
      <c r="U1135" s="71"/>
      <c r="V1135" s="59"/>
      <c r="W1135" s="62"/>
    </row>
    <row r="1136" spans="1:23" ht="15.75" customHeight="1" thickBot="1" x14ac:dyDescent="0.3">
      <c r="A1136" s="81"/>
      <c r="B1136" s="66"/>
      <c r="C1136" s="66"/>
      <c r="D1136" s="66"/>
      <c r="E1136" s="66"/>
      <c r="F1136" s="57"/>
      <c r="G1136" s="57"/>
      <c r="H1136" s="57"/>
      <c r="I1136" s="57"/>
      <c r="J1136" s="57"/>
      <c r="K1136" s="57"/>
      <c r="L1136" s="66"/>
      <c r="M1136" s="66"/>
      <c r="N1136" s="66"/>
      <c r="O1136" s="66"/>
      <c r="P1136" s="57"/>
      <c r="Q1136" s="69"/>
      <c r="R1136" s="69"/>
      <c r="S1136" s="66"/>
      <c r="T1136" s="66"/>
      <c r="U1136" s="72"/>
      <c r="V1136" s="60"/>
      <c r="W1136" s="63"/>
    </row>
    <row r="1137" spans="1:23" ht="15" customHeight="1" x14ac:dyDescent="0.25">
      <c r="A1137" s="94"/>
      <c r="B1137" s="82">
        <f t="shared" ref="B1137" si="1125">_xlfn.ISOWEEKNUM(A1137)</f>
        <v>52</v>
      </c>
      <c r="C1137" s="82"/>
      <c r="D1137" s="82"/>
      <c r="E1137" s="82"/>
      <c r="F1137" s="53"/>
      <c r="G1137" s="53"/>
      <c r="H1137" s="53"/>
      <c r="I1137" s="53"/>
      <c r="J1137" s="53"/>
      <c r="K1137" s="53"/>
      <c r="L1137" s="82"/>
      <c r="M1137" s="82"/>
      <c r="N1137" s="82"/>
      <c r="O1137" s="82"/>
      <c r="P1137" s="53"/>
      <c r="Q1137" s="85"/>
      <c r="R1137" s="85"/>
      <c r="S1137" s="82"/>
      <c r="T1137" s="88"/>
      <c r="U1137" s="91">
        <f t="shared" ref="U1137" si="1126">IF(E1137="Journée WE",(T1137-S1137)/5400,(T1137-S1137)/3600)</f>
        <v>0</v>
      </c>
      <c r="V1137" s="73">
        <f t="shared" ref="V1137" si="1127">IF(E1137="Journée WE",(T1137-S1137)/(7.5*(720-W1137)),(T1137-S1137)/(7.5*(480-W1137)))</f>
        <v>0</v>
      </c>
      <c r="W1137" s="76" cm="1">
        <f t="array" ref="W1137">SUM(F1137:F1139,H1137:H1139,J1137:J1139,L1137:O1139*5)</f>
        <v>0</v>
      </c>
    </row>
    <row r="1138" spans="1:23" ht="15" customHeight="1" x14ac:dyDescent="0.25">
      <c r="A1138" s="95"/>
      <c r="B1138" s="83"/>
      <c r="C1138" s="83"/>
      <c r="D1138" s="83"/>
      <c r="E1138" s="83"/>
      <c r="F1138" s="54"/>
      <c r="G1138" s="54"/>
      <c r="H1138" s="26"/>
      <c r="I1138" s="26"/>
      <c r="J1138" s="26"/>
      <c r="K1138" s="26"/>
      <c r="L1138" s="83"/>
      <c r="M1138" s="83"/>
      <c r="N1138" s="83"/>
      <c r="O1138" s="83"/>
      <c r="P1138" s="26"/>
      <c r="Q1138" s="86"/>
      <c r="R1138" s="86"/>
      <c r="S1138" s="83"/>
      <c r="T1138" s="89"/>
      <c r="U1138" s="92"/>
      <c r="V1138" s="74"/>
      <c r="W1138" s="77"/>
    </row>
    <row r="1139" spans="1:23" ht="15.75" customHeight="1" thickBot="1" x14ac:dyDescent="0.3">
      <c r="A1139" s="96"/>
      <c r="B1139" s="84"/>
      <c r="C1139" s="84"/>
      <c r="D1139" s="84"/>
      <c r="E1139" s="84"/>
      <c r="F1139" s="55"/>
      <c r="G1139" s="55"/>
      <c r="H1139" s="55"/>
      <c r="I1139" s="55"/>
      <c r="J1139" s="55"/>
      <c r="K1139" s="55"/>
      <c r="L1139" s="84"/>
      <c r="M1139" s="84"/>
      <c r="N1139" s="84"/>
      <c r="O1139" s="84"/>
      <c r="P1139" s="55"/>
      <c r="Q1139" s="87"/>
      <c r="R1139" s="87"/>
      <c r="S1139" s="84"/>
      <c r="T1139" s="90"/>
      <c r="U1139" s="93"/>
      <c r="V1139" s="75"/>
      <c r="W1139" s="78"/>
    </row>
    <row r="1140" spans="1:23" ht="15" customHeight="1" x14ac:dyDescent="0.25">
      <c r="A1140" s="79"/>
      <c r="B1140" s="64">
        <f t="shared" ref="B1140" si="1128">_xlfn.ISOWEEKNUM(A1140)</f>
        <v>52</v>
      </c>
      <c r="C1140" s="64"/>
      <c r="D1140" s="64"/>
      <c r="E1140" s="64"/>
      <c r="F1140" s="56"/>
      <c r="G1140" s="56"/>
      <c r="H1140" s="56"/>
      <c r="I1140" s="56"/>
      <c r="J1140" s="56"/>
      <c r="K1140" s="56"/>
      <c r="L1140" s="64"/>
      <c r="M1140" s="64"/>
      <c r="N1140" s="64"/>
      <c r="O1140" s="64"/>
      <c r="P1140" s="56"/>
      <c r="Q1140" s="67"/>
      <c r="R1140" s="67"/>
      <c r="S1140" s="64"/>
      <c r="T1140" s="64"/>
      <c r="U1140" s="70">
        <f t="shared" ref="U1140" si="1129">IF(E1140="Journée WE",(T1140-S1140)/5400,(T1140-S1140)/3600)</f>
        <v>0</v>
      </c>
      <c r="V1140" s="58">
        <f t="shared" ref="V1140" si="1130">IF(E1140="Journée WE",(T1140-S1140)/(7.5*(720-W1140)),(T1140-S1140)/(7.5*(480-W1140)))</f>
        <v>0</v>
      </c>
      <c r="W1140" s="61" cm="1">
        <f t="array" ref="W1140">SUM(F1140:F1142,H1140:H1142,J1140:J1142,L1140:O1142*5)</f>
        <v>0</v>
      </c>
    </row>
    <row r="1141" spans="1:23" ht="15" customHeight="1" x14ac:dyDescent="0.25">
      <c r="A1141" s="80"/>
      <c r="B1141" s="65"/>
      <c r="C1141" s="65"/>
      <c r="D1141" s="65"/>
      <c r="E1141" s="65"/>
      <c r="F1141" s="24"/>
      <c r="G1141" s="24"/>
      <c r="H1141" s="24"/>
      <c r="I1141" s="24"/>
      <c r="J1141" s="24"/>
      <c r="K1141" s="24"/>
      <c r="L1141" s="65"/>
      <c r="M1141" s="65"/>
      <c r="N1141" s="65"/>
      <c r="O1141" s="65"/>
      <c r="P1141" s="24"/>
      <c r="Q1141" s="68"/>
      <c r="R1141" s="68"/>
      <c r="S1141" s="65"/>
      <c r="T1141" s="65"/>
      <c r="U1141" s="71"/>
      <c r="V1141" s="59"/>
      <c r="W1141" s="62"/>
    </row>
    <row r="1142" spans="1:23" ht="15.75" customHeight="1" thickBot="1" x14ac:dyDescent="0.3">
      <c r="A1142" s="81"/>
      <c r="B1142" s="66"/>
      <c r="C1142" s="66"/>
      <c r="D1142" s="66"/>
      <c r="E1142" s="66"/>
      <c r="F1142" s="57"/>
      <c r="G1142" s="57"/>
      <c r="H1142" s="57"/>
      <c r="I1142" s="57"/>
      <c r="J1142" s="57"/>
      <c r="K1142" s="57"/>
      <c r="L1142" s="66"/>
      <c r="M1142" s="66"/>
      <c r="N1142" s="66"/>
      <c r="O1142" s="66"/>
      <c r="P1142" s="57"/>
      <c r="Q1142" s="69"/>
      <c r="R1142" s="69"/>
      <c r="S1142" s="66"/>
      <c r="T1142" s="66"/>
      <c r="U1142" s="72"/>
      <c r="V1142" s="60"/>
      <c r="W1142" s="63"/>
    </row>
    <row r="1143" spans="1:23" ht="15" customHeight="1" x14ac:dyDescent="0.25">
      <c r="A1143" s="94"/>
      <c r="B1143" s="82">
        <f t="shared" ref="B1143" si="1131">_xlfn.ISOWEEKNUM(A1143)</f>
        <v>52</v>
      </c>
      <c r="C1143" s="82"/>
      <c r="D1143" s="82"/>
      <c r="E1143" s="82"/>
      <c r="F1143" s="53"/>
      <c r="G1143" s="53"/>
      <c r="H1143" s="53"/>
      <c r="I1143" s="53"/>
      <c r="J1143" s="53"/>
      <c r="K1143" s="53"/>
      <c r="L1143" s="82"/>
      <c r="M1143" s="82"/>
      <c r="N1143" s="82"/>
      <c r="O1143" s="82"/>
      <c r="P1143" s="53"/>
      <c r="Q1143" s="85"/>
      <c r="R1143" s="85"/>
      <c r="S1143" s="82"/>
      <c r="T1143" s="88"/>
      <c r="U1143" s="91">
        <f t="shared" ref="U1143" si="1132">IF(E1143="Journée WE",(T1143-S1143)/5400,(T1143-S1143)/3600)</f>
        <v>0</v>
      </c>
      <c r="V1143" s="73">
        <f t="shared" ref="V1143" si="1133">IF(E1143="Journée WE",(T1143-S1143)/(7.5*(720-W1143)),(T1143-S1143)/(7.5*(480-W1143)))</f>
        <v>0</v>
      </c>
      <c r="W1143" s="76" cm="1">
        <f t="array" ref="W1143">SUM(F1143:F1145,H1143:H1145,J1143:J1145,L1143:O1145*5)</f>
        <v>0</v>
      </c>
    </row>
    <row r="1144" spans="1:23" ht="15" customHeight="1" x14ac:dyDescent="0.25">
      <c r="A1144" s="95"/>
      <c r="B1144" s="83"/>
      <c r="C1144" s="83"/>
      <c r="D1144" s="83"/>
      <c r="E1144" s="83"/>
      <c r="F1144" s="54"/>
      <c r="G1144" s="54"/>
      <c r="H1144" s="26"/>
      <c r="I1144" s="26"/>
      <c r="J1144" s="26"/>
      <c r="K1144" s="26"/>
      <c r="L1144" s="83"/>
      <c r="M1144" s="83"/>
      <c r="N1144" s="83"/>
      <c r="O1144" s="83"/>
      <c r="P1144" s="26"/>
      <c r="Q1144" s="86"/>
      <c r="R1144" s="86"/>
      <c r="S1144" s="83"/>
      <c r="T1144" s="89"/>
      <c r="U1144" s="92"/>
      <c r="V1144" s="74"/>
      <c r="W1144" s="77"/>
    </row>
    <row r="1145" spans="1:23" ht="15.75" customHeight="1" thickBot="1" x14ac:dyDescent="0.3">
      <c r="A1145" s="96"/>
      <c r="B1145" s="84"/>
      <c r="C1145" s="84"/>
      <c r="D1145" s="84"/>
      <c r="E1145" s="84"/>
      <c r="F1145" s="55"/>
      <c r="G1145" s="55"/>
      <c r="H1145" s="55"/>
      <c r="I1145" s="55"/>
      <c r="J1145" s="55"/>
      <c r="K1145" s="55"/>
      <c r="L1145" s="84"/>
      <c r="M1145" s="84"/>
      <c r="N1145" s="84"/>
      <c r="O1145" s="84"/>
      <c r="P1145" s="55"/>
      <c r="Q1145" s="87"/>
      <c r="R1145" s="87"/>
      <c r="S1145" s="84"/>
      <c r="T1145" s="90"/>
      <c r="U1145" s="93"/>
      <c r="V1145" s="75"/>
      <c r="W1145" s="78"/>
    </row>
    <row r="1146" spans="1:23" ht="15" customHeight="1" x14ac:dyDescent="0.25">
      <c r="A1146" s="79"/>
      <c r="B1146" s="64">
        <f t="shared" ref="B1146" si="1134">_xlfn.ISOWEEKNUM(A1146)</f>
        <v>52</v>
      </c>
      <c r="C1146" s="64"/>
      <c r="D1146" s="64"/>
      <c r="E1146" s="64"/>
      <c r="F1146" s="56"/>
      <c r="G1146" s="56"/>
      <c r="H1146" s="56"/>
      <c r="I1146" s="56"/>
      <c r="J1146" s="56"/>
      <c r="K1146" s="56"/>
      <c r="L1146" s="64"/>
      <c r="M1146" s="64"/>
      <c r="N1146" s="64"/>
      <c r="O1146" s="64"/>
      <c r="P1146" s="56"/>
      <c r="Q1146" s="67"/>
      <c r="R1146" s="67"/>
      <c r="S1146" s="64"/>
      <c r="T1146" s="64"/>
      <c r="U1146" s="70">
        <f t="shared" ref="U1146" si="1135">IF(E1146="Journée WE",(T1146-S1146)/5400,(T1146-S1146)/3600)</f>
        <v>0</v>
      </c>
      <c r="V1146" s="58">
        <f t="shared" ref="V1146" si="1136">IF(E1146="Journée WE",(T1146-S1146)/(7.5*(720-W1146)),(T1146-S1146)/(7.5*(480-W1146)))</f>
        <v>0</v>
      </c>
      <c r="W1146" s="61" cm="1">
        <f t="array" ref="W1146">SUM(F1146:F1148,H1146:H1148,J1146:J1148,L1146:O1148*5)</f>
        <v>0</v>
      </c>
    </row>
    <row r="1147" spans="1:23" ht="15" customHeight="1" x14ac:dyDescent="0.25">
      <c r="A1147" s="80"/>
      <c r="B1147" s="65"/>
      <c r="C1147" s="65"/>
      <c r="D1147" s="65"/>
      <c r="E1147" s="65"/>
      <c r="F1147" s="24"/>
      <c r="G1147" s="24"/>
      <c r="H1147" s="24"/>
      <c r="I1147" s="24"/>
      <c r="J1147" s="24"/>
      <c r="K1147" s="24"/>
      <c r="L1147" s="65"/>
      <c r="M1147" s="65"/>
      <c r="N1147" s="65"/>
      <c r="O1147" s="65"/>
      <c r="P1147" s="24"/>
      <c r="Q1147" s="68"/>
      <c r="R1147" s="68"/>
      <c r="S1147" s="65"/>
      <c r="T1147" s="65"/>
      <c r="U1147" s="71"/>
      <c r="V1147" s="59"/>
      <c r="W1147" s="62"/>
    </row>
    <row r="1148" spans="1:23" ht="15.75" customHeight="1" thickBot="1" x14ac:dyDescent="0.3">
      <c r="A1148" s="81"/>
      <c r="B1148" s="66"/>
      <c r="C1148" s="66"/>
      <c r="D1148" s="66"/>
      <c r="E1148" s="66"/>
      <c r="F1148" s="57"/>
      <c r="G1148" s="57"/>
      <c r="H1148" s="57"/>
      <c r="I1148" s="57"/>
      <c r="J1148" s="57"/>
      <c r="K1148" s="57"/>
      <c r="L1148" s="66"/>
      <c r="M1148" s="66"/>
      <c r="N1148" s="66"/>
      <c r="O1148" s="66"/>
      <c r="P1148" s="57"/>
      <c r="Q1148" s="69"/>
      <c r="R1148" s="69"/>
      <c r="S1148" s="66"/>
      <c r="T1148" s="66"/>
      <c r="U1148" s="72"/>
      <c r="V1148" s="60"/>
      <c r="W1148" s="63"/>
    </row>
    <row r="1149" spans="1:23" ht="15" customHeight="1" x14ac:dyDescent="0.25">
      <c r="A1149" s="94"/>
      <c r="B1149" s="82">
        <f t="shared" ref="B1149" si="1137">_xlfn.ISOWEEKNUM(A1149)</f>
        <v>52</v>
      </c>
      <c r="C1149" s="82"/>
      <c r="D1149" s="82"/>
      <c r="E1149" s="82"/>
      <c r="F1149" s="53"/>
      <c r="G1149" s="53"/>
      <c r="H1149" s="53"/>
      <c r="I1149" s="53"/>
      <c r="J1149" s="53"/>
      <c r="K1149" s="53"/>
      <c r="L1149" s="82"/>
      <c r="M1149" s="82"/>
      <c r="N1149" s="82"/>
      <c r="O1149" s="82"/>
      <c r="P1149" s="53"/>
      <c r="Q1149" s="85"/>
      <c r="R1149" s="85"/>
      <c r="S1149" s="82"/>
      <c r="T1149" s="88"/>
      <c r="U1149" s="91">
        <f t="shared" ref="U1149" si="1138">IF(E1149="Journée WE",(T1149-S1149)/5400,(T1149-S1149)/3600)</f>
        <v>0</v>
      </c>
      <c r="V1149" s="73">
        <f t="shared" ref="V1149" si="1139">IF(E1149="Journée WE",(T1149-S1149)/(7.5*(720-W1149)),(T1149-S1149)/(7.5*(480-W1149)))</f>
        <v>0</v>
      </c>
      <c r="W1149" s="76" cm="1">
        <f t="array" ref="W1149">SUM(F1149:F1151,H1149:H1151,J1149:J1151,L1149:O1151*5)</f>
        <v>0</v>
      </c>
    </row>
    <row r="1150" spans="1:23" ht="15" customHeight="1" x14ac:dyDescent="0.25">
      <c r="A1150" s="95"/>
      <c r="B1150" s="83"/>
      <c r="C1150" s="83"/>
      <c r="D1150" s="83"/>
      <c r="E1150" s="83"/>
      <c r="F1150" s="54"/>
      <c r="G1150" s="54"/>
      <c r="H1150" s="26"/>
      <c r="I1150" s="26"/>
      <c r="J1150" s="26"/>
      <c r="K1150" s="26"/>
      <c r="L1150" s="83"/>
      <c r="M1150" s="83"/>
      <c r="N1150" s="83"/>
      <c r="O1150" s="83"/>
      <c r="P1150" s="26"/>
      <c r="Q1150" s="86"/>
      <c r="R1150" s="86"/>
      <c r="S1150" s="83"/>
      <c r="T1150" s="89"/>
      <c r="U1150" s="92"/>
      <c r="V1150" s="74"/>
      <c r="W1150" s="77"/>
    </row>
    <row r="1151" spans="1:23" ht="15.75" customHeight="1" thickBot="1" x14ac:dyDescent="0.3">
      <c r="A1151" s="96"/>
      <c r="B1151" s="84"/>
      <c r="C1151" s="84"/>
      <c r="D1151" s="84"/>
      <c r="E1151" s="84"/>
      <c r="F1151" s="55"/>
      <c r="G1151" s="55"/>
      <c r="H1151" s="55"/>
      <c r="I1151" s="55"/>
      <c r="J1151" s="55"/>
      <c r="K1151" s="55"/>
      <c r="L1151" s="84"/>
      <c r="M1151" s="84"/>
      <c r="N1151" s="84"/>
      <c r="O1151" s="84"/>
      <c r="P1151" s="55"/>
      <c r="Q1151" s="87"/>
      <c r="R1151" s="87"/>
      <c r="S1151" s="84"/>
      <c r="T1151" s="90"/>
      <c r="U1151" s="93"/>
      <c r="V1151" s="75"/>
      <c r="W1151" s="78"/>
    </row>
    <row r="1152" spans="1:23" ht="15" customHeight="1" x14ac:dyDescent="0.25">
      <c r="A1152" s="79"/>
      <c r="B1152" s="64">
        <f t="shared" ref="B1152" si="1140">_xlfn.ISOWEEKNUM(A1152)</f>
        <v>52</v>
      </c>
      <c r="C1152" s="64"/>
      <c r="D1152" s="64"/>
      <c r="E1152" s="64"/>
      <c r="F1152" s="56"/>
      <c r="G1152" s="56"/>
      <c r="H1152" s="56"/>
      <c r="I1152" s="56"/>
      <c r="J1152" s="56"/>
      <c r="K1152" s="56"/>
      <c r="L1152" s="64"/>
      <c r="M1152" s="64"/>
      <c r="N1152" s="64"/>
      <c r="O1152" s="64"/>
      <c r="P1152" s="56"/>
      <c r="Q1152" s="67"/>
      <c r="R1152" s="67"/>
      <c r="S1152" s="64"/>
      <c r="T1152" s="64"/>
      <c r="U1152" s="70">
        <f t="shared" ref="U1152" si="1141">IF(E1152="Journée WE",(T1152-S1152)/5400,(T1152-S1152)/3600)</f>
        <v>0</v>
      </c>
      <c r="V1152" s="58">
        <f t="shared" ref="V1152" si="1142">IF(E1152="Journée WE",(T1152-S1152)/(7.5*(720-W1152)),(T1152-S1152)/(7.5*(480-W1152)))</f>
        <v>0</v>
      </c>
      <c r="W1152" s="61" cm="1">
        <f t="array" ref="W1152">SUM(F1152:F1154,H1152:H1154,J1152:J1154,L1152:O1154*5)</f>
        <v>0</v>
      </c>
    </row>
    <row r="1153" spans="1:23" ht="15" customHeight="1" x14ac:dyDescent="0.25">
      <c r="A1153" s="80"/>
      <c r="B1153" s="65"/>
      <c r="C1153" s="65"/>
      <c r="D1153" s="65"/>
      <c r="E1153" s="65"/>
      <c r="F1153" s="24"/>
      <c r="G1153" s="24"/>
      <c r="H1153" s="24"/>
      <c r="I1153" s="24"/>
      <c r="J1153" s="24"/>
      <c r="K1153" s="24"/>
      <c r="L1153" s="65"/>
      <c r="M1153" s="65"/>
      <c r="N1153" s="65"/>
      <c r="O1153" s="65"/>
      <c r="P1153" s="24"/>
      <c r="Q1153" s="68"/>
      <c r="R1153" s="68"/>
      <c r="S1153" s="65"/>
      <c r="T1153" s="65"/>
      <c r="U1153" s="71"/>
      <c r="V1153" s="59"/>
      <c r="W1153" s="62"/>
    </row>
    <row r="1154" spans="1:23" ht="15.75" customHeight="1" thickBot="1" x14ac:dyDescent="0.3">
      <c r="A1154" s="81"/>
      <c r="B1154" s="66"/>
      <c r="C1154" s="66"/>
      <c r="D1154" s="66"/>
      <c r="E1154" s="66"/>
      <c r="F1154" s="57"/>
      <c r="G1154" s="57"/>
      <c r="H1154" s="57"/>
      <c r="I1154" s="57"/>
      <c r="J1154" s="57"/>
      <c r="K1154" s="57"/>
      <c r="L1154" s="66"/>
      <c r="M1154" s="66"/>
      <c r="N1154" s="66"/>
      <c r="O1154" s="66"/>
      <c r="P1154" s="57"/>
      <c r="Q1154" s="69"/>
      <c r="R1154" s="69"/>
      <c r="S1154" s="66"/>
      <c r="T1154" s="66"/>
      <c r="U1154" s="72"/>
      <c r="V1154" s="60"/>
      <c r="W1154" s="63"/>
    </row>
    <row r="1155" spans="1:23" ht="15" customHeight="1" x14ac:dyDescent="0.25">
      <c r="A1155" s="94"/>
      <c r="B1155" s="82">
        <f t="shared" ref="B1155" si="1143">_xlfn.ISOWEEKNUM(A1155)</f>
        <v>52</v>
      </c>
      <c r="C1155" s="82"/>
      <c r="D1155" s="82"/>
      <c r="E1155" s="82"/>
      <c r="F1155" s="53"/>
      <c r="G1155" s="53"/>
      <c r="H1155" s="53"/>
      <c r="I1155" s="53"/>
      <c r="J1155" s="53"/>
      <c r="K1155" s="53"/>
      <c r="L1155" s="82"/>
      <c r="M1155" s="82"/>
      <c r="N1155" s="82"/>
      <c r="O1155" s="82"/>
      <c r="P1155" s="53"/>
      <c r="Q1155" s="85"/>
      <c r="R1155" s="85"/>
      <c r="S1155" s="82"/>
      <c r="T1155" s="88"/>
      <c r="U1155" s="91">
        <f t="shared" ref="U1155" si="1144">IF(E1155="Journée WE",(T1155-S1155)/5400,(T1155-S1155)/3600)</f>
        <v>0</v>
      </c>
      <c r="V1155" s="73">
        <f t="shared" ref="V1155" si="1145">IF(E1155="Journée WE",(T1155-S1155)/(7.5*(720-W1155)),(T1155-S1155)/(7.5*(480-W1155)))</f>
        <v>0</v>
      </c>
      <c r="W1155" s="76" cm="1">
        <f t="array" ref="W1155">SUM(F1155:F1157,H1155:H1157,J1155:J1157,L1155:O1157*5)</f>
        <v>0</v>
      </c>
    </row>
    <row r="1156" spans="1:23" ht="15" customHeight="1" x14ac:dyDescent="0.25">
      <c r="A1156" s="95"/>
      <c r="B1156" s="83"/>
      <c r="C1156" s="83"/>
      <c r="D1156" s="83"/>
      <c r="E1156" s="83"/>
      <c r="F1156" s="54"/>
      <c r="G1156" s="54"/>
      <c r="H1156" s="26"/>
      <c r="I1156" s="26"/>
      <c r="J1156" s="26"/>
      <c r="K1156" s="26"/>
      <c r="L1156" s="83"/>
      <c r="M1156" s="83"/>
      <c r="N1156" s="83"/>
      <c r="O1156" s="83"/>
      <c r="P1156" s="26"/>
      <c r="Q1156" s="86"/>
      <c r="R1156" s="86"/>
      <c r="S1156" s="83"/>
      <c r="T1156" s="89"/>
      <c r="U1156" s="92"/>
      <c r="V1156" s="74"/>
      <c r="W1156" s="77"/>
    </row>
    <row r="1157" spans="1:23" ht="15.75" customHeight="1" thickBot="1" x14ac:dyDescent="0.3">
      <c r="A1157" s="96"/>
      <c r="B1157" s="84"/>
      <c r="C1157" s="84"/>
      <c r="D1157" s="84"/>
      <c r="E1157" s="84"/>
      <c r="F1157" s="55"/>
      <c r="G1157" s="55"/>
      <c r="H1157" s="55"/>
      <c r="I1157" s="55"/>
      <c r="J1157" s="55"/>
      <c r="K1157" s="55"/>
      <c r="L1157" s="84"/>
      <c r="M1157" s="84"/>
      <c r="N1157" s="84"/>
      <c r="O1157" s="84"/>
      <c r="P1157" s="55"/>
      <c r="Q1157" s="87"/>
      <c r="R1157" s="87"/>
      <c r="S1157" s="84"/>
      <c r="T1157" s="90"/>
      <c r="U1157" s="93"/>
      <c r="V1157" s="75"/>
      <c r="W1157" s="78"/>
    </row>
    <row r="1158" spans="1:23" ht="15" customHeight="1" x14ac:dyDescent="0.25">
      <c r="A1158" s="79"/>
      <c r="B1158" s="64">
        <f t="shared" ref="B1158" si="1146">_xlfn.ISOWEEKNUM(A1158)</f>
        <v>52</v>
      </c>
      <c r="C1158" s="64"/>
      <c r="D1158" s="64"/>
      <c r="E1158" s="64"/>
      <c r="F1158" s="56"/>
      <c r="G1158" s="56"/>
      <c r="H1158" s="56"/>
      <c r="I1158" s="56"/>
      <c r="J1158" s="56"/>
      <c r="K1158" s="56"/>
      <c r="L1158" s="64"/>
      <c r="M1158" s="64"/>
      <c r="N1158" s="64"/>
      <c r="O1158" s="64"/>
      <c r="P1158" s="56"/>
      <c r="Q1158" s="67"/>
      <c r="R1158" s="67"/>
      <c r="S1158" s="64"/>
      <c r="T1158" s="64"/>
      <c r="U1158" s="70">
        <f t="shared" ref="U1158" si="1147">IF(E1158="Journée WE",(T1158-S1158)/5400,(T1158-S1158)/3600)</f>
        <v>0</v>
      </c>
      <c r="V1158" s="58">
        <f t="shared" ref="V1158" si="1148">IF(E1158="Journée WE",(T1158-S1158)/(7.5*(720-W1158)),(T1158-S1158)/(7.5*(480-W1158)))</f>
        <v>0</v>
      </c>
      <c r="W1158" s="61" cm="1">
        <f t="array" ref="W1158">SUM(F1158:F1160,H1158:H1160,J1158:J1160,L1158:O1160*5)</f>
        <v>0</v>
      </c>
    </row>
    <row r="1159" spans="1:23" ht="15" customHeight="1" x14ac:dyDescent="0.25">
      <c r="A1159" s="80"/>
      <c r="B1159" s="65"/>
      <c r="C1159" s="65"/>
      <c r="D1159" s="65"/>
      <c r="E1159" s="65"/>
      <c r="F1159" s="24"/>
      <c r="G1159" s="24"/>
      <c r="H1159" s="24"/>
      <c r="I1159" s="24"/>
      <c r="J1159" s="24"/>
      <c r="K1159" s="24"/>
      <c r="L1159" s="65"/>
      <c r="M1159" s="65"/>
      <c r="N1159" s="65"/>
      <c r="O1159" s="65"/>
      <c r="P1159" s="24"/>
      <c r="Q1159" s="68"/>
      <c r="R1159" s="68"/>
      <c r="S1159" s="65"/>
      <c r="T1159" s="65"/>
      <c r="U1159" s="71"/>
      <c r="V1159" s="59"/>
      <c r="W1159" s="62"/>
    </row>
    <row r="1160" spans="1:23" ht="15.75" customHeight="1" thickBot="1" x14ac:dyDescent="0.3">
      <c r="A1160" s="81"/>
      <c r="B1160" s="66"/>
      <c r="C1160" s="66"/>
      <c r="D1160" s="66"/>
      <c r="E1160" s="66"/>
      <c r="F1160" s="57"/>
      <c r="G1160" s="57"/>
      <c r="H1160" s="57"/>
      <c r="I1160" s="57"/>
      <c r="J1160" s="57"/>
      <c r="K1160" s="57"/>
      <c r="L1160" s="66"/>
      <c r="M1160" s="66"/>
      <c r="N1160" s="66"/>
      <c r="O1160" s="66"/>
      <c r="P1160" s="57"/>
      <c r="Q1160" s="69"/>
      <c r="R1160" s="69"/>
      <c r="S1160" s="66"/>
      <c r="T1160" s="66"/>
      <c r="U1160" s="72"/>
      <c r="V1160" s="60"/>
      <c r="W1160" s="63"/>
    </row>
    <row r="1161" spans="1:23" ht="15" customHeight="1" x14ac:dyDescent="0.25">
      <c r="A1161" s="94"/>
      <c r="B1161" s="82">
        <f t="shared" ref="B1161" si="1149">_xlfn.ISOWEEKNUM(A1161)</f>
        <v>52</v>
      </c>
      <c r="C1161" s="82"/>
      <c r="D1161" s="82"/>
      <c r="E1161" s="82"/>
      <c r="F1161" s="53"/>
      <c r="G1161" s="53"/>
      <c r="H1161" s="53"/>
      <c r="I1161" s="53"/>
      <c r="J1161" s="53"/>
      <c r="K1161" s="53"/>
      <c r="L1161" s="82"/>
      <c r="M1161" s="82"/>
      <c r="N1161" s="82"/>
      <c r="O1161" s="82"/>
      <c r="P1161" s="53"/>
      <c r="Q1161" s="85"/>
      <c r="R1161" s="85"/>
      <c r="S1161" s="82"/>
      <c r="T1161" s="88"/>
      <c r="U1161" s="91">
        <f t="shared" ref="U1161" si="1150">IF(E1161="Journée WE",(T1161-S1161)/5400,(T1161-S1161)/3600)</f>
        <v>0</v>
      </c>
      <c r="V1161" s="73">
        <f t="shared" ref="V1161" si="1151">IF(E1161="Journée WE",(T1161-S1161)/(7.5*(720-W1161)),(T1161-S1161)/(7.5*(480-W1161)))</f>
        <v>0</v>
      </c>
      <c r="W1161" s="76" cm="1">
        <f t="array" ref="W1161">SUM(F1161:F1163,H1161:H1163,J1161:J1163,L1161:O1163*5)</f>
        <v>0</v>
      </c>
    </row>
    <row r="1162" spans="1:23" ht="15" customHeight="1" x14ac:dyDescent="0.25">
      <c r="A1162" s="95"/>
      <c r="B1162" s="83"/>
      <c r="C1162" s="83"/>
      <c r="D1162" s="83"/>
      <c r="E1162" s="83"/>
      <c r="F1162" s="54"/>
      <c r="G1162" s="54"/>
      <c r="H1162" s="26"/>
      <c r="I1162" s="26"/>
      <c r="J1162" s="26"/>
      <c r="K1162" s="26"/>
      <c r="L1162" s="83"/>
      <c r="M1162" s="83"/>
      <c r="N1162" s="83"/>
      <c r="O1162" s="83"/>
      <c r="P1162" s="26"/>
      <c r="Q1162" s="86"/>
      <c r="R1162" s="86"/>
      <c r="S1162" s="83"/>
      <c r="T1162" s="89"/>
      <c r="U1162" s="92"/>
      <c r="V1162" s="74"/>
      <c r="W1162" s="77"/>
    </row>
    <row r="1163" spans="1:23" ht="15.75" customHeight="1" thickBot="1" x14ac:dyDescent="0.3">
      <c r="A1163" s="96"/>
      <c r="B1163" s="84"/>
      <c r="C1163" s="84"/>
      <c r="D1163" s="84"/>
      <c r="E1163" s="84"/>
      <c r="F1163" s="55"/>
      <c r="G1163" s="55"/>
      <c r="H1163" s="55"/>
      <c r="I1163" s="55"/>
      <c r="J1163" s="55"/>
      <c r="K1163" s="55"/>
      <c r="L1163" s="84"/>
      <c r="M1163" s="84"/>
      <c r="N1163" s="84"/>
      <c r="O1163" s="84"/>
      <c r="P1163" s="55"/>
      <c r="Q1163" s="87"/>
      <c r="R1163" s="87"/>
      <c r="S1163" s="84"/>
      <c r="T1163" s="90"/>
      <c r="U1163" s="93"/>
      <c r="V1163" s="75"/>
      <c r="W1163" s="78"/>
    </row>
    <row r="1164" spans="1:23" ht="15" customHeight="1" x14ac:dyDescent="0.25">
      <c r="A1164" s="79"/>
      <c r="B1164" s="64">
        <f t="shared" ref="B1164" si="1152">_xlfn.ISOWEEKNUM(A1164)</f>
        <v>52</v>
      </c>
      <c r="C1164" s="64"/>
      <c r="D1164" s="64"/>
      <c r="E1164" s="64"/>
      <c r="F1164" s="56"/>
      <c r="G1164" s="56"/>
      <c r="H1164" s="56"/>
      <c r="I1164" s="56"/>
      <c r="J1164" s="56"/>
      <c r="K1164" s="56"/>
      <c r="L1164" s="64"/>
      <c r="M1164" s="64"/>
      <c r="N1164" s="64"/>
      <c r="O1164" s="64"/>
      <c r="P1164" s="56"/>
      <c r="Q1164" s="67"/>
      <c r="R1164" s="67"/>
      <c r="S1164" s="64"/>
      <c r="T1164" s="64"/>
      <c r="U1164" s="70">
        <f t="shared" ref="U1164" si="1153">IF(E1164="Journée WE",(T1164-S1164)/5400,(T1164-S1164)/3600)</f>
        <v>0</v>
      </c>
      <c r="V1164" s="58">
        <f t="shared" ref="V1164" si="1154">IF(E1164="Journée WE",(T1164-S1164)/(7.5*(720-W1164)),(T1164-S1164)/(7.5*(480-W1164)))</f>
        <v>0</v>
      </c>
      <c r="W1164" s="61" cm="1">
        <f t="array" ref="W1164">SUM(F1164:F1166,H1164:H1166,J1164:J1166,L1164:O1166*5)</f>
        <v>0</v>
      </c>
    </row>
    <row r="1165" spans="1:23" ht="15" customHeight="1" x14ac:dyDescent="0.25">
      <c r="A1165" s="80"/>
      <c r="B1165" s="65"/>
      <c r="C1165" s="65"/>
      <c r="D1165" s="65"/>
      <c r="E1165" s="65"/>
      <c r="F1165" s="24"/>
      <c r="G1165" s="24"/>
      <c r="H1165" s="24"/>
      <c r="I1165" s="24"/>
      <c r="J1165" s="24"/>
      <c r="K1165" s="24"/>
      <c r="L1165" s="65"/>
      <c r="M1165" s="65"/>
      <c r="N1165" s="65"/>
      <c r="O1165" s="65"/>
      <c r="P1165" s="24"/>
      <c r="Q1165" s="68"/>
      <c r="R1165" s="68"/>
      <c r="S1165" s="65"/>
      <c r="T1165" s="65"/>
      <c r="U1165" s="71"/>
      <c r="V1165" s="59"/>
      <c r="W1165" s="62"/>
    </row>
    <row r="1166" spans="1:23" ht="15.75" customHeight="1" thickBot="1" x14ac:dyDescent="0.3">
      <c r="A1166" s="81"/>
      <c r="B1166" s="66"/>
      <c r="C1166" s="66"/>
      <c r="D1166" s="66"/>
      <c r="E1166" s="66"/>
      <c r="F1166" s="57"/>
      <c r="G1166" s="57"/>
      <c r="H1166" s="57"/>
      <c r="I1166" s="57"/>
      <c r="J1166" s="57"/>
      <c r="K1166" s="57"/>
      <c r="L1166" s="66"/>
      <c r="M1166" s="66"/>
      <c r="N1166" s="66"/>
      <c r="O1166" s="66"/>
      <c r="P1166" s="57"/>
      <c r="Q1166" s="69"/>
      <c r="R1166" s="69"/>
      <c r="S1166" s="66"/>
      <c r="T1166" s="66"/>
      <c r="U1166" s="72"/>
      <c r="V1166" s="60"/>
      <c r="W1166" s="63"/>
    </row>
    <row r="1167" spans="1:23" ht="15" customHeight="1" x14ac:dyDescent="0.25">
      <c r="A1167" s="94"/>
      <c r="B1167" s="82">
        <f t="shared" ref="B1167" si="1155">_xlfn.ISOWEEKNUM(A1167)</f>
        <v>52</v>
      </c>
      <c r="C1167" s="82"/>
      <c r="D1167" s="82"/>
      <c r="E1167" s="82"/>
      <c r="F1167" s="53"/>
      <c r="G1167" s="53"/>
      <c r="H1167" s="53"/>
      <c r="I1167" s="53"/>
      <c r="J1167" s="53"/>
      <c r="K1167" s="53"/>
      <c r="L1167" s="82"/>
      <c r="M1167" s="82"/>
      <c r="N1167" s="82"/>
      <c r="O1167" s="82"/>
      <c r="P1167" s="53"/>
      <c r="Q1167" s="85"/>
      <c r="R1167" s="85"/>
      <c r="S1167" s="82"/>
      <c r="T1167" s="88"/>
      <c r="U1167" s="91">
        <f t="shared" ref="U1167" si="1156">IF(E1167="Journée WE",(T1167-S1167)/5400,(T1167-S1167)/3600)</f>
        <v>0</v>
      </c>
      <c r="V1167" s="73">
        <f t="shared" ref="V1167" si="1157">IF(E1167="Journée WE",(T1167-S1167)/(7.5*(720-W1167)),(T1167-S1167)/(7.5*(480-W1167)))</f>
        <v>0</v>
      </c>
      <c r="W1167" s="76" cm="1">
        <f t="array" ref="W1167">SUM(F1167:F1169,H1167:H1169,J1167:J1169,L1167:O1169*5)</f>
        <v>0</v>
      </c>
    </row>
    <row r="1168" spans="1:23" ht="15" customHeight="1" x14ac:dyDescent="0.25">
      <c r="A1168" s="95"/>
      <c r="B1168" s="83"/>
      <c r="C1168" s="83"/>
      <c r="D1168" s="83"/>
      <c r="E1168" s="83"/>
      <c r="F1168" s="54"/>
      <c r="G1168" s="54"/>
      <c r="H1168" s="26"/>
      <c r="I1168" s="26"/>
      <c r="J1168" s="26"/>
      <c r="K1168" s="26"/>
      <c r="L1168" s="83"/>
      <c r="M1168" s="83"/>
      <c r="N1168" s="83"/>
      <c r="O1168" s="83"/>
      <c r="P1168" s="26"/>
      <c r="Q1168" s="86"/>
      <c r="R1168" s="86"/>
      <c r="S1168" s="83"/>
      <c r="T1168" s="89"/>
      <c r="U1168" s="92"/>
      <c r="V1168" s="74"/>
      <c r="W1168" s="77"/>
    </row>
    <row r="1169" spans="1:23" ht="15.75" customHeight="1" thickBot="1" x14ac:dyDescent="0.3">
      <c r="A1169" s="96"/>
      <c r="B1169" s="84"/>
      <c r="C1169" s="84"/>
      <c r="D1169" s="84"/>
      <c r="E1169" s="84"/>
      <c r="F1169" s="55"/>
      <c r="G1169" s="55"/>
      <c r="H1169" s="55"/>
      <c r="I1169" s="55"/>
      <c r="J1169" s="55"/>
      <c r="K1169" s="55"/>
      <c r="L1169" s="84"/>
      <c r="M1169" s="84"/>
      <c r="N1169" s="84"/>
      <c r="O1169" s="84"/>
      <c r="P1169" s="55"/>
      <c r="Q1169" s="87"/>
      <c r="R1169" s="87"/>
      <c r="S1169" s="84"/>
      <c r="T1169" s="90"/>
      <c r="U1169" s="93"/>
      <c r="V1169" s="75"/>
      <c r="W1169" s="78"/>
    </row>
    <row r="1170" spans="1:23" ht="15" customHeight="1" x14ac:dyDescent="0.25">
      <c r="A1170" s="79"/>
      <c r="B1170" s="64">
        <f t="shared" ref="B1170" si="1158">_xlfn.ISOWEEKNUM(A1170)</f>
        <v>52</v>
      </c>
      <c r="C1170" s="64"/>
      <c r="D1170" s="64"/>
      <c r="E1170" s="64"/>
      <c r="F1170" s="56"/>
      <c r="G1170" s="56"/>
      <c r="H1170" s="56"/>
      <c r="I1170" s="56"/>
      <c r="J1170" s="56"/>
      <c r="K1170" s="56"/>
      <c r="L1170" s="64"/>
      <c r="M1170" s="64"/>
      <c r="N1170" s="64"/>
      <c r="O1170" s="64"/>
      <c r="P1170" s="56"/>
      <c r="Q1170" s="67"/>
      <c r="R1170" s="67"/>
      <c r="S1170" s="64"/>
      <c r="T1170" s="64"/>
      <c r="U1170" s="70">
        <f t="shared" ref="U1170" si="1159">IF(E1170="Journée WE",(T1170-S1170)/5400,(T1170-S1170)/3600)</f>
        <v>0</v>
      </c>
      <c r="V1170" s="58">
        <f t="shared" ref="V1170" si="1160">IF(E1170="Journée WE",(T1170-S1170)/(7.5*(720-W1170)),(T1170-S1170)/(7.5*(480-W1170)))</f>
        <v>0</v>
      </c>
      <c r="W1170" s="61" cm="1">
        <f t="array" ref="W1170">SUM(F1170:F1172,H1170:H1172,J1170:J1172,L1170:O1172*5)</f>
        <v>0</v>
      </c>
    </row>
    <row r="1171" spans="1:23" ht="15" customHeight="1" x14ac:dyDescent="0.25">
      <c r="A1171" s="80"/>
      <c r="B1171" s="65"/>
      <c r="C1171" s="65"/>
      <c r="D1171" s="65"/>
      <c r="E1171" s="65"/>
      <c r="F1171" s="24"/>
      <c r="G1171" s="24"/>
      <c r="H1171" s="24"/>
      <c r="I1171" s="24"/>
      <c r="J1171" s="24"/>
      <c r="K1171" s="24"/>
      <c r="L1171" s="65"/>
      <c r="M1171" s="65"/>
      <c r="N1171" s="65"/>
      <c r="O1171" s="65"/>
      <c r="P1171" s="24"/>
      <c r="Q1171" s="68"/>
      <c r="R1171" s="68"/>
      <c r="S1171" s="65"/>
      <c r="T1171" s="65"/>
      <c r="U1171" s="71"/>
      <c r="V1171" s="59"/>
      <c r="W1171" s="62"/>
    </row>
    <row r="1172" spans="1:23" ht="15.75" customHeight="1" thickBot="1" x14ac:dyDescent="0.3">
      <c r="A1172" s="81"/>
      <c r="B1172" s="66"/>
      <c r="C1172" s="66"/>
      <c r="D1172" s="66"/>
      <c r="E1172" s="66"/>
      <c r="F1172" s="57"/>
      <c r="G1172" s="57"/>
      <c r="H1172" s="57"/>
      <c r="I1172" s="57"/>
      <c r="J1172" s="57"/>
      <c r="K1172" s="57"/>
      <c r="L1172" s="66"/>
      <c r="M1172" s="66"/>
      <c r="N1172" s="66"/>
      <c r="O1172" s="66"/>
      <c r="P1172" s="57"/>
      <c r="Q1172" s="69"/>
      <c r="R1172" s="69"/>
      <c r="S1172" s="66"/>
      <c r="T1172" s="66"/>
      <c r="U1172" s="72"/>
      <c r="V1172" s="60"/>
      <c r="W1172" s="63"/>
    </row>
    <row r="1173" spans="1:23" ht="15" customHeight="1" x14ac:dyDescent="0.25">
      <c r="A1173" s="94"/>
      <c r="B1173" s="82">
        <f t="shared" ref="B1173" si="1161">_xlfn.ISOWEEKNUM(A1173)</f>
        <v>52</v>
      </c>
      <c r="C1173" s="82"/>
      <c r="D1173" s="82"/>
      <c r="E1173" s="82"/>
      <c r="F1173" s="53"/>
      <c r="G1173" s="53"/>
      <c r="H1173" s="53"/>
      <c r="I1173" s="53"/>
      <c r="J1173" s="53"/>
      <c r="K1173" s="53"/>
      <c r="L1173" s="82"/>
      <c r="M1173" s="82"/>
      <c r="N1173" s="82"/>
      <c r="O1173" s="82"/>
      <c r="P1173" s="53"/>
      <c r="Q1173" s="85"/>
      <c r="R1173" s="85"/>
      <c r="S1173" s="82"/>
      <c r="T1173" s="88"/>
      <c r="U1173" s="91">
        <f t="shared" ref="U1173" si="1162">IF(E1173="Journée WE",(T1173-S1173)/5400,(T1173-S1173)/3600)</f>
        <v>0</v>
      </c>
      <c r="V1173" s="73">
        <f t="shared" ref="V1173" si="1163">IF(E1173="Journée WE",(T1173-S1173)/(7.5*(720-W1173)),(T1173-S1173)/(7.5*(480-W1173)))</f>
        <v>0</v>
      </c>
      <c r="W1173" s="76" cm="1">
        <f t="array" ref="W1173">SUM(F1173:F1175,H1173:H1175,J1173:J1175,L1173:O1175*5)</f>
        <v>0</v>
      </c>
    </row>
    <row r="1174" spans="1:23" ht="15" customHeight="1" x14ac:dyDescent="0.25">
      <c r="A1174" s="95"/>
      <c r="B1174" s="83"/>
      <c r="C1174" s="83"/>
      <c r="D1174" s="83"/>
      <c r="E1174" s="83"/>
      <c r="F1174" s="54"/>
      <c r="G1174" s="54"/>
      <c r="H1174" s="26"/>
      <c r="I1174" s="26"/>
      <c r="J1174" s="26"/>
      <c r="K1174" s="26"/>
      <c r="L1174" s="83"/>
      <c r="M1174" s="83"/>
      <c r="N1174" s="83"/>
      <c r="O1174" s="83"/>
      <c r="P1174" s="26"/>
      <c r="Q1174" s="86"/>
      <c r="R1174" s="86"/>
      <c r="S1174" s="83"/>
      <c r="T1174" s="89"/>
      <c r="U1174" s="92"/>
      <c r="V1174" s="74"/>
      <c r="W1174" s="77"/>
    </row>
    <row r="1175" spans="1:23" ht="15.75" customHeight="1" thickBot="1" x14ac:dyDescent="0.3">
      <c r="A1175" s="96"/>
      <c r="B1175" s="84"/>
      <c r="C1175" s="84"/>
      <c r="D1175" s="84"/>
      <c r="E1175" s="84"/>
      <c r="F1175" s="55"/>
      <c r="G1175" s="55"/>
      <c r="H1175" s="55"/>
      <c r="I1175" s="55"/>
      <c r="J1175" s="55"/>
      <c r="K1175" s="55"/>
      <c r="L1175" s="84"/>
      <c r="M1175" s="84"/>
      <c r="N1175" s="84"/>
      <c r="O1175" s="84"/>
      <c r="P1175" s="55"/>
      <c r="Q1175" s="87"/>
      <c r="R1175" s="87"/>
      <c r="S1175" s="84"/>
      <c r="T1175" s="90"/>
      <c r="U1175" s="93"/>
      <c r="V1175" s="75"/>
      <c r="W1175" s="78"/>
    </row>
    <row r="1176" spans="1:23" ht="15" customHeight="1" x14ac:dyDescent="0.25">
      <c r="A1176" s="79"/>
      <c r="B1176" s="64">
        <f t="shared" ref="B1176" si="1164">_xlfn.ISOWEEKNUM(A1176)</f>
        <v>52</v>
      </c>
      <c r="C1176" s="64"/>
      <c r="D1176" s="64"/>
      <c r="E1176" s="64"/>
      <c r="F1176" s="56"/>
      <c r="G1176" s="56"/>
      <c r="H1176" s="56"/>
      <c r="I1176" s="56"/>
      <c r="J1176" s="56"/>
      <c r="K1176" s="56"/>
      <c r="L1176" s="64"/>
      <c r="M1176" s="64"/>
      <c r="N1176" s="64"/>
      <c r="O1176" s="64"/>
      <c r="P1176" s="56"/>
      <c r="Q1176" s="67"/>
      <c r="R1176" s="67"/>
      <c r="S1176" s="64"/>
      <c r="T1176" s="64"/>
      <c r="U1176" s="70">
        <f t="shared" ref="U1176" si="1165">IF(E1176="Journée WE",(T1176-S1176)/5400,(T1176-S1176)/3600)</f>
        <v>0</v>
      </c>
      <c r="V1176" s="58">
        <f t="shared" ref="V1176" si="1166">IF(E1176="Journée WE",(T1176-S1176)/(7.5*(720-W1176)),(T1176-S1176)/(7.5*(480-W1176)))</f>
        <v>0</v>
      </c>
      <c r="W1176" s="61" cm="1">
        <f t="array" ref="W1176">SUM(F1176:F1178,H1176:H1178,J1176:J1178,L1176:O1178*5)</f>
        <v>0</v>
      </c>
    </row>
    <row r="1177" spans="1:23" ht="15" customHeight="1" x14ac:dyDescent="0.25">
      <c r="A1177" s="80"/>
      <c r="B1177" s="65"/>
      <c r="C1177" s="65"/>
      <c r="D1177" s="65"/>
      <c r="E1177" s="65"/>
      <c r="F1177" s="24"/>
      <c r="G1177" s="24"/>
      <c r="H1177" s="24"/>
      <c r="I1177" s="24"/>
      <c r="J1177" s="24"/>
      <c r="K1177" s="24"/>
      <c r="L1177" s="65"/>
      <c r="M1177" s="65"/>
      <c r="N1177" s="65"/>
      <c r="O1177" s="65"/>
      <c r="P1177" s="24"/>
      <c r="Q1177" s="68"/>
      <c r="R1177" s="68"/>
      <c r="S1177" s="65"/>
      <c r="T1177" s="65"/>
      <c r="U1177" s="71"/>
      <c r="V1177" s="59"/>
      <c r="W1177" s="62"/>
    </row>
    <row r="1178" spans="1:23" ht="15.75" customHeight="1" thickBot="1" x14ac:dyDescent="0.3">
      <c r="A1178" s="81"/>
      <c r="B1178" s="66"/>
      <c r="C1178" s="66"/>
      <c r="D1178" s="66"/>
      <c r="E1178" s="66"/>
      <c r="F1178" s="57"/>
      <c r="G1178" s="57"/>
      <c r="H1178" s="57"/>
      <c r="I1178" s="57"/>
      <c r="J1178" s="57"/>
      <c r="K1178" s="57"/>
      <c r="L1178" s="66"/>
      <c r="M1178" s="66"/>
      <c r="N1178" s="66"/>
      <c r="O1178" s="66"/>
      <c r="P1178" s="57"/>
      <c r="Q1178" s="69"/>
      <c r="R1178" s="69"/>
      <c r="S1178" s="66"/>
      <c r="T1178" s="66"/>
      <c r="U1178" s="72"/>
      <c r="V1178" s="60"/>
      <c r="W1178" s="63"/>
    </row>
    <row r="1179" spans="1:23" ht="15" customHeight="1" x14ac:dyDescent="0.25">
      <c r="A1179" s="94"/>
      <c r="B1179" s="82">
        <f t="shared" ref="B1179" si="1167">_xlfn.ISOWEEKNUM(A1179)</f>
        <v>52</v>
      </c>
      <c r="C1179" s="82"/>
      <c r="D1179" s="82"/>
      <c r="E1179" s="82"/>
      <c r="F1179" s="53"/>
      <c r="G1179" s="53"/>
      <c r="H1179" s="53"/>
      <c r="I1179" s="53"/>
      <c r="J1179" s="53"/>
      <c r="K1179" s="53"/>
      <c r="L1179" s="82"/>
      <c r="M1179" s="82"/>
      <c r="N1179" s="82"/>
      <c r="O1179" s="82"/>
      <c r="P1179" s="53"/>
      <c r="Q1179" s="85"/>
      <c r="R1179" s="85"/>
      <c r="S1179" s="82"/>
      <c r="T1179" s="88"/>
      <c r="U1179" s="91">
        <f t="shared" ref="U1179" si="1168">IF(E1179="Journée WE",(T1179-S1179)/5400,(T1179-S1179)/3600)</f>
        <v>0</v>
      </c>
      <c r="V1179" s="73">
        <f t="shared" ref="V1179" si="1169">IF(E1179="Journée WE",(T1179-S1179)/(7.5*(720-W1179)),(T1179-S1179)/(7.5*(480-W1179)))</f>
        <v>0</v>
      </c>
      <c r="W1179" s="76" cm="1">
        <f t="array" ref="W1179">SUM(F1179:F1181,H1179:H1181,J1179:J1181,L1179:O1181*5)</f>
        <v>0</v>
      </c>
    </row>
    <row r="1180" spans="1:23" ht="15" customHeight="1" x14ac:dyDescent="0.25">
      <c r="A1180" s="95"/>
      <c r="B1180" s="83"/>
      <c r="C1180" s="83"/>
      <c r="D1180" s="83"/>
      <c r="E1180" s="83"/>
      <c r="F1180" s="54"/>
      <c r="G1180" s="54"/>
      <c r="H1180" s="26"/>
      <c r="I1180" s="26"/>
      <c r="J1180" s="26"/>
      <c r="K1180" s="26"/>
      <c r="L1180" s="83"/>
      <c r="M1180" s="83"/>
      <c r="N1180" s="83"/>
      <c r="O1180" s="83"/>
      <c r="P1180" s="26"/>
      <c r="Q1180" s="86"/>
      <c r="R1180" s="86"/>
      <c r="S1180" s="83"/>
      <c r="T1180" s="89"/>
      <c r="U1180" s="92"/>
      <c r="V1180" s="74"/>
      <c r="W1180" s="77"/>
    </row>
    <row r="1181" spans="1:23" ht="15.75" customHeight="1" thickBot="1" x14ac:dyDescent="0.3">
      <c r="A1181" s="96"/>
      <c r="B1181" s="84"/>
      <c r="C1181" s="84"/>
      <c r="D1181" s="84"/>
      <c r="E1181" s="84"/>
      <c r="F1181" s="55"/>
      <c r="G1181" s="55"/>
      <c r="H1181" s="55"/>
      <c r="I1181" s="55"/>
      <c r="J1181" s="55"/>
      <c r="K1181" s="55"/>
      <c r="L1181" s="84"/>
      <c r="M1181" s="84"/>
      <c r="N1181" s="84"/>
      <c r="O1181" s="84"/>
      <c r="P1181" s="55"/>
      <c r="Q1181" s="87"/>
      <c r="R1181" s="87"/>
      <c r="S1181" s="84"/>
      <c r="T1181" s="90"/>
      <c r="U1181" s="93"/>
      <c r="V1181" s="75"/>
      <c r="W1181" s="78"/>
    </row>
    <row r="1182" spans="1:23" ht="15" customHeight="1" x14ac:dyDescent="0.25">
      <c r="A1182" s="79"/>
      <c r="B1182" s="64">
        <f t="shared" ref="B1182" si="1170">_xlfn.ISOWEEKNUM(A1182)</f>
        <v>52</v>
      </c>
      <c r="C1182" s="64"/>
      <c r="D1182" s="64"/>
      <c r="E1182" s="64"/>
      <c r="F1182" s="56"/>
      <c r="G1182" s="56"/>
      <c r="H1182" s="56"/>
      <c r="I1182" s="56"/>
      <c r="J1182" s="56"/>
      <c r="K1182" s="56"/>
      <c r="L1182" s="64"/>
      <c r="M1182" s="64"/>
      <c r="N1182" s="64"/>
      <c r="O1182" s="64"/>
      <c r="P1182" s="56"/>
      <c r="Q1182" s="67"/>
      <c r="R1182" s="67"/>
      <c r="S1182" s="64"/>
      <c r="T1182" s="64"/>
      <c r="U1182" s="70">
        <f t="shared" ref="U1182" si="1171">IF(E1182="Journée WE",(T1182-S1182)/5400,(T1182-S1182)/3600)</f>
        <v>0</v>
      </c>
      <c r="V1182" s="58">
        <f t="shared" ref="V1182" si="1172">IF(E1182="Journée WE",(T1182-S1182)/(7.5*(720-W1182)),(T1182-S1182)/(7.5*(480-W1182)))</f>
        <v>0</v>
      </c>
      <c r="W1182" s="61" cm="1">
        <f t="array" ref="W1182">SUM(F1182:F1184,H1182:H1184,J1182:J1184,L1182:O1184*5)</f>
        <v>0</v>
      </c>
    </row>
    <row r="1183" spans="1:23" ht="15" customHeight="1" x14ac:dyDescent="0.25">
      <c r="A1183" s="80"/>
      <c r="B1183" s="65"/>
      <c r="C1183" s="65"/>
      <c r="D1183" s="65"/>
      <c r="E1183" s="65"/>
      <c r="F1183" s="24"/>
      <c r="G1183" s="24"/>
      <c r="H1183" s="24"/>
      <c r="I1183" s="24"/>
      <c r="J1183" s="24"/>
      <c r="K1183" s="24"/>
      <c r="L1183" s="65"/>
      <c r="M1183" s="65"/>
      <c r="N1183" s="65"/>
      <c r="O1183" s="65"/>
      <c r="P1183" s="24"/>
      <c r="Q1183" s="68"/>
      <c r="R1183" s="68"/>
      <c r="S1183" s="65"/>
      <c r="T1183" s="65"/>
      <c r="U1183" s="71"/>
      <c r="V1183" s="59"/>
      <c r="W1183" s="62"/>
    </row>
    <row r="1184" spans="1:23" ht="15.75" customHeight="1" thickBot="1" x14ac:dyDescent="0.3">
      <c r="A1184" s="81"/>
      <c r="B1184" s="66"/>
      <c r="C1184" s="66"/>
      <c r="D1184" s="66"/>
      <c r="E1184" s="66"/>
      <c r="F1184" s="57"/>
      <c r="G1184" s="57"/>
      <c r="H1184" s="57"/>
      <c r="I1184" s="57"/>
      <c r="J1184" s="57"/>
      <c r="K1184" s="57"/>
      <c r="L1184" s="66"/>
      <c r="M1184" s="66"/>
      <c r="N1184" s="66"/>
      <c r="O1184" s="66"/>
      <c r="P1184" s="57"/>
      <c r="Q1184" s="69"/>
      <c r="R1184" s="69"/>
      <c r="S1184" s="66"/>
      <c r="T1184" s="66"/>
      <c r="U1184" s="72"/>
      <c r="V1184" s="60"/>
      <c r="W1184" s="63"/>
    </row>
    <row r="1185" spans="1:23" ht="15" customHeight="1" x14ac:dyDescent="0.25">
      <c r="A1185" s="94"/>
      <c r="B1185" s="82">
        <f t="shared" ref="B1185" si="1173">_xlfn.ISOWEEKNUM(A1185)</f>
        <v>52</v>
      </c>
      <c r="C1185" s="82"/>
      <c r="D1185" s="82"/>
      <c r="E1185" s="82"/>
      <c r="F1185" s="53"/>
      <c r="G1185" s="53"/>
      <c r="H1185" s="53"/>
      <c r="I1185" s="53"/>
      <c r="J1185" s="53"/>
      <c r="K1185" s="53"/>
      <c r="L1185" s="82"/>
      <c r="M1185" s="82"/>
      <c r="N1185" s="82"/>
      <c r="O1185" s="82"/>
      <c r="P1185" s="53"/>
      <c r="Q1185" s="85"/>
      <c r="R1185" s="85"/>
      <c r="S1185" s="82"/>
      <c r="T1185" s="88"/>
      <c r="U1185" s="91">
        <f t="shared" ref="U1185" si="1174">IF(E1185="Journée WE",(T1185-S1185)/5400,(T1185-S1185)/3600)</f>
        <v>0</v>
      </c>
      <c r="V1185" s="73">
        <f t="shared" ref="V1185" si="1175">IF(E1185="Journée WE",(T1185-S1185)/(7.5*(720-W1185)),(T1185-S1185)/(7.5*(480-W1185)))</f>
        <v>0</v>
      </c>
      <c r="W1185" s="76" cm="1">
        <f t="array" ref="W1185">SUM(F1185:F1187,H1185:H1187,J1185:J1187,L1185:O1187*5)</f>
        <v>0</v>
      </c>
    </row>
    <row r="1186" spans="1:23" ht="15" customHeight="1" x14ac:dyDescent="0.25">
      <c r="A1186" s="95"/>
      <c r="B1186" s="83"/>
      <c r="C1186" s="83"/>
      <c r="D1186" s="83"/>
      <c r="E1186" s="83"/>
      <c r="F1186" s="54"/>
      <c r="G1186" s="54"/>
      <c r="H1186" s="26"/>
      <c r="I1186" s="26"/>
      <c r="J1186" s="26"/>
      <c r="K1186" s="26"/>
      <c r="L1186" s="83"/>
      <c r="M1186" s="83"/>
      <c r="N1186" s="83"/>
      <c r="O1186" s="83"/>
      <c r="P1186" s="26"/>
      <c r="Q1186" s="86"/>
      <c r="R1186" s="86"/>
      <c r="S1186" s="83"/>
      <c r="T1186" s="89"/>
      <c r="U1186" s="92"/>
      <c r="V1186" s="74"/>
      <c r="W1186" s="77"/>
    </row>
    <row r="1187" spans="1:23" ht="15.75" customHeight="1" thickBot="1" x14ac:dyDescent="0.3">
      <c r="A1187" s="96"/>
      <c r="B1187" s="84"/>
      <c r="C1187" s="84"/>
      <c r="D1187" s="84"/>
      <c r="E1187" s="84"/>
      <c r="F1187" s="55"/>
      <c r="G1187" s="55"/>
      <c r="H1187" s="55"/>
      <c r="I1187" s="55"/>
      <c r="J1187" s="55"/>
      <c r="K1187" s="55"/>
      <c r="L1187" s="84"/>
      <c r="M1187" s="84"/>
      <c r="N1187" s="84"/>
      <c r="O1187" s="84"/>
      <c r="P1187" s="55"/>
      <c r="Q1187" s="87"/>
      <c r="R1187" s="87"/>
      <c r="S1187" s="84"/>
      <c r="T1187" s="90"/>
      <c r="U1187" s="93"/>
      <c r="V1187" s="75"/>
      <c r="W1187" s="78"/>
    </row>
    <row r="1188" spans="1:23" ht="15" customHeight="1" x14ac:dyDescent="0.25">
      <c r="A1188" s="79"/>
      <c r="B1188" s="64">
        <f t="shared" ref="B1188" si="1176">_xlfn.ISOWEEKNUM(A1188)</f>
        <v>52</v>
      </c>
      <c r="C1188" s="64"/>
      <c r="D1188" s="64"/>
      <c r="E1188" s="64"/>
      <c r="F1188" s="56"/>
      <c r="G1188" s="56"/>
      <c r="H1188" s="56"/>
      <c r="I1188" s="56"/>
      <c r="J1188" s="56"/>
      <c r="K1188" s="56"/>
      <c r="L1188" s="64"/>
      <c r="M1188" s="64"/>
      <c r="N1188" s="64"/>
      <c r="O1188" s="64"/>
      <c r="P1188" s="56"/>
      <c r="Q1188" s="67"/>
      <c r="R1188" s="67"/>
      <c r="S1188" s="64"/>
      <c r="T1188" s="64"/>
      <c r="U1188" s="70">
        <f t="shared" ref="U1188" si="1177">IF(E1188="Journée WE",(T1188-S1188)/5400,(T1188-S1188)/3600)</f>
        <v>0</v>
      </c>
      <c r="V1188" s="58">
        <f t="shared" ref="V1188" si="1178">IF(E1188="Journée WE",(T1188-S1188)/(7.5*(720-W1188)),(T1188-S1188)/(7.5*(480-W1188)))</f>
        <v>0</v>
      </c>
      <c r="W1188" s="61" cm="1">
        <f t="array" ref="W1188">SUM(F1188:F1190,H1188:H1190,J1188:J1190,L1188:O1190*5)</f>
        <v>0</v>
      </c>
    </row>
    <row r="1189" spans="1:23" ht="15" customHeight="1" x14ac:dyDescent="0.25">
      <c r="A1189" s="80"/>
      <c r="B1189" s="65"/>
      <c r="C1189" s="65"/>
      <c r="D1189" s="65"/>
      <c r="E1189" s="65"/>
      <c r="F1189" s="24"/>
      <c r="G1189" s="24"/>
      <c r="H1189" s="24"/>
      <c r="I1189" s="24"/>
      <c r="J1189" s="24"/>
      <c r="K1189" s="24"/>
      <c r="L1189" s="65"/>
      <c r="M1189" s="65"/>
      <c r="N1189" s="65"/>
      <c r="O1189" s="65"/>
      <c r="P1189" s="24"/>
      <c r="Q1189" s="68"/>
      <c r="R1189" s="68"/>
      <c r="S1189" s="65"/>
      <c r="T1189" s="65"/>
      <c r="U1189" s="71"/>
      <c r="V1189" s="59"/>
      <c r="W1189" s="62"/>
    </row>
    <row r="1190" spans="1:23" ht="15.75" customHeight="1" thickBot="1" x14ac:dyDescent="0.3">
      <c r="A1190" s="81"/>
      <c r="B1190" s="66"/>
      <c r="C1190" s="66"/>
      <c r="D1190" s="66"/>
      <c r="E1190" s="66"/>
      <c r="F1190" s="57"/>
      <c r="G1190" s="57"/>
      <c r="H1190" s="57"/>
      <c r="I1190" s="57"/>
      <c r="J1190" s="57"/>
      <c r="K1190" s="57"/>
      <c r="L1190" s="66"/>
      <c r="M1190" s="66"/>
      <c r="N1190" s="66"/>
      <c r="O1190" s="66"/>
      <c r="P1190" s="57"/>
      <c r="Q1190" s="69"/>
      <c r="R1190" s="69"/>
      <c r="S1190" s="66"/>
      <c r="T1190" s="66"/>
      <c r="U1190" s="72"/>
      <c r="V1190" s="60"/>
      <c r="W1190" s="63"/>
    </row>
    <row r="1191" spans="1:23" ht="15" customHeight="1" x14ac:dyDescent="0.25">
      <c r="A1191" s="94"/>
      <c r="B1191" s="82">
        <f t="shared" ref="B1191" si="1179">_xlfn.ISOWEEKNUM(A1191)</f>
        <v>52</v>
      </c>
      <c r="C1191" s="82"/>
      <c r="D1191" s="82"/>
      <c r="E1191" s="82"/>
      <c r="F1191" s="53"/>
      <c r="G1191" s="53"/>
      <c r="H1191" s="53"/>
      <c r="I1191" s="53"/>
      <c r="J1191" s="53"/>
      <c r="K1191" s="53"/>
      <c r="L1191" s="82"/>
      <c r="M1191" s="82"/>
      <c r="N1191" s="82"/>
      <c r="O1191" s="82"/>
      <c r="P1191" s="53"/>
      <c r="Q1191" s="85"/>
      <c r="R1191" s="85"/>
      <c r="S1191" s="82"/>
      <c r="T1191" s="88"/>
      <c r="U1191" s="91">
        <f t="shared" ref="U1191" si="1180">IF(E1191="Journée WE",(T1191-S1191)/5400,(T1191-S1191)/3600)</f>
        <v>0</v>
      </c>
      <c r="V1191" s="73">
        <f t="shared" ref="V1191" si="1181">IF(E1191="Journée WE",(T1191-S1191)/(7.5*(720-W1191)),(T1191-S1191)/(7.5*(480-W1191)))</f>
        <v>0</v>
      </c>
      <c r="W1191" s="76" cm="1">
        <f t="array" ref="W1191">SUM(F1191:F1193,H1191:H1193,J1191:J1193,L1191:O1193*5)</f>
        <v>0</v>
      </c>
    </row>
    <row r="1192" spans="1:23" ht="15" customHeight="1" x14ac:dyDescent="0.25">
      <c r="A1192" s="95"/>
      <c r="B1192" s="83"/>
      <c r="C1192" s="83"/>
      <c r="D1192" s="83"/>
      <c r="E1192" s="83"/>
      <c r="F1192" s="54"/>
      <c r="G1192" s="54"/>
      <c r="H1192" s="26"/>
      <c r="I1192" s="26"/>
      <c r="J1192" s="26"/>
      <c r="K1192" s="26"/>
      <c r="L1192" s="83"/>
      <c r="M1192" s="83"/>
      <c r="N1192" s="83"/>
      <c r="O1192" s="83"/>
      <c r="P1192" s="26"/>
      <c r="Q1192" s="86"/>
      <c r="R1192" s="86"/>
      <c r="S1192" s="83"/>
      <c r="T1192" s="89"/>
      <c r="U1192" s="92"/>
      <c r="V1192" s="74"/>
      <c r="W1192" s="77"/>
    </row>
    <row r="1193" spans="1:23" ht="15.75" customHeight="1" thickBot="1" x14ac:dyDescent="0.3">
      <c r="A1193" s="96"/>
      <c r="B1193" s="84"/>
      <c r="C1193" s="84"/>
      <c r="D1193" s="84"/>
      <c r="E1193" s="84"/>
      <c r="F1193" s="55"/>
      <c r="G1193" s="55"/>
      <c r="H1193" s="55"/>
      <c r="I1193" s="55"/>
      <c r="J1193" s="55"/>
      <c r="K1193" s="55"/>
      <c r="L1193" s="84"/>
      <c r="M1193" s="84"/>
      <c r="N1193" s="84"/>
      <c r="O1193" s="84"/>
      <c r="P1193" s="55"/>
      <c r="Q1193" s="87"/>
      <c r="R1193" s="87"/>
      <c r="S1193" s="84"/>
      <c r="T1193" s="90"/>
      <c r="U1193" s="93"/>
      <c r="V1193" s="75"/>
      <c r="W1193" s="78"/>
    </row>
    <row r="1194" spans="1:23" ht="15" customHeight="1" x14ac:dyDescent="0.25">
      <c r="A1194" s="79"/>
      <c r="B1194" s="64">
        <f t="shared" ref="B1194" si="1182">_xlfn.ISOWEEKNUM(A1194)</f>
        <v>52</v>
      </c>
      <c r="C1194" s="64"/>
      <c r="D1194" s="64"/>
      <c r="E1194" s="64"/>
      <c r="F1194" s="56"/>
      <c r="G1194" s="56"/>
      <c r="H1194" s="56"/>
      <c r="I1194" s="56"/>
      <c r="J1194" s="56"/>
      <c r="K1194" s="56"/>
      <c r="L1194" s="64"/>
      <c r="M1194" s="64"/>
      <c r="N1194" s="64"/>
      <c r="O1194" s="64"/>
      <c r="P1194" s="56"/>
      <c r="Q1194" s="67"/>
      <c r="R1194" s="67"/>
      <c r="S1194" s="64"/>
      <c r="T1194" s="64"/>
      <c r="U1194" s="70">
        <f t="shared" ref="U1194" si="1183">IF(E1194="Journée WE",(T1194-S1194)/5400,(T1194-S1194)/3600)</f>
        <v>0</v>
      </c>
      <c r="V1194" s="58">
        <f t="shared" ref="V1194" si="1184">IF(E1194="Journée WE",(T1194-S1194)/(7.5*(720-W1194)),(T1194-S1194)/(7.5*(480-W1194)))</f>
        <v>0</v>
      </c>
      <c r="W1194" s="61" cm="1">
        <f t="array" ref="W1194">SUM(F1194:F1196,H1194:H1196,J1194:J1196,L1194:O1196*5)</f>
        <v>0</v>
      </c>
    </row>
    <row r="1195" spans="1:23" ht="15" customHeight="1" x14ac:dyDescent="0.25">
      <c r="A1195" s="80"/>
      <c r="B1195" s="65"/>
      <c r="C1195" s="65"/>
      <c r="D1195" s="65"/>
      <c r="E1195" s="65"/>
      <c r="F1195" s="24"/>
      <c r="G1195" s="24"/>
      <c r="H1195" s="24"/>
      <c r="I1195" s="24"/>
      <c r="J1195" s="24"/>
      <c r="K1195" s="24"/>
      <c r="L1195" s="65"/>
      <c r="M1195" s="65"/>
      <c r="N1195" s="65"/>
      <c r="O1195" s="65"/>
      <c r="P1195" s="24"/>
      <c r="Q1195" s="68"/>
      <c r="R1195" s="68"/>
      <c r="S1195" s="65"/>
      <c r="T1195" s="65"/>
      <c r="U1195" s="71"/>
      <c r="V1195" s="59"/>
      <c r="W1195" s="62"/>
    </row>
    <row r="1196" spans="1:23" ht="15.75" customHeight="1" thickBot="1" x14ac:dyDescent="0.3">
      <c r="A1196" s="81"/>
      <c r="B1196" s="66"/>
      <c r="C1196" s="66"/>
      <c r="D1196" s="66"/>
      <c r="E1196" s="66"/>
      <c r="F1196" s="57"/>
      <c r="G1196" s="57"/>
      <c r="H1196" s="57"/>
      <c r="I1196" s="57"/>
      <c r="J1196" s="57"/>
      <c r="K1196" s="57"/>
      <c r="L1196" s="66"/>
      <c r="M1196" s="66"/>
      <c r="N1196" s="66"/>
      <c r="O1196" s="66"/>
      <c r="P1196" s="57"/>
      <c r="Q1196" s="69"/>
      <c r="R1196" s="69"/>
      <c r="S1196" s="66"/>
      <c r="T1196" s="66"/>
      <c r="U1196" s="72"/>
      <c r="V1196" s="60"/>
      <c r="W1196" s="63"/>
    </row>
    <row r="1197" spans="1:23" ht="15" customHeight="1" x14ac:dyDescent="0.25">
      <c r="A1197" s="94"/>
      <c r="B1197" s="82">
        <f t="shared" ref="B1197" si="1185">_xlfn.ISOWEEKNUM(A1197)</f>
        <v>52</v>
      </c>
      <c r="C1197" s="82"/>
      <c r="D1197" s="82"/>
      <c r="E1197" s="82"/>
      <c r="F1197" s="53"/>
      <c r="G1197" s="53"/>
      <c r="H1197" s="53"/>
      <c r="I1197" s="53"/>
      <c r="J1197" s="53"/>
      <c r="K1197" s="53"/>
      <c r="L1197" s="82"/>
      <c r="M1197" s="82"/>
      <c r="N1197" s="82"/>
      <c r="O1197" s="82"/>
      <c r="P1197" s="53"/>
      <c r="Q1197" s="85"/>
      <c r="R1197" s="85"/>
      <c r="S1197" s="82"/>
      <c r="T1197" s="88"/>
      <c r="U1197" s="91">
        <f t="shared" ref="U1197" si="1186">IF(E1197="Journée WE",(T1197-S1197)/5400,(T1197-S1197)/3600)</f>
        <v>0</v>
      </c>
      <c r="V1197" s="73">
        <f t="shared" ref="V1197" si="1187">IF(E1197="Journée WE",(T1197-S1197)/(7.5*(720-W1197)),(T1197-S1197)/(7.5*(480-W1197)))</f>
        <v>0</v>
      </c>
      <c r="W1197" s="76" cm="1">
        <f t="array" ref="W1197">SUM(F1197:F1199,H1197:H1199,J1197:J1199,L1197:O1199*5)</f>
        <v>0</v>
      </c>
    </row>
    <row r="1198" spans="1:23" ht="15" customHeight="1" x14ac:dyDescent="0.25">
      <c r="A1198" s="95"/>
      <c r="B1198" s="83"/>
      <c r="C1198" s="83"/>
      <c r="D1198" s="83"/>
      <c r="E1198" s="83"/>
      <c r="F1198" s="54"/>
      <c r="G1198" s="54"/>
      <c r="H1198" s="26"/>
      <c r="I1198" s="26"/>
      <c r="J1198" s="26"/>
      <c r="K1198" s="26"/>
      <c r="L1198" s="83"/>
      <c r="M1198" s="83"/>
      <c r="N1198" s="83"/>
      <c r="O1198" s="83"/>
      <c r="P1198" s="26"/>
      <c r="Q1198" s="86"/>
      <c r="R1198" s="86"/>
      <c r="S1198" s="83"/>
      <c r="T1198" s="89"/>
      <c r="U1198" s="92"/>
      <c r="V1198" s="74"/>
      <c r="W1198" s="77"/>
    </row>
    <row r="1199" spans="1:23" ht="15.75" customHeight="1" thickBot="1" x14ac:dyDescent="0.3">
      <c r="A1199" s="96"/>
      <c r="B1199" s="84"/>
      <c r="C1199" s="84"/>
      <c r="D1199" s="84"/>
      <c r="E1199" s="84"/>
      <c r="F1199" s="55"/>
      <c r="G1199" s="55"/>
      <c r="H1199" s="55"/>
      <c r="I1199" s="55"/>
      <c r="J1199" s="55"/>
      <c r="K1199" s="55"/>
      <c r="L1199" s="84"/>
      <c r="M1199" s="84"/>
      <c r="N1199" s="84"/>
      <c r="O1199" s="84"/>
      <c r="P1199" s="55"/>
      <c r="Q1199" s="87"/>
      <c r="R1199" s="87"/>
      <c r="S1199" s="84"/>
      <c r="T1199" s="90"/>
      <c r="U1199" s="93"/>
      <c r="V1199" s="75"/>
      <c r="W1199" s="78"/>
    </row>
    <row r="1200" spans="1:23" ht="15" customHeight="1" x14ac:dyDescent="0.25">
      <c r="A1200" s="79"/>
      <c r="B1200" s="64">
        <f t="shared" ref="B1200" si="1188">_xlfn.ISOWEEKNUM(A1200)</f>
        <v>52</v>
      </c>
      <c r="C1200" s="64"/>
      <c r="D1200" s="64"/>
      <c r="E1200" s="64"/>
      <c r="F1200" s="56"/>
      <c r="G1200" s="56"/>
      <c r="H1200" s="56"/>
      <c r="I1200" s="56"/>
      <c r="J1200" s="56"/>
      <c r="K1200" s="56"/>
      <c r="L1200" s="64"/>
      <c r="M1200" s="64"/>
      <c r="N1200" s="64"/>
      <c r="O1200" s="64"/>
      <c r="P1200" s="56"/>
      <c r="Q1200" s="67"/>
      <c r="R1200" s="67"/>
      <c r="S1200" s="64"/>
      <c r="T1200" s="64"/>
      <c r="U1200" s="70">
        <f t="shared" ref="U1200" si="1189">IF(E1200="Journée WE",(T1200-S1200)/5400,(T1200-S1200)/3600)</f>
        <v>0</v>
      </c>
      <c r="V1200" s="58">
        <f t="shared" ref="V1200" si="1190">IF(E1200="Journée WE",(T1200-S1200)/(7.5*(720-W1200)),(T1200-S1200)/(7.5*(480-W1200)))</f>
        <v>0</v>
      </c>
      <c r="W1200" s="61" cm="1">
        <f t="array" ref="W1200">SUM(F1200:F1202,H1200:H1202,J1200:J1202,L1200:O1202*5)</f>
        <v>0</v>
      </c>
    </row>
    <row r="1201" spans="1:23" ht="15" customHeight="1" x14ac:dyDescent="0.25">
      <c r="A1201" s="80"/>
      <c r="B1201" s="65"/>
      <c r="C1201" s="65"/>
      <c r="D1201" s="65"/>
      <c r="E1201" s="65"/>
      <c r="F1201" s="24"/>
      <c r="G1201" s="24"/>
      <c r="H1201" s="24"/>
      <c r="I1201" s="24"/>
      <c r="J1201" s="24"/>
      <c r="K1201" s="24"/>
      <c r="L1201" s="65"/>
      <c r="M1201" s="65"/>
      <c r="N1201" s="65"/>
      <c r="O1201" s="65"/>
      <c r="P1201" s="24"/>
      <c r="Q1201" s="68"/>
      <c r="R1201" s="68"/>
      <c r="S1201" s="65"/>
      <c r="T1201" s="65"/>
      <c r="U1201" s="71"/>
      <c r="V1201" s="59"/>
      <c r="W1201" s="62"/>
    </row>
    <row r="1202" spans="1:23" ht="15.75" customHeight="1" thickBot="1" x14ac:dyDescent="0.3">
      <c r="A1202" s="81"/>
      <c r="B1202" s="66"/>
      <c r="C1202" s="66"/>
      <c r="D1202" s="66"/>
      <c r="E1202" s="66"/>
      <c r="F1202" s="57"/>
      <c r="G1202" s="57"/>
      <c r="H1202" s="57"/>
      <c r="I1202" s="57"/>
      <c r="J1202" s="57"/>
      <c r="K1202" s="57"/>
      <c r="L1202" s="66"/>
      <c r="M1202" s="66"/>
      <c r="N1202" s="66"/>
      <c r="O1202" s="66"/>
      <c r="P1202" s="57"/>
      <c r="Q1202" s="69"/>
      <c r="R1202" s="69"/>
      <c r="S1202" s="66"/>
      <c r="T1202" s="66"/>
      <c r="U1202" s="72"/>
      <c r="V1202" s="60"/>
      <c r="W1202" s="63"/>
    </row>
    <row r="1203" spans="1:23" ht="15" customHeight="1" x14ac:dyDescent="0.25">
      <c r="A1203" s="94"/>
      <c r="B1203" s="82">
        <f t="shared" ref="B1203" si="1191">_xlfn.ISOWEEKNUM(A1203)</f>
        <v>52</v>
      </c>
      <c r="C1203" s="82"/>
      <c r="D1203" s="82"/>
      <c r="E1203" s="82"/>
      <c r="F1203" s="53"/>
      <c r="G1203" s="53"/>
      <c r="H1203" s="53"/>
      <c r="I1203" s="53"/>
      <c r="J1203" s="53"/>
      <c r="K1203" s="53"/>
      <c r="L1203" s="82"/>
      <c r="M1203" s="82"/>
      <c r="N1203" s="82"/>
      <c r="O1203" s="82"/>
      <c r="P1203" s="53"/>
      <c r="Q1203" s="85"/>
      <c r="R1203" s="85"/>
      <c r="S1203" s="82"/>
      <c r="T1203" s="88"/>
      <c r="U1203" s="91">
        <f t="shared" ref="U1203" si="1192">IF(E1203="Journée WE",(T1203-S1203)/5400,(T1203-S1203)/3600)</f>
        <v>0</v>
      </c>
      <c r="V1203" s="73">
        <f t="shared" ref="V1203" si="1193">IF(E1203="Journée WE",(T1203-S1203)/(7.5*(720-W1203)),(T1203-S1203)/(7.5*(480-W1203)))</f>
        <v>0</v>
      </c>
      <c r="W1203" s="76" cm="1">
        <f t="array" ref="W1203">SUM(F1203:F1205,H1203:H1205,J1203:J1205,L1203:O1205*5)</f>
        <v>0</v>
      </c>
    </row>
    <row r="1204" spans="1:23" ht="15" customHeight="1" x14ac:dyDescent="0.25">
      <c r="A1204" s="95"/>
      <c r="B1204" s="83"/>
      <c r="C1204" s="83"/>
      <c r="D1204" s="83"/>
      <c r="E1204" s="83"/>
      <c r="F1204" s="54"/>
      <c r="G1204" s="54"/>
      <c r="H1204" s="26"/>
      <c r="I1204" s="26"/>
      <c r="J1204" s="26"/>
      <c r="K1204" s="26"/>
      <c r="L1204" s="83"/>
      <c r="M1204" s="83"/>
      <c r="N1204" s="83"/>
      <c r="O1204" s="83"/>
      <c r="P1204" s="26"/>
      <c r="Q1204" s="86"/>
      <c r="R1204" s="86"/>
      <c r="S1204" s="83"/>
      <c r="T1204" s="89"/>
      <c r="U1204" s="92"/>
      <c r="V1204" s="74"/>
      <c r="W1204" s="77"/>
    </row>
    <row r="1205" spans="1:23" ht="15.75" customHeight="1" thickBot="1" x14ac:dyDescent="0.3">
      <c r="A1205" s="96"/>
      <c r="B1205" s="84"/>
      <c r="C1205" s="84"/>
      <c r="D1205" s="84"/>
      <c r="E1205" s="84"/>
      <c r="F1205" s="55"/>
      <c r="G1205" s="55"/>
      <c r="H1205" s="55"/>
      <c r="I1205" s="55"/>
      <c r="J1205" s="55"/>
      <c r="K1205" s="55"/>
      <c r="L1205" s="84"/>
      <c r="M1205" s="84"/>
      <c r="N1205" s="84"/>
      <c r="O1205" s="84"/>
      <c r="P1205" s="55"/>
      <c r="Q1205" s="87"/>
      <c r="R1205" s="87"/>
      <c r="S1205" s="84"/>
      <c r="T1205" s="90"/>
      <c r="U1205" s="93"/>
      <c r="V1205" s="75"/>
      <c r="W1205" s="78"/>
    </row>
    <row r="1206" spans="1:23" ht="15" customHeight="1" x14ac:dyDescent="0.25">
      <c r="A1206" s="79"/>
      <c r="B1206" s="64">
        <f t="shared" ref="B1206" si="1194">_xlfn.ISOWEEKNUM(A1206)</f>
        <v>52</v>
      </c>
      <c r="C1206" s="64"/>
      <c r="D1206" s="64"/>
      <c r="E1206" s="64"/>
      <c r="F1206" s="56"/>
      <c r="G1206" s="56"/>
      <c r="H1206" s="56"/>
      <c r="I1206" s="56"/>
      <c r="J1206" s="56"/>
      <c r="K1206" s="56"/>
      <c r="L1206" s="64"/>
      <c r="M1206" s="64"/>
      <c r="N1206" s="64"/>
      <c r="O1206" s="64"/>
      <c r="P1206" s="56"/>
      <c r="Q1206" s="67"/>
      <c r="R1206" s="67"/>
      <c r="S1206" s="64"/>
      <c r="T1206" s="64"/>
      <c r="U1206" s="70">
        <f t="shared" ref="U1206" si="1195">IF(E1206="Journée WE",(T1206-S1206)/5400,(T1206-S1206)/3600)</f>
        <v>0</v>
      </c>
      <c r="V1206" s="58">
        <f t="shared" ref="V1206" si="1196">IF(E1206="Journée WE",(T1206-S1206)/(7.5*(720-W1206)),(T1206-S1206)/(7.5*(480-W1206)))</f>
        <v>0</v>
      </c>
      <c r="W1206" s="61" cm="1">
        <f t="array" ref="W1206">SUM(F1206:F1208,H1206:H1208,J1206:J1208,L1206:O1208*5)</f>
        <v>0</v>
      </c>
    </row>
    <row r="1207" spans="1:23" ht="15" customHeight="1" x14ac:dyDescent="0.25">
      <c r="A1207" s="80"/>
      <c r="B1207" s="65"/>
      <c r="C1207" s="65"/>
      <c r="D1207" s="65"/>
      <c r="E1207" s="65"/>
      <c r="F1207" s="24"/>
      <c r="G1207" s="24"/>
      <c r="H1207" s="24"/>
      <c r="I1207" s="24"/>
      <c r="J1207" s="24"/>
      <c r="K1207" s="24"/>
      <c r="L1207" s="65"/>
      <c r="M1207" s="65"/>
      <c r="N1207" s="65"/>
      <c r="O1207" s="65"/>
      <c r="P1207" s="24"/>
      <c r="Q1207" s="68"/>
      <c r="R1207" s="68"/>
      <c r="S1207" s="65"/>
      <c r="T1207" s="65"/>
      <c r="U1207" s="71"/>
      <c r="V1207" s="59"/>
      <c r="W1207" s="62"/>
    </row>
    <row r="1208" spans="1:23" ht="15.75" customHeight="1" thickBot="1" x14ac:dyDescent="0.3">
      <c r="A1208" s="81"/>
      <c r="B1208" s="66"/>
      <c r="C1208" s="66"/>
      <c r="D1208" s="66"/>
      <c r="E1208" s="66"/>
      <c r="F1208" s="57"/>
      <c r="G1208" s="57"/>
      <c r="H1208" s="57"/>
      <c r="I1208" s="57"/>
      <c r="J1208" s="57"/>
      <c r="K1208" s="57"/>
      <c r="L1208" s="66"/>
      <c r="M1208" s="66"/>
      <c r="N1208" s="66"/>
      <c r="O1208" s="66"/>
      <c r="P1208" s="57"/>
      <c r="Q1208" s="69"/>
      <c r="R1208" s="69"/>
      <c r="S1208" s="66"/>
      <c r="T1208" s="66"/>
      <c r="U1208" s="72"/>
      <c r="V1208" s="60"/>
      <c r="W1208" s="63"/>
    </row>
    <row r="1209" spans="1:23" ht="15" customHeight="1" x14ac:dyDescent="0.25">
      <c r="A1209" s="94"/>
      <c r="B1209" s="82">
        <f t="shared" ref="B1209" si="1197">_xlfn.ISOWEEKNUM(A1209)</f>
        <v>52</v>
      </c>
      <c r="C1209" s="82"/>
      <c r="D1209" s="82"/>
      <c r="E1209" s="82"/>
      <c r="F1209" s="53"/>
      <c r="G1209" s="53"/>
      <c r="H1209" s="53"/>
      <c r="I1209" s="53"/>
      <c r="J1209" s="53"/>
      <c r="K1209" s="53"/>
      <c r="L1209" s="82"/>
      <c r="M1209" s="82"/>
      <c r="N1209" s="82"/>
      <c r="O1209" s="82"/>
      <c r="P1209" s="53"/>
      <c r="Q1209" s="85"/>
      <c r="R1209" s="85"/>
      <c r="S1209" s="82"/>
      <c r="T1209" s="88"/>
      <c r="U1209" s="91">
        <f t="shared" ref="U1209" si="1198">IF(E1209="Journée WE",(T1209-S1209)/5400,(T1209-S1209)/3600)</f>
        <v>0</v>
      </c>
      <c r="V1209" s="73">
        <f t="shared" ref="V1209" si="1199">IF(E1209="Journée WE",(T1209-S1209)/(7.5*(720-W1209)),(T1209-S1209)/(7.5*(480-W1209)))</f>
        <v>0</v>
      </c>
      <c r="W1209" s="76" cm="1">
        <f t="array" ref="W1209">SUM(F1209:F1211,H1209:H1211,J1209:J1211,L1209:O1211*5)</f>
        <v>0</v>
      </c>
    </row>
    <row r="1210" spans="1:23" ht="15" customHeight="1" x14ac:dyDescent="0.25">
      <c r="A1210" s="95"/>
      <c r="B1210" s="83"/>
      <c r="C1210" s="83"/>
      <c r="D1210" s="83"/>
      <c r="E1210" s="83"/>
      <c r="F1210" s="54"/>
      <c r="G1210" s="54"/>
      <c r="H1210" s="26"/>
      <c r="I1210" s="26"/>
      <c r="J1210" s="26"/>
      <c r="K1210" s="26"/>
      <c r="L1210" s="83"/>
      <c r="M1210" s="83"/>
      <c r="N1210" s="83"/>
      <c r="O1210" s="83"/>
      <c r="P1210" s="26"/>
      <c r="Q1210" s="86"/>
      <c r="R1210" s="86"/>
      <c r="S1210" s="83"/>
      <c r="T1210" s="89"/>
      <c r="U1210" s="92"/>
      <c r="V1210" s="74"/>
      <c r="W1210" s="77"/>
    </row>
    <row r="1211" spans="1:23" ht="15.75" customHeight="1" thickBot="1" x14ac:dyDescent="0.3">
      <c r="A1211" s="96"/>
      <c r="B1211" s="84"/>
      <c r="C1211" s="84"/>
      <c r="D1211" s="84"/>
      <c r="E1211" s="84"/>
      <c r="F1211" s="55"/>
      <c r="G1211" s="55"/>
      <c r="H1211" s="55"/>
      <c r="I1211" s="55"/>
      <c r="J1211" s="55"/>
      <c r="K1211" s="55"/>
      <c r="L1211" s="84"/>
      <c r="M1211" s="84"/>
      <c r="N1211" s="84"/>
      <c r="O1211" s="84"/>
      <c r="P1211" s="55"/>
      <c r="Q1211" s="87"/>
      <c r="R1211" s="87"/>
      <c r="S1211" s="84"/>
      <c r="T1211" s="90"/>
      <c r="U1211" s="93"/>
      <c r="V1211" s="75"/>
      <c r="W1211" s="78"/>
    </row>
    <row r="1212" spans="1:23" ht="15" customHeight="1" x14ac:dyDescent="0.25">
      <c r="A1212" s="79"/>
      <c r="B1212" s="64">
        <f t="shared" ref="B1212" si="1200">_xlfn.ISOWEEKNUM(A1212)</f>
        <v>52</v>
      </c>
      <c r="C1212" s="64"/>
      <c r="D1212" s="64"/>
      <c r="E1212" s="64"/>
      <c r="F1212" s="56"/>
      <c r="G1212" s="56"/>
      <c r="H1212" s="56"/>
      <c r="I1212" s="56"/>
      <c r="J1212" s="56"/>
      <c r="K1212" s="56"/>
      <c r="L1212" s="64"/>
      <c r="M1212" s="64"/>
      <c r="N1212" s="64"/>
      <c r="O1212" s="64"/>
      <c r="P1212" s="56"/>
      <c r="Q1212" s="67"/>
      <c r="R1212" s="67"/>
      <c r="S1212" s="64"/>
      <c r="T1212" s="64"/>
      <c r="U1212" s="70">
        <f t="shared" ref="U1212" si="1201">IF(E1212="Journée WE",(T1212-S1212)/5400,(T1212-S1212)/3600)</f>
        <v>0</v>
      </c>
      <c r="V1212" s="58">
        <f t="shared" ref="V1212" si="1202">IF(E1212="Journée WE",(T1212-S1212)/(7.5*(720-W1212)),(T1212-S1212)/(7.5*(480-W1212)))</f>
        <v>0</v>
      </c>
      <c r="W1212" s="61" cm="1">
        <f t="array" ref="W1212">SUM(F1212:F1214,H1212:H1214,J1212:J1214,L1212:O1214*5)</f>
        <v>0</v>
      </c>
    </row>
    <row r="1213" spans="1:23" ht="15" customHeight="1" x14ac:dyDescent="0.25">
      <c r="A1213" s="80"/>
      <c r="B1213" s="65"/>
      <c r="C1213" s="65"/>
      <c r="D1213" s="65"/>
      <c r="E1213" s="65"/>
      <c r="F1213" s="24"/>
      <c r="G1213" s="24"/>
      <c r="H1213" s="24"/>
      <c r="I1213" s="24"/>
      <c r="J1213" s="24"/>
      <c r="K1213" s="24"/>
      <c r="L1213" s="65"/>
      <c r="M1213" s="65"/>
      <c r="N1213" s="65"/>
      <c r="O1213" s="65"/>
      <c r="P1213" s="24"/>
      <c r="Q1213" s="68"/>
      <c r="R1213" s="68"/>
      <c r="S1213" s="65"/>
      <c r="T1213" s="65"/>
      <c r="U1213" s="71"/>
      <c r="V1213" s="59"/>
      <c r="W1213" s="62"/>
    </row>
    <row r="1214" spans="1:23" ht="15.75" customHeight="1" thickBot="1" x14ac:dyDescent="0.3">
      <c r="A1214" s="81"/>
      <c r="B1214" s="66"/>
      <c r="C1214" s="66"/>
      <c r="D1214" s="66"/>
      <c r="E1214" s="66"/>
      <c r="F1214" s="57"/>
      <c r="G1214" s="57"/>
      <c r="H1214" s="57"/>
      <c r="I1214" s="57"/>
      <c r="J1214" s="57"/>
      <c r="K1214" s="57"/>
      <c r="L1214" s="66"/>
      <c r="M1214" s="66"/>
      <c r="N1214" s="66"/>
      <c r="O1214" s="66"/>
      <c r="P1214" s="57"/>
      <c r="Q1214" s="69"/>
      <c r="R1214" s="69"/>
      <c r="S1214" s="66"/>
      <c r="T1214" s="66"/>
      <c r="U1214" s="72"/>
      <c r="V1214" s="60"/>
      <c r="W1214" s="63"/>
    </row>
    <row r="1215" spans="1:23" ht="15" customHeight="1" x14ac:dyDescent="0.25">
      <c r="A1215" s="94"/>
      <c r="B1215" s="82">
        <f t="shared" ref="B1215" si="1203">_xlfn.ISOWEEKNUM(A1215)</f>
        <v>52</v>
      </c>
      <c r="C1215" s="82"/>
      <c r="D1215" s="82"/>
      <c r="E1215" s="82"/>
      <c r="F1215" s="53"/>
      <c r="G1215" s="53"/>
      <c r="H1215" s="53"/>
      <c r="I1215" s="53"/>
      <c r="J1215" s="53"/>
      <c r="K1215" s="53"/>
      <c r="L1215" s="82"/>
      <c r="M1215" s="82"/>
      <c r="N1215" s="82"/>
      <c r="O1215" s="82"/>
      <c r="P1215" s="53"/>
      <c r="Q1215" s="85"/>
      <c r="R1215" s="85"/>
      <c r="S1215" s="82"/>
      <c r="T1215" s="88"/>
      <c r="U1215" s="91">
        <f t="shared" ref="U1215" si="1204">IF(E1215="Journée WE",(T1215-S1215)/5400,(T1215-S1215)/3600)</f>
        <v>0</v>
      </c>
      <c r="V1215" s="73">
        <f t="shared" ref="V1215" si="1205">IF(E1215="Journée WE",(T1215-S1215)/(7.5*(720-W1215)),(T1215-S1215)/(7.5*(480-W1215)))</f>
        <v>0</v>
      </c>
      <c r="W1215" s="76" cm="1">
        <f t="array" ref="W1215">SUM(F1215:F1217,H1215:H1217,J1215:J1217,L1215:O1217*5)</f>
        <v>0</v>
      </c>
    </row>
    <row r="1216" spans="1:23" ht="15" customHeight="1" x14ac:dyDescent="0.25">
      <c r="A1216" s="95"/>
      <c r="B1216" s="83"/>
      <c r="C1216" s="83"/>
      <c r="D1216" s="83"/>
      <c r="E1216" s="83"/>
      <c r="F1216" s="54"/>
      <c r="G1216" s="54"/>
      <c r="H1216" s="26"/>
      <c r="I1216" s="26"/>
      <c r="J1216" s="26"/>
      <c r="K1216" s="26"/>
      <c r="L1216" s="83"/>
      <c r="M1216" s="83"/>
      <c r="N1216" s="83"/>
      <c r="O1216" s="83"/>
      <c r="P1216" s="26"/>
      <c r="Q1216" s="86"/>
      <c r="R1216" s="86"/>
      <c r="S1216" s="83"/>
      <c r="T1216" s="89"/>
      <c r="U1216" s="92"/>
      <c r="V1216" s="74"/>
      <c r="W1216" s="77"/>
    </row>
    <row r="1217" spans="1:23" ht="15.75" customHeight="1" thickBot="1" x14ac:dyDescent="0.3">
      <c r="A1217" s="96"/>
      <c r="B1217" s="84"/>
      <c r="C1217" s="84"/>
      <c r="D1217" s="84"/>
      <c r="E1217" s="84"/>
      <c r="F1217" s="55"/>
      <c r="G1217" s="55"/>
      <c r="H1217" s="55"/>
      <c r="I1217" s="55"/>
      <c r="J1217" s="55"/>
      <c r="K1217" s="55"/>
      <c r="L1217" s="84"/>
      <c r="M1217" s="84"/>
      <c r="N1217" s="84"/>
      <c r="O1217" s="84"/>
      <c r="P1217" s="55"/>
      <c r="Q1217" s="87"/>
      <c r="R1217" s="87"/>
      <c r="S1217" s="84"/>
      <c r="T1217" s="90"/>
      <c r="U1217" s="93"/>
      <c r="V1217" s="75"/>
      <c r="W1217" s="78"/>
    </row>
    <row r="1218" spans="1:23" ht="15" customHeight="1" x14ac:dyDescent="0.25">
      <c r="A1218" s="79"/>
      <c r="B1218" s="64">
        <f t="shared" ref="B1218" si="1206">_xlfn.ISOWEEKNUM(A1218)</f>
        <v>52</v>
      </c>
      <c r="C1218" s="64"/>
      <c r="D1218" s="64"/>
      <c r="E1218" s="64"/>
      <c r="F1218" s="56"/>
      <c r="G1218" s="56"/>
      <c r="H1218" s="56"/>
      <c r="I1218" s="56"/>
      <c r="J1218" s="56"/>
      <c r="K1218" s="56"/>
      <c r="L1218" s="64"/>
      <c r="M1218" s="64"/>
      <c r="N1218" s="64"/>
      <c r="O1218" s="64"/>
      <c r="P1218" s="56"/>
      <c r="Q1218" s="67"/>
      <c r="R1218" s="67"/>
      <c r="S1218" s="64"/>
      <c r="T1218" s="64"/>
      <c r="U1218" s="70">
        <f t="shared" ref="U1218" si="1207">IF(E1218="Journée WE",(T1218-S1218)/5400,(T1218-S1218)/3600)</f>
        <v>0</v>
      </c>
      <c r="V1218" s="58">
        <f t="shared" ref="V1218" si="1208">IF(E1218="Journée WE",(T1218-S1218)/(7.5*(720-W1218)),(T1218-S1218)/(7.5*(480-W1218)))</f>
        <v>0</v>
      </c>
      <c r="W1218" s="61" cm="1">
        <f t="array" ref="W1218">SUM(F1218:F1220,H1218:H1220,J1218:J1220,L1218:O1220*5)</f>
        <v>0</v>
      </c>
    </row>
    <row r="1219" spans="1:23" ht="15" customHeight="1" x14ac:dyDescent="0.25">
      <c r="A1219" s="80"/>
      <c r="B1219" s="65"/>
      <c r="C1219" s="65"/>
      <c r="D1219" s="65"/>
      <c r="E1219" s="65"/>
      <c r="F1219" s="24"/>
      <c r="G1219" s="24"/>
      <c r="H1219" s="24"/>
      <c r="I1219" s="24"/>
      <c r="J1219" s="24"/>
      <c r="K1219" s="24"/>
      <c r="L1219" s="65"/>
      <c r="M1219" s="65"/>
      <c r="N1219" s="65"/>
      <c r="O1219" s="65"/>
      <c r="P1219" s="24"/>
      <c r="Q1219" s="68"/>
      <c r="R1219" s="68"/>
      <c r="S1219" s="65"/>
      <c r="T1219" s="65"/>
      <c r="U1219" s="71"/>
      <c r="V1219" s="59"/>
      <c r="W1219" s="62"/>
    </row>
    <row r="1220" spans="1:23" ht="15.75" customHeight="1" thickBot="1" x14ac:dyDescent="0.3">
      <c r="A1220" s="81"/>
      <c r="B1220" s="66"/>
      <c r="C1220" s="66"/>
      <c r="D1220" s="66"/>
      <c r="E1220" s="66"/>
      <c r="F1220" s="57"/>
      <c r="G1220" s="57"/>
      <c r="H1220" s="57"/>
      <c r="I1220" s="57"/>
      <c r="J1220" s="57"/>
      <c r="K1220" s="57"/>
      <c r="L1220" s="66"/>
      <c r="M1220" s="66"/>
      <c r="N1220" s="66"/>
      <c r="O1220" s="66"/>
      <c r="P1220" s="57"/>
      <c r="Q1220" s="69"/>
      <c r="R1220" s="69"/>
      <c r="S1220" s="66"/>
      <c r="T1220" s="66"/>
      <c r="U1220" s="72"/>
      <c r="V1220" s="60"/>
      <c r="W1220" s="63"/>
    </row>
    <row r="1221" spans="1:23" ht="15" customHeight="1" x14ac:dyDescent="0.25">
      <c r="A1221" s="94"/>
      <c r="B1221" s="82">
        <f t="shared" ref="B1221" si="1209">_xlfn.ISOWEEKNUM(A1221)</f>
        <v>52</v>
      </c>
      <c r="C1221" s="82"/>
      <c r="D1221" s="82"/>
      <c r="E1221" s="82"/>
      <c r="F1221" s="53"/>
      <c r="G1221" s="53"/>
      <c r="H1221" s="53"/>
      <c r="I1221" s="53"/>
      <c r="J1221" s="53"/>
      <c r="K1221" s="53"/>
      <c r="L1221" s="82"/>
      <c r="M1221" s="82"/>
      <c r="N1221" s="82"/>
      <c r="O1221" s="82"/>
      <c r="P1221" s="53"/>
      <c r="Q1221" s="85"/>
      <c r="R1221" s="85"/>
      <c r="S1221" s="82"/>
      <c r="T1221" s="88"/>
      <c r="U1221" s="91">
        <f t="shared" ref="U1221" si="1210">IF(E1221="Journée WE",(T1221-S1221)/5400,(T1221-S1221)/3600)</f>
        <v>0</v>
      </c>
      <c r="V1221" s="73">
        <f t="shared" ref="V1221" si="1211">IF(E1221="Journée WE",(T1221-S1221)/(7.5*(720-W1221)),(T1221-S1221)/(7.5*(480-W1221)))</f>
        <v>0</v>
      </c>
      <c r="W1221" s="76" cm="1">
        <f t="array" ref="W1221">SUM(F1221:F1223,H1221:H1223,J1221:J1223,L1221:O1223*5)</f>
        <v>0</v>
      </c>
    </row>
    <row r="1222" spans="1:23" ht="15" customHeight="1" x14ac:dyDescent="0.25">
      <c r="A1222" s="95"/>
      <c r="B1222" s="83"/>
      <c r="C1222" s="83"/>
      <c r="D1222" s="83"/>
      <c r="E1222" s="83"/>
      <c r="F1222" s="54"/>
      <c r="G1222" s="54"/>
      <c r="H1222" s="26"/>
      <c r="I1222" s="26"/>
      <c r="J1222" s="26"/>
      <c r="K1222" s="26"/>
      <c r="L1222" s="83"/>
      <c r="M1222" s="83"/>
      <c r="N1222" s="83"/>
      <c r="O1222" s="83"/>
      <c r="P1222" s="26"/>
      <c r="Q1222" s="86"/>
      <c r="R1222" s="86"/>
      <c r="S1222" s="83"/>
      <c r="T1222" s="89"/>
      <c r="U1222" s="92"/>
      <c r="V1222" s="74"/>
      <c r="W1222" s="77"/>
    </row>
    <row r="1223" spans="1:23" ht="15.75" customHeight="1" thickBot="1" x14ac:dyDescent="0.3">
      <c r="A1223" s="96"/>
      <c r="B1223" s="84"/>
      <c r="C1223" s="84"/>
      <c r="D1223" s="84"/>
      <c r="E1223" s="84"/>
      <c r="F1223" s="55"/>
      <c r="G1223" s="55"/>
      <c r="H1223" s="55"/>
      <c r="I1223" s="55"/>
      <c r="J1223" s="55"/>
      <c r="K1223" s="55"/>
      <c r="L1223" s="84"/>
      <c r="M1223" s="84"/>
      <c r="N1223" s="84"/>
      <c r="O1223" s="84"/>
      <c r="P1223" s="55"/>
      <c r="Q1223" s="87"/>
      <c r="R1223" s="87"/>
      <c r="S1223" s="84"/>
      <c r="T1223" s="90"/>
      <c r="U1223" s="93"/>
      <c r="V1223" s="75"/>
      <c r="W1223" s="78"/>
    </row>
    <row r="1224" spans="1:23" ht="15" customHeight="1" x14ac:dyDescent="0.25">
      <c r="A1224" s="79"/>
      <c r="B1224" s="64">
        <f t="shared" ref="B1224" si="1212">_xlfn.ISOWEEKNUM(A1224)</f>
        <v>52</v>
      </c>
      <c r="C1224" s="64"/>
      <c r="D1224" s="64"/>
      <c r="E1224" s="64"/>
      <c r="F1224" s="56"/>
      <c r="G1224" s="56"/>
      <c r="H1224" s="56"/>
      <c r="I1224" s="56"/>
      <c r="J1224" s="56"/>
      <c r="K1224" s="56"/>
      <c r="L1224" s="64"/>
      <c r="M1224" s="64"/>
      <c r="N1224" s="64"/>
      <c r="O1224" s="64"/>
      <c r="P1224" s="56"/>
      <c r="Q1224" s="67"/>
      <c r="R1224" s="67"/>
      <c r="S1224" s="64"/>
      <c r="T1224" s="64"/>
      <c r="U1224" s="70">
        <f t="shared" ref="U1224" si="1213">IF(E1224="Journée WE",(T1224-S1224)/5400,(T1224-S1224)/3600)</f>
        <v>0</v>
      </c>
      <c r="V1224" s="58">
        <f t="shared" ref="V1224" si="1214">IF(E1224="Journée WE",(T1224-S1224)/(7.5*(720-W1224)),(T1224-S1224)/(7.5*(480-W1224)))</f>
        <v>0</v>
      </c>
      <c r="W1224" s="61" cm="1">
        <f t="array" ref="W1224">SUM(F1224:F1226,H1224:H1226,J1224:J1226,L1224:O1226*5)</f>
        <v>0</v>
      </c>
    </row>
    <row r="1225" spans="1:23" ht="15" customHeight="1" x14ac:dyDescent="0.25">
      <c r="A1225" s="80"/>
      <c r="B1225" s="65"/>
      <c r="C1225" s="65"/>
      <c r="D1225" s="65"/>
      <c r="E1225" s="65"/>
      <c r="F1225" s="24"/>
      <c r="G1225" s="24"/>
      <c r="H1225" s="24"/>
      <c r="I1225" s="24"/>
      <c r="J1225" s="24"/>
      <c r="K1225" s="24"/>
      <c r="L1225" s="65"/>
      <c r="M1225" s="65"/>
      <c r="N1225" s="65"/>
      <c r="O1225" s="65"/>
      <c r="P1225" s="24"/>
      <c r="Q1225" s="68"/>
      <c r="R1225" s="68"/>
      <c r="S1225" s="65"/>
      <c r="T1225" s="65"/>
      <c r="U1225" s="71"/>
      <c r="V1225" s="59"/>
      <c r="W1225" s="62"/>
    </row>
    <row r="1226" spans="1:23" ht="15.75" customHeight="1" thickBot="1" x14ac:dyDescent="0.3">
      <c r="A1226" s="81"/>
      <c r="B1226" s="66"/>
      <c r="C1226" s="66"/>
      <c r="D1226" s="66"/>
      <c r="E1226" s="66"/>
      <c r="F1226" s="57"/>
      <c r="G1226" s="57"/>
      <c r="H1226" s="57"/>
      <c r="I1226" s="57"/>
      <c r="J1226" s="57"/>
      <c r="K1226" s="57"/>
      <c r="L1226" s="66"/>
      <c r="M1226" s="66"/>
      <c r="N1226" s="66"/>
      <c r="O1226" s="66"/>
      <c r="P1226" s="57"/>
      <c r="Q1226" s="69"/>
      <c r="R1226" s="69"/>
      <c r="S1226" s="66"/>
      <c r="T1226" s="66"/>
      <c r="U1226" s="72"/>
      <c r="V1226" s="60"/>
      <c r="W1226" s="63"/>
    </row>
    <row r="1227" spans="1:23" ht="15" customHeight="1" x14ac:dyDescent="0.25">
      <c r="A1227" s="94"/>
      <c r="B1227" s="82">
        <f t="shared" ref="B1227" si="1215">_xlfn.ISOWEEKNUM(A1227)</f>
        <v>52</v>
      </c>
      <c r="C1227" s="82"/>
      <c r="D1227" s="82"/>
      <c r="E1227" s="82"/>
      <c r="F1227" s="53"/>
      <c r="G1227" s="53"/>
      <c r="H1227" s="53"/>
      <c r="I1227" s="53"/>
      <c r="J1227" s="53"/>
      <c r="K1227" s="53"/>
      <c r="L1227" s="82"/>
      <c r="M1227" s="82"/>
      <c r="N1227" s="82"/>
      <c r="O1227" s="82"/>
      <c r="P1227" s="53"/>
      <c r="Q1227" s="85"/>
      <c r="R1227" s="85"/>
      <c r="S1227" s="82"/>
      <c r="T1227" s="88"/>
      <c r="U1227" s="91">
        <f t="shared" ref="U1227" si="1216">IF(E1227="Journée WE",(T1227-S1227)/5400,(T1227-S1227)/3600)</f>
        <v>0</v>
      </c>
      <c r="V1227" s="73">
        <f t="shared" ref="V1227" si="1217">IF(E1227="Journée WE",(T1227-S1227)/(7.5*(720-W1227)),(T1227-S1227)/(7.5*(480-W1227)))</f>
        <v>0</v>
      </c>
      <c r="W1227" s="76" cm="1">
        <f t="array" ref="W1227">SUM(F1227:F1229,H1227:H1229,J1227:J1229,L1227:O1229*5)</f>
        <v>0</v>
      </c>
    </row>
    <row r="1228" spans="1:23" ht="15" customHeight="1" x14ac:dyDescent="0.25">
      <c r="A1228" s="95"/>
      <c r="B1228" s="83"/>
      <c r="C1228" s="83"/>
      <c r="D1228" s="83"/>
      <c r="E1228" s="83"/>
      <c r="F1228" s="54"/>
      <c r="G1228" s="54"/>
      <c r="H1228" s="26"/>
      <c r="I1228" s="26"/>
      <c r="J1228" s="26"/>
      <c r="K1228" s="26"/>
      <c r="L1228" s="83"/>
      <c r="M1228" s="83"/>
      <c r="N1228" s="83"/>
      <c r="O1228" s="83"/>
      <c r="P1228" s="26"/>
      <c r="Q1228" s="86"/>
      <c r="R1228" s="86"/>
      <c r="S1228" s="83"/>
      <c r="T1228" s="89"/>
      <c r="U1228" s="92"/>
      <c r="V1228" s="74"/>
      <c r="W1228" s="77"/>
    </row>
    <row r="1229" spans="1:23" ht="15.75" customHeight="1" thickBot="1" x14ac:dyDescent="0.3">
      <c r="A1229" s="96"/>
      <c r="B1229" s="84"/>
      <c r="C1229" s="84"/>
      <c r="D1229" s="84"/>
      <c r="E1229" s="84"/>
      <c r="F1229" s="55"/>
      <c r="G1229" s="55"/>
      <c r="H1229" s="55"/>
      <c r="I1229" s="55"/>
      <c r="J1229" s="55"/>
      <c r="K1229" s="55"/>
      <c r="L1229" s="84"/>
      <c r="M1229" s="84"/>
      <c r="N1229" s="84"/>
      <c r="O1229" s="84"/>
      <c r="P1229" s="55"/>
      <c r="Q1229" s="87"/>
      <c r="R1229" s="87"/>
      <c r="S1229" s="84"/>
      <c r="T1229" s="90"/>
      <c r="U1229" s="93"/>
      <c r="V1229" s="75"/>
      <c r="W1229" s="78"/>
    </row>
    <row r="1230" spans="1:23" ht="15" customHeight="1" x14ac:dyDescent="0.25">
      <c r="A1230" s="79"/>
      <c r="B1230" s="64">
        <f t="shared" ref="B1230" si="1218">_xlfn.ISOWEEKNUM(A1230)</f>
        <v>52</v>
      </c>
      <c r="C1230" s="64"/>
      <c r="D1230" s="64"/>
      <c r="E1230" s="64"/>
      <c r="F1230" s="56"/>
      <c r="G1230" s="56"/>
      <c r="H1230" s="56"/>
      <c r="I1230" s="56"/>
      <c r="J1230" s="56"/>
      <c r="K1230" s="56"/>
      <c r="L1230" s="64"/>
      <c r="M1230" s="64"/>
      <c r="N1230" s="64"/>
      <c r="O1230" s="64"/>
      <c r="P1230" s="56"/>
      <c r="Q1230" s="67"/>
      <c r="R1230" s="67"/>
      <c r="S1230" s="64"/>
      <c r="T1230" s="64"/>
      <c r="U1230" s="70">
        <f t="shared" ref="U1230" si="1219">IF(E1230="Journée WE",(T1230-S1230)/5400,(T1230-S1230)/3600)</f>
        <v>0</v>
      </c>
      <c r="V1230" s="58">
        <f t="shared" ref="V1230" si="1220">IF(E1230="Journée WE",(T1230-S1230)/(7.5*(720-W1230)),(T1230-S1230)/(7.5*(480-W1230)))</f>
        <v>0</v>
      </c>
      <c r="W1230" s="61" cm="1">
        <f t="array" ref="W1230">SUM(F1230:F1232,H1230:H1232,J1230:J1232,L1230:O1232*5)</f>
        <v>0</v>
      </c>
    </row>
    <row r="1231" spans="1:23" ht="15" customHeight="1" x14ac:dyDescent="0.25">
      <c r="A1231" s="80"/>
      <c r="B1231" s="65"/>
      <c r="C1231" s="65"/>
      <c r="D1231" s="65"/>
      <c r="E1231" s="65"/>
      <c r="F1231" s="24"/>
      <c r="G1231" s="24"/>
      <c r="H1231" s="24"/>
      <c r="I1231" s="24"/>
      <c r="J1231" s="24"/>
      <c r="K1231" s="24"/>
      <c r="L1231" s="65"/>
      <c r="M1231" s="65"/>
      <c r="N1231" s="65"/>
      <c r="O1231" s="65"/>
      <c r="P1231" s="24"/>
      <c r="Q1231" s="68"/>
      <c r="R1231" s="68"/>
      <c r="S1231" s="65"/>
      <c r="T1231" s="65"/>
      <c r="U1231" s="71"/>
      <c r="V1231" s="59"/>
      <c r="W1231" s="62"/>
    </row>
    <row r="1232" spans="1:23" ht="15.75" customHeight="1" thickBot="1" x14ac:dyDescent="0.3">
      <c r="A1232" s="81"/>
      <c r="B1232" s="66"/>
      <c r="C1232" s="66"/>
      <c r="D1232" s="66"/>
      <c r="E1232" s="66"/>
      <c r="F1232" s="57"/>
      <c r="G1232" s="57"/>
      <c r="H1232" s="57"/>
      <c r="I1232" s="57"/>
      <c r="J1232" s="57"/>
      <c r="K1232" s="57"/>
      <c r="L1232" s="66"/>
      <c r="M1232" s="66"/>
      <c r="N1232" s="66"/>
      <c r="O1232" s="66"/>
      <c r="P1232" s="57"/>
      <c r="Q1232" s="69"/>
      <c r="R1232" s="69"/>
      <c r="S1232" s="66"/>
      <c r="T1232" s="66"/>
      <c r="U1232" s="72"/>
      <c r="V1232" s="60"/>
      <c r="W1232" s="63"/>
    </row>
    <row r="1233" spans="1:23" ht="15" customHeight="1" x14ac:dyDescent="0.25">
      <c r="A1233" s="94"/>
      <c r="B1233" s="82">
        <f t="shared" ref="B1233" si="1221">_xlfn.ISOWEEKNUM(A1233)</f>
        <v>52</v>
      </c>
      <c r="C1233" s="82"/>
      <c r="D1233" s="82"/>
      <c r="E1233" s="82"/>
      <c r="F1233" s="53"/>
      <c r="G1233" s="53"/>
      <c r="H1233" s="53"/>
      <c r="I1233" s="53"/>
      <c r="J1233" s="53"/>
      <c r="K1233" s="53"/>
      <c r="L1233" s="82"/>
      <c r="M1233" s="82"/>
      <c r="N1233" s="82"/>
      <c r="O1233" s="82"/>
      <c r="P1233" s="53"/>
      <c r="Q1233" s="85"/>
      <c r="R1233" s="85"/>
      <c r="S1233" s="82"/>
      <c r="T1233" s="88"/>
      <c r="U1233" s="91">
        <f t="shared" ref="U1233" si="1222">IF(E1233="Journée WE",(T1233-S1233)/5400,(T1233-S1233)/3600)</f>
        <v>0</v>
      </c>
      <c r="V1233" s="73">
        <f t="shared" ref="V1233" si="1223">IF(E1233="Journée WE",(T1233-S1233)/(7.5*(720-W1233)),(T1233-S1233)/(7.5*(480-W1233)))</f>
        <v>0</v>
      </c>
      <c r="W1233" s="76" cm="1">
        <f t="array" ref="W1233">SUM(F1233:F1235,H1233:H1235,J1233:J1235,L1233:O1235*5)</f>
        <v>0</v>
      </c>
    </row>
    <row r="1234" spans="1:23" ht="15" customHeight="1" x14ac:dyDescent="0.25">
      <c r="A1234" s="95"/>
      <c r="B1234" s="83"/>
      <c r="C1234" s="83"/>
      <c r="D1234" s="83"/>
      <c r="E1234" s="83"/>
      <c r="F1234" s="54"/>
      <c r="G1234" s="54"/>
      <c r="H1234" s="26"/>
      <c r="I1234" s="26"/>
      <c r="J1234" s="26"/>
      <c r="K1234" s="26"/>
      <c r="L1234" s="83"/>
      <c r="M1234" s="83"/>
      <c r="N1234" s="83"/>
      <c r="O1234" s="83"/>
      <c r="P1234" s="26"/>
      <c r="Q1234" s="86"/>
      <c r="R1234" s="86"/>
      <c r="S1234" s="83"/>
      <c r="T1234" s="89"/>
      <c r="U1234" s="92"/>
      <c r="V1234" s="74"/>
      <c r="W1234" s="77"/>
    </row>
    <row r="1235" spans="1:23" ht="15.75" customHeight="1" thickBot="1" x14ac:dyDescent="0.3">
      <c r="A1235" s="96"/>
      <c r="B1235" s="84"/>
      <c r="C1235" s="84"/>
      <c r="D1235" s="84"/>
      <c r="E1235" s="84"/>
      <c r="F1235" s="55"/>
      <c r="G1235" s="55"/>
      <c r="H1235" s="55"/>
      <c r="I1235" s="55"/>
      <c r="J1235" s="55"/>
      <c r="K1235" s="55"/>
      <c r="L1235" s="84"/>
      <c r="M1235" s="84"/>
      <c r="N1235" s="84"/>
      <c r="O1235" s="84"/>
      <c r="P1235" s="55"/>
      <c r="Q1235" s="87"/>
      <c r="R1235" s="87"/>
      <c r="S1235" s="84"/>
      <c r="T1235" s="90"/>
      <c r="U1235" s="93"/>
      <c r="V1235" s="75"/>
      <c r="W1235" s="78"/>
    </row>
    <row r="1236" spans="1:23" ht="15" customHeight="1" x14ac:dyDescent="0.25">
      <c r="A1236" s="79"/>
      <c r="B1236" s="64">
        <f t="shared" ref="B1236" si="1224">_xlfn.ISOWEEKNUM(A1236)</f>
        <v>52</v>
      </c>
      <c r="C1236" s="64"/>
      <c r="D1236" s="64"/>
      <c r="E1236" s="64"/>
      <c r="F1236" s="56"/>
      <c r="G1236" s="56"/>
      <c r="H1236" s="56"/>
      <c r="I1236" s="56"/>
      <c r="J1236" s="56"/>
      <c r="K1236" s="56"/>
      <c r="L1236" s="64"/>
      <c r="M1236" s="64"/>
      <c r="N1236" s="64"/>
      <c r="O1236" s="64"/>
      <c r="P1236" s="56"/>
      <c r="Q1236" s="67"/>
      <c r="R1236" s="67"/>
      <c r="S1236" s="64"/>
      <c r="T1236" s="64"/>
      <c r="U1236" s="70">
        <f t="shared" ref="U1236" si="1225">IF(E1236="Journée WE",(T1236-S1236)/5400,(T1236-S1236)/3600)</f>
        <v>0</v>
      </c>
      <c r="V1236" s="58">
        <f t="shared" ref="V1236" si="1226">IF(E1236="Journée WE",(T1236-S1236)/(7.5*(720-W1236)),(T1236-S1236)/(7.5*(480-W1236)))</f>
        <v>0</v>
      </c>
      <c r="W1236" s="61" cm="1">
        <f t="array" ref="W1236">SUM(F1236:F1238,H1236:H1238,J1236:J1238,L1236:O1238*5)</f>
        <v>0</v>
      </c>
    </row>
    <row r="1237" spans="1:23" ht="15" customHeight="1" x14ac:dyDescent="0.25">
      <c r="A1237" s="80"/>
      <c r="B1237" s="65"/>
      <c r="C1237" s="65"/>
      <c r="D1237" s="65"/>
      <c r="E1237" s="65"/>
      <c r="F1237" s="24"/>
      <c r="G1237" s="24"/>
      <c r="H1237" s="24"/>
      <c r="I1237" s="24"/>
      <c r="J1237" s="24"/>
      <c r="K1237" s="24"/>
      <c r="L1237" s="65"/>
      <c r="M1237" s="65"/>
      <c r="N1237" s="65"/>
      <c r="O1237" s="65"/>
      <c r="P1237" s="24"/>
      <c r="Q1237" s="68"/>
      <c r="R1237" s="68"/>
      <c r="S1237" s="65"/>
      <c r="T1237" s="65"/>
      <c r="U1237" s="71"/>
      <c r="V1237" s="59"/>
      <c r="W1237" s="62"/>
    </row>
    <row r="1238" spans="1:23" ht="15.75" customHeight="1" thickBot="1" x14ac:dyDescent="0.3">
      <c r="A1238" s="81"/>
      <c r="B1238" s="66"/>
      <c r="C1238" s="66"/>
      <c r="D1238" s="66"/>
      <c r="E1238" s="66"/>
      <c r="F1238" s="57"/>
      <c r="G1238" s="57"/>
      <c r="H1238" s="57"/>
      <c r="I1238" s="57"/>
      <c r="J1238" s="57"/>
      <c r="K1238" s="57"/>
      <c r="L1238" s="66"/>
      <c r="M1238" s="66"/>
      <c r="N1238" s="66"/>
      <c r="O1238" s="66"/>
      <c r="P1238" s="57"/>
      <c r="Q1238" s="69"/>
      <c r="R1238" s="69"/>
      <c r="S1238" s="66"/>
      <c r="T1238" s="66"/>
      <c r="U1238" s="72"/>
      <c r="V1238" s="60"/>
      <c r="W1238" s="63"/>
    </row>
    <row r="1239" spans="1:23" ht="15" customHeight="1" x14ac:dyDescent="0.25">
      <c r="A1239" s="94"/>
      <c r="B1239" s="82">
        <f t="shared" ref="B1239" si="1227">_xlfn.ISOWEEKNUM(A1239)</f>
        <v>52</v>
      </c>
      <c r="C1239" s="82"/>
      <c r="D1239" s="82"/>
      <c r="E1239" s="82"/>
      <c r="F1239" s="53"/>
      <c r="G1239" s="53"/>
      <c r="H1239" s="53"/>
      <c r="I1239" s="53"/>
      <c r="J1239" s="53"/>
      <c r="K1239" s="53"/>
      <c r="L1239" s="82"/>
      <c r="M1239" s="82"/>
      <c r="N1239" s="82"/>
      <c r="O1239" s="82"/>
      <c r="P1239" s="53"/>
      <c r="Q1239" s="85"/>
      <c r="R1239" s="85"/>
      <c r="S1239" s="82"/>
      <c r="T1239" s="88"/>
      <c r="U1239" s="91">
        <f t="shared" ref="U1239" si="1228">IF(E1239="Journée WE",(T1239-S1239)/5400,(T1239-S1239)/3600)</f>
        <v>0</v>
      </c>
      <c r="V1239" s="73">
        <f t="shared" ref="V1239" si="1229">IF(E1239="Journée WE",(T1239-S1239)/(7.5*(720-W1239)),(T1239-S1239)/(7.5*(480-W1239)))</f>
        <v>0</v>
      </c>
      <c r="W1239" s="76" cm="1">
        <f t="array" ref="W1239">SUM(F1239:F1241,H1239:H1241,J1239:J1241,L1239:O1241*5)</f>
        <v>0</v>
      </c>
    </row>
    <row r="1240" spans="1:23" ht="15" customHeight="1" x14ac:dyDescent="0.25">
      <c r="A1240" s="95"/>
      <c r="B1240" s="83"/>
      <c r="C1240" s="83"/>
      <c r="D1240" s="83"/>
      <c r="E1240" s="83"/>
      <c r="F1240" s="54"/>
      <c r="G1240" s="54"/>
      <c r="H1240" s="26"/>
      <c r="I1240" s="26"/>
      <c r="J1240" s="26"/>
      <c r="K1240" s="26"/>
      <c r="L1240" s="83"/>
      <c r="M1240" s="83"/>
      <c r="N1240" s="83"/>
      <c r="O1240" s="83"/>
      <c r="P1240" s="26"/>
      <c r="Q1240" s="86"/>
      <c r="R1240" s="86"/>
      <c r="S1240" s="83"/>
      <c r="T1240" s="89"/>
      <c r="U1240" s="92"/>
      <c r="V1240" s="74"/>
      <c r="W1240" s="77"/>
    </row>
    <row r="1241" spans="1:23" ht="15.75" customHeight="1" thickBot="1" x14ac:dyDescent="0.3">
      <c r="A1241" s="96"/>
      <c r="B1241" s="84"/>
      <c r="C1241" s="84"/>
      <c r="D1241" s="84"/>
      <c r="E1241" s="84"/>
      <c r="F1241" s="55"/>
      <c r="G1241" s="55"/>
      <c r="H1241" s="55"/>
      <c r="I1241" s="55"/>
      <c r="J1241" s="55"/>
      <c r="K1241" s="55"/>
      <c r="L1241" s="84"/>
      <c r="M1241" s="84"/>
      <c r="N1241" s="84"/>
      <c r="O1241" s="84"/>
      <c r="P1241" s="55"/>
      <c r="Q1241" s="87"/>
      <c r="R1241" s="87"/>
      <c r="S1241" s="84"/>
      <c r="T1241" s="90"/>
      <c r="U1241" s="93"/>
      <c r="V1241" s="75"/>
      <c r="W1241" s="78"/>
    </row>
    <row r="1242" spans="1:23" ht="15" customHeight="1" x14ac:dyDescent="0.25">
      <c r="A1242" s="79"/>
      <c r="B1242" s="64">
        <f t="shared" ref="B1242" si="1230">_xlfn.ISOWEEKNUM(A1242)</f>
        <v>52</v>
      </c>
      <c r="C1242" s="64"/>
      <c r="D1242" s="64"/>
      <c r="E1242" s="64"/>
      <c r="F1242" s="56"/>
      <c r="G1242" s="56"/>
      <c r="H1242" s="56"/>
      <c r="I1242" s="56"/>
      <c r="J1242" s="56"/>
      <c r="K1242" s="56"/>
      <c r="L1242" s="64"/>
      <c r="M1242" s="64"/>
      <c r="N1242" s="64"/>
      <c r="O1242" s="64"/>
      <c r="P1242" s="56"/>
      <c r="Q1242" s="67"/>
      <c r="R1242" s="67"/>
      <c r="S1242" s="64"/>
      <c r="T1242" s="64"/>
      <c r="U1242" s="70">
        <f t="shared" ref="U1242" si="1231">IF(E1242="Journée WE",(T1242-S1242)/5400,(T1242-S1242)/3600)</f>
        <v>0</v>
      </c>
      <c r="V1242" s="58">
        <f t="shared" ref="V1242" si="1232">IF(E1242="Journée WE",(T1242-S1242)/(7.5*(720-W1242)),(T1242-S1242)/(7.5*(480-W1242)))</f>
        <v>0</v>
      </c>
      <c r="W1242" s="61" cm="1">
        <f t="array" ref="W1242">SUM(F1242:F1244,H1242:H1244,J1242:J1244,L1242:O1244*5)</f>
        <v>0</v>
      </c>
    </row>
    <row r="1243" spans="1:23" ht="15" customHeight="1" x14ac:dyDescent="0.25">
      <c r="A1243" s="80"/>
      <c r="B1243" s="65"/>
      <c r="C1243" s="65"/>
      <c r="D1243" s="65"/>
      <c r="E1243" s="65"/>
      <c r="F1243" s="24"/>
      <c r="G1243" s="24"/>
      <c r="H1243" s="24"/>
      <c r="I1243" s="24"/>
      <c r="J1243" s="24"/>
      <c r="K1243" s="24"/>
      <c r="L1243" s="65"/>
      <c r="M1243" s="65"/>
      <c r="N1243" s="65"/>
      <c r="O1243" s="65"/>
      <c r="P1243" s="24"/>
      <c r="Q1243" s="68"/>
      <c r="R1243" s="68"/>
      <c r="S1243" s="65"/>
      <c r="T1243" s="65"/>
      <c r="U1243" s="71"/>
      <c r="V1243" s="59"/>
      <c r="W1243" s="62"/>
    </row>
    <row r="1244" spans="1:23" ht="15.75" customHeight="1" thickBot="1" x14ac:dyDescent="0.3">
      <c r="A1244" s="81"/>
      <c r="B1244" s="66"/>
      <c r="C1244" s="66"/>
      <c r="D1244" s="66"/>
      <c r="E1244" s="66"/>
      <c r="F1244" s="57"/>
      <c r="G1244" s="57"/>
      <c r="H1244" s="57"/>
      <c r="I1244" s="57"/>
      <c r="J1244" s="57"/>
      <c r="K1244" s="57"/>
      <c r="L1244" s="66"/>
      <c r="M1244" s="66"/>
      <c r="N1244" s="66"/>
      <c r="O1244" s="66"/>
      <c r="P1244" s="57"/>
      <c r="Q1244" s="69"/>
      <c r="R1244" s="69"/>
      <c r="S1244" s="66"/>
      <c r="T1244" s="66"/>
      <c r="U1244" s="72"/>
      <c r="V1244" s="60"/>
      <c r="W1244" s="63"/>
    </row>
    <row r="1245" spans="1:23" ht="15" customHeight="1" x14ac:dyDescent="0.25">
      <c r="A1245" s="94"/>
      <c r="B1245" s="82">
        <f t="shared" ref="B1245" si="1233">_xlfn.ISOWEEKNUM(A1245)</f>
        <v>52</v>
      </c>
      <c r="C1245" s="82"/>
      <c r="D1245" s="82"/>
      <c r="E1245" s="82"/>
      <c r="F1245" s="53"/>
      <c r="G1245" s="53"/>
      <c r="H1245" s="53"/>
      <c r="I1245" s="53"/>
      <c r="J1245" s="53"/>
      <c r="K1245" s="53"/>
      <c r="L1245" s="82"/>
      <c r="M1245" s="82"/>
      <c r="N1245" s="82"/>
      <c r="O1245" s="82"/>
      <c r="P1245" s="53"/>
      <c r="Q1245" s="85"/>
      <c r="R1245" s="85"/>
      <c r="S1245" s="82"/>
      <c r="T1245" s="88"/>
      <c r="U1245" s="91">
        <f t="shared" ref="U1245" si="1234">IF(E1245="Journée WE",(T1245-S1245)/5400,(T1245-S1245)/3600)</f>
        <v>0</v>
      </c>
      <c r="V1245" s="73">
        <f t="shared" ref="V1245" si="1235">IF(E1245="Journée WE",(T1245-S1245)/(7.5*(720-W1245)),(T1245-S1245)/(7.5*(480-W1245)))</f>
        <v>0</v>
      </c>
      <c r="W1245" s="76" cm="1">
        <f t="array" ref="W1245">SUM(F1245:F1247,H1245:H1247,J1245:J1247,L1245:O1247*5)</f>
        <v>0</v>
      </c>
    </row>
    <row r="1246" spans="1:23" ht="15" customHeight="1" x14ac:dyDescent="0.25">
      <c r="A1246" s="95"/>
      <c r="B1246" s="83"/>
      <c r="C1246" s="83"/>
      <c r="D1246" s="83"/>
      <c r="E1246" s="83"/>
      <c r="F1246" s="54"/>
      <c r="G1246" s="54"/>
      <c r="H1246" s="26"/>
      <c r="I1246" s="26"/>
      <c r="J1246" s="26"/>
      <c r="K1246" s="26"/>
      <c r="L1246" s="83"/>
      <c r="M1246" s="83"/>
      <c r="N1246" s="83"/>
      <c r="O1246" s="83"/>
      <c r="P1246" s="26"/>
      <c r="Q1246" s="86"/>
      <c r="R1246" s="86"/>
      <c r="S1246" s="83"/>
      <c r="T1246" s="89"/>
      <c r="U1246" s="92"/>
      <c r="V1246" s="74"/>
      <c r="W1246" s="77"/>
    </row>
    <row r="1247" spans="1:23" ht="15.75" customHeight="1" thickBot="1" x14ac:dyDescent="0.3">
      <c r="A1247" s="96"/>
      <c r="B1247" s="84"/>
      <c r="C1247" s="84"/>
      <c r="D1247" s="84"/>
      <c r="E1247" s="84"/>
      <c r="F1247" s="55"/>
      <c r="G1247" s="55"/>
      <c r="H1247" s="55"/>
      <c r="I1247" s="55"/>
      <c r="J1247" s="55"/>
      <c r="K1247" s="55"/>
      <c r="L1247" s="84"/>
      <c r="M1247" s="84"/>
      <c r="N1247" s="84"/>
      <c r="O1247" s="84"/>
      <c r="P1247" s="55"/>
      <c r="Q1247" s="87"/>
      <c r="R1247" s="87"/>
      <c r="S1247" s="84"/>
      <c r="T1247" s="90"/>
      <c r="U1247" s="93"/>
      <c r="V1247" s="75"/>
      <c r="W1247" s="78"/>
    </row>
    <row r="1248" spans="1:23" ht="15" customHeight="1" x14ac:dyDescent="0.25">
      <c r="A1248" s="79"/>
      <c r="B1248" s="64">
        <f t="shared" ref="B1248" si="1236">_xlfn.ISOWEEKNUM(A1248)</f>
        <v>52</v>
      </c>
      <c r="C1248" s="64"/>
      <c r="D1248" s="64"/>
      <c r="E1248" s="64"/>
      <c r="F1248" s="56"/>
      <c r="G1248" s="56"/>
      <c r="H1248" s="56"/>
      <c r="I1248" s="56"/>
      <c r="J1248" s="56"/>
      <c r="K1248" s="56"/>
      <c r="L1248" s="64"/>
      <c r="M1248" s="64"/>
      <c r="N1248" s="64"/>
      <c r="O1248" s="64"/>
      <c r="P1248" s="56"/>
      <c r="Q1248" s="67"/>
      <c r="R1248" s="67"/>
      <c r="S1248" s="64"/>
      <c r="T1248" s="64"/>
      <c r="U1248" s="70">
        <f t="shared" ref="U1248" si="1237">IF(E1248="Journée WE",(T1248-S1248)/5400,(T1248-S1248)/3600)</f>
        <v>0</v>
      </c>
      <c r="V1248" s="58">
        <f t="shared" ref="V1248" si="1238">IF(E1248="Journée WE",(T1248-S1248)/(7.5*(720-W1248)),(T1248-S1248)/(7.5*(480-W1248)))</f>
        <v>0</v>
      </c>
      <c r="W1248" s="61" cm="1">
        <f t="array" ref="W1248">SUM(F1248:F1250,H1248:H1250,J1248:J1250,L1248:O1250*5)</f>
        <v>0</v>
      </c>
    </row>
    <row r="1249" spans="1:23" ht="15" customHeight="1" x14ac:dyDescent="0.25">
      <c r="A1249" s="80"/>
      <c r="B1249" s="65"/>
      <c r="C1249" s="65"/>
      <c r="D1249" s="65"/>
      <c r="E1249" s="65"/>
      <c r="F1249" s="24"/>
      <c r="G1249" s="24"/>
      <c r="H1249" s="24"/>
      <c r="I1249" s="24"/>
      <c r="J1249" s="24"/>
      <c r="K1249" s="24"/>
      <c r="L1249" s="65"/>
      <c r="M1249" s="65"/>
      <c r="N1249" s="65"/>
      <c r="O1249" s="65"/>
      <c r="P1249" s="24"/>
      <c r="Q1249" s="68"/>
      <c r="R1249" s="68"/>
      <c r="S1249" s="65"/>
      <c r="T1249" s="65"/>
      <c r="U1249" s="71"/>
      <c r="V1249" s="59"/>
      <c r="W1249" s="62"/>
    </row>
    <row r="1250" spans="1:23" ht="15.75" customHeight="1" thickBot="1" x14ac:dyDescent="0.3">
      <c r="A1250" s="81"/>
      <c r="B1250" s="66"/>
      <c r="C1250" s="66"/>
      <c r="D1250" s="66"/>
      <c r="E1250" s="66"/>
      <c r="F1250" s="57"/>
      <c r="G1250" s="57"/>
      <c r="H1250" s="57"/>
      <c r="I1250" s="57"/>
      <c r="J1250" s="57"/>
      <c r="K1250" s="57"/>
      <c r="L1250" s="66"/>
      <c r="M1250" s="66"/>
      <c r="N1250" s="66"/>
      <c r="O1250" s="66"/>
      <c r="P1250" s="57"/>
      <c r="Q1250" s="69"/>
      <c r="R1250" s="69"/>
      <c r="S1250" s="66"/>
      <c r="T1250" s="66"/>
      <c r="U1250" s="72"/>
      <c r="V1250" s="60"/>
      <c r="W1250" s="63"/>
    </row>
    <row r="1251" spans="1:23" ht="15" customHeight="1" x14ac:dyDescent="0.25">
      <c r="A1251" s="94"/>
      <c r="B1251" s="82">
        <f t="shared" ref="B1251" si="1239">_xlfn.ISOWEEKNUM(A1251)</f>
        <v>52</v>
      </c>
      <c r="C1251" s="82"/>
      <c r="D1251" s="82"/>
      <c r="E1251" s="82"/>
      <c r="F1251" s="53"/>
      <c r="G1251" s="53"/>
      <c r="H1251" s="53"/>
      <c r="I1251" s="53"/>
      <c r="J1251" s="53"/>
      <c r="K1251" s="53"/>
      <c r="L1251" s="82"/>
      <c r="M1251" s="82"/>
      <c r="N1251" s="82"/>
      <c r="O1251" s="82"/>
      <c r="P1251" s="53"/>
      <c r="Q1251" s="85"/>
      <c r="R1251" s="85"/>
      <c r="S1251" s="82"/>
      <c r="T1251" s="88"/>
      <c r="U1251" s="91">
        <f t="shared" ref="U1251" si="1240">IF(E1251="Journée WE",(T1251-S1251)/5400,(T1251-S1251)/3600)</f>
        <v>0</v>
      </c>
      <c r="V1251" s="73">
        <f t="shared" ref="V1251" si="1241">IF(E1251="Journée WE",(T1251-S1251)/(7.5*(720-W1251)),(T1251-S1251)/(7.5*(480-W1251)))</f>
        <v>0</v>
      </c>
      <c r="W1251" s="76" cm="1">
        <f t="array" ref="W1251">SUM(F1251:F1253,H1251:H1253,J1251:J1253,L1251:O1253*5)</f>
        <v>0</v>
      </c>
    </row>
    <row r="1252" spans="1:23" ht="15" customHeight="1" x14ac:dyDescent="0.25">
      <c r="A1252" s="95"/>
      <c r="B1252" s="83"/>
      <c r="C1252" s="83"/>
      <c r="D1252" s="83"/>
      <c r="E1252" s="83"/>
      <c r="F1252" s="54"/>
      <c r="G1252" s="54"/>
      <c r="H1252" s="26"/>
      <c r="I1252" s="26"/>
      <c r="J1252" s="26"/>
      <c r="K1252" s="26"/>
      <c r="L1252" s="83"/>
      <c r="M1252" s="83"/>
      <c r="N1252" s="83"/>
      <c r="O1252" s="83"/>
      <c r="P1252" s="26"/>
      <c r="Q1252" s="86"/>
      <c r="R1252" s="86"/>
      <c r="S1252" s="83"/>
      <c r="T1252" s="89"/>
      <c r="U1252" s="92"/>
      <c r="V1252" s="74"/>
      <c r="W1252" s="77"/>
    </row>
    <row r="1253" spans="1:23" ht="15.75" customHeight="1" thickBot="1" x14ac:dyDescent="0.3">
      <c r="A1253" s="96"/>
      <c r="B1253" s="84"/>
      <c r="C1253" s="84"/>
      <c r="D1253" s="84"/>
      <c r="E1253" s="84"/>
      <c r="F1253" s="55"/>
      <c r="G1253" s="55"/>
      <c r="H1253" s="55"/>
      <c r="I1253" s="55"/>
      <c r="J1253" s="55"/>
      <c r="K1253" s="55"/>
      <c r="L1253" s="84"/>
      <c r="M1253" s="84"/>
      <c r="N1253" s="84"/>
      <c r="O1253" s="84"/>
      <c r="P1253" s="55"/>
      <c r="Q1253" s="87"/>
      <c r="R1253" s="87"/>
      <c r="S1253" s="84"/>
      <c r="T1253" s="90"/>
      <c r="U1253" s="93"/>
      <c r="V1253" s="75"/>
      <c r="W1253" s="78"/>
    </row>
    <row r="1254" spans="1:23" ht="15" customHeight="1" x14ac:dyDescent="0.25">
      <c r="A1254" s="79"/>
      <c r="B1254" s="64">
        <f t="shared" ref="B1254" si="1242">_xlfn.ISOWEEKNUM(A1254)</f>
        <v>52</v>
      </c>
      <c r="C1254" s="64"/>
      <c r="D1254" s="64"/>
      <c r="E1254" s="64"/>
      <c r="F1254" s="56"/>
      <c r="G1254" s="56"/>
      <c r="H1254" s="56"/>
      <c r="I1254" s="56"/>
      <c r="J1254" s="56"/>
      <c r="K1254" s="56"/>
      <c r="L1254" s="64"/>
      <c r="M1254" s="64"/>
      <c r="N1254" s="64"/>
      <c r="O1254" s="64"/>
      <c r="P1254" s="56"/>
      <c r="Q1254" s="67"/>
      <c r="R1254" s="67"/>
      <c r="S1254" s="64"/>
      <c r="T1254" s="64"/>
      <c r="U1254" s="70">
        <f t="shared" ref="U1254" si="1243">IF(E1254="Journée WE",(T1254-S1254)/5400,(T1254-S1254)/3600)</f>
        <v>0</v>
      </c>
      <c r="V1254" s="58">
        <f t="shared" ref="V1254" si="1244">IF(E1254="Journée WE",(T1254-S1254)/(7.5*(720-W1254)),(T1254-S1254)/(7.5*(480-W1254)))</f>
        <v>0</v>
      </c>
      <c r="W1254" s="61" cm="1">
        <f t="array" ref="W1254">SUM(F1254:F1256,H1254:H1256,J1254:J1256,L1254:O1256*5)</f>
        <v>0</v>
      </c>
    </row>
    <row r="1255" spans="1:23" ht="15" customHeight="1" x14ac:dyDescent="0.25">
      <c r="A1255" s="80"/>
      <c r="B1255" s="65"/>
      <c r="C1255" s="65"/>
      <c r="D1255" s="65"/>
      <c r="E1255" s="65"/>
      <c r="F1255" s="24"/>
      <c r="G1255" s="24"/>
      <c r="H1255" s="24"/>
      <c r="I1255" s="24"/>
      <c r="J1255" s="24"/>
      <c r="K1255" s="24"/>
      <c r="L1255" s="65"/>
      <c r="M1255" s="65"/>
      <c r="N1255" s="65"/>
      <c r="O1255" s="65"/>
      <c r="P1255" s="24"/>
      <c r="Q1255" s="68"/>
      <c r="R1255" s="68"/>
      <c r="S1255" s="65"/>
      <c r="T1255" s="65"/>
      <c r="U1255" s="71"/>
      <c r="V1255" s="59"/>
      <c r="W1255" s="62"/>
    </row>
    <row r="1256" spans="1:23" ht="15.75" customHeight="1" thickBot="1" x14ac:dyDescent="0.3">
      <c r="A1256" s="81"/>
      <c r="B1256" s="66"/>
      <c r="C1256" s="66"/>
      <c r="D1256" s="66"/>
      <c r="E1256" s="66"/>
      <c r="F1256" s="57"/>
      <c r="G1256" s="57"/>
      <c r="H1256" s="57"/>
      <c r="I1256" s="57"/>
      <c r="J1256" s="57"/>
      <c r="K1256" s="57"/>
      <c r="L1256" s="66"/>
      <c r="M1256" s="66"/>
      <c r="N1256" s="66"/>
      <c r="O1256" s="66"/>
      <c r="P1256" s="57"/>
      <c r="Q1256" s="69"/>
      <c r="R1256" s="69"/>
      <c r="S1256" s="66"/>
      <c r="T1256" s="66"/>
      <c r="U1256" s="72"/>
      <c r="V1256" s="60"/>
      <c r="W1256" s="63"/>
    </row>
    <row r="1257" spans="1:23" ht="15" customHeight="1" x14ac:dyDescent="0.25">
      <c r="A1257" s="94"/>
      <c r="B1257" s="82">
        <f t="shared" ref="B1257" si="1245">_xlfn.ISOWEEKNUM(A1257)</f>
        <v>52</v>
      </c>
      <c r="C1257" s="82"/>
      <c r="D1257" s="82"/>
      <c r="E1257" s="82"/>
      <c r="F1257" s="53"/>
      <c r="G1257" s="53"/>
      <c r="H1257" s="53"/>
      <c r="I1257" s="53"/>
      <c r="J1257" s="53"/>
      <c r="K1257" s="53"/>
      <c r="L1257" s="82"/>
      <c r="M1257" s="82"/>
      <c r="N1257" s="82"/>
      <c r="O1257" s="82"/>
      <c r="P1257" s="53"/>
      <c r="Q1257" s="85"/>
      <c r="R1257" s="85"/>
      <c r="S1257" s="82"/>
      <c r="T1257" s="88"/>
      <c r="U1257" s="91">
        <f t="shared" ref="U1257" si="1246">IF(E1257="Journée WE",(T1257-S1257)/5400,(T1257-S1257)/3600)</f>
        <v>0</v>
      </c>
      <c r="V1257" s="73">
        <f t="shared" ref="V1257" si="1247">IF(E1257="Journée WE",(T1257-S1257)/(7.5*(720-W1257)),(T1257-S1257)/(7.5*(480-W1257)))</f>
        <v>0</v>
      </c>
      <c r="W1257" s="76" cm="1">
        <f t="array" ref="W1257">SUM(F1257:F1259,H1257:H1259,J1257:J1259,L1257:O1259*5)</f>
        <v>0</v>
      </c>
    </row>
    <row r="1258" spans="1:23" ht="15" customHeight="1" x14ac:dyDescent="0.25">
      <c r="A1258" s="95"/>
      <c r="B1258" s="83"/>
      <c r="C1258" s="83"/>
      <c r="D1258" s="83"/>
      <c r="E1258" s="83"/>
      <c r="F1258" s="54"/>
      <c r="G1258" s="54"/>
      <c r="H1258" s="26"/>
      <c r="I1258" s="26"/>
      <c r="J1258" s="26"/>
      <c r="K1258" s="26"/>
      <c r="L1258" s="83"/>
      <c r="M1258" s="83"/>
      <c r="N1258" s="83"/>
      <c r="O1258" s="83"/>
      <c r="P1258" s="26"/>
      <c r="Q1258" s="86"/>
      <c r="R1258" s="86"/>
      <c r="S1258" s="83"/>
      <c r="T1258" s="89"/>
      <c r="U1258" s="92"/>
      <c r="V1258" s="74"/>
      <c r="W1258" s="77"/>
    </row>
    <row r="1259" spans="1:23" ht="15.75" customHeight="1" thickBot="1" x14ac:dyDescent="0.3">
      <c r="A1259" s="96"/>
      <c r="B1259" s="84"/>
      <c r="C1259" s="84"/>
      <c r="D1259" s="84"/>
      <c r="E1259" s="84"/>
      <c r="F1259" s="55"/>
      <c r="G1259" s="55"/>
      <c r="H1259" s="55"/>
      <c r="I1259" s="55"/>
      <c r="J1259" s="55"/>
      <c r="K1259" s="55"/>
      <c r="L1259" s="84"/>
      <c r="M1259" s="84"/>
      <c r="N1259" s="84"/>
      <c r="O1259" s="84"/>
      <c r="P1259" s="55"/>
      <c r="Q1259" s="87"/>
      <c r="R1259" s="87"/>
      <c r="S1259" s="84"/>
      <c r="T1259" s="90"/>
      <c r="U1259" s="93"/>
      <c r="V1259" s="75"/>
      <c r="W1259" s="78"/>
    </row>
    <row r="1260" spans="1:23" ht="15" customHeight="1" x14ac:dyDescent="0.25">
      <c r="A1260" s="79"/>
      <c r="B1260" s="64">
        <f t="shared" ref="B1260" si="1248">_xlfn.ISOWEEKNUM(A1260)</f>
        <v>52</v>
      </c>
      <c r="C1260" s="64"/>
      <c r="D1260" s="64"/>
      <c r="E1260" s="64"/>
      <c r="F1260" s="56"/>
      <c r="G1260" s="56"/>
      <c r="H1260" s="56"/>
      <c r="I1260" s="56"/>
      <c r="J1260" s="56"/>
      <c r="K1260" s="56"/>
      <c r="L1260" s="64"/>
      <c r="M1260" s="64"/>
      <c r="N1260" s="64"/>
      <c r="O1260" s="64"/>
      <c r="P1260" s="56"/>
      <c r="Q1260" s="67"/>
      <c r="R1260" s="67"/>
      <c r="S1260" s="64"/>
      <c r="T1260" s="64"/>
      <c r="U1260" s="70">
        <f t="shared" ref="U1260" si="1249">IF(E1260="Journée WE",(T1260-S1260)/5400,(T1260-S1260)/3600)</f>
        <v>0</v>
      </c>
      <c r="V1260" s="58">
        <f t="shared" ref="V1260" si="1250">IF(E1260="Journée WE",(T1260-S1260)/(7.5*(720-W1260)),(T1260-S1260)/(7.5*(480-W1260)))</f>
        <v>0</v>
      </c>
      <c r="W1260" s="61" cm="1">
        <f t="array" ref="W1260">SUM(F1260:F1262,H1260:H1262,J1260:J1262,L1260:O1262*5)</f>
        <v>0</v>
      </c>
    </row>
    <row r="1261" spans="1:23" ht="15" customHeight="1" x14ac:dyDescent="0.25">
      <c r="A1261" s="80"/>
      <c r="B1261" s="65"/>
      <c r="C1261" s="65"/>
      <c r="D1261" s="65"/>
      <c r="E1261" s="65"/>
      <c r="F1261" s="24"/>
      <c r="G1261" s="24"/>
      <c r="H1261" s="24"/>
      <c r="I1261" s="24"/>
      <c r="J1261" s="24"/>
      <c r="K1261" s="24"/>
      <c r="L1261" s="65"/>
      <c r="M1261" s="65"/>
      <c r="N1261" s="65"/>
      <c r="O1261" s="65"/>
      <c r="P1261" s="24"/>
      <c r="Q1261" s="68"/>
      <c r="R1261" s="68"/>
      <c r="S1261" s="65"/>
      <c r="T1261" s="65"/>
      <c r="U1261" s="71"/>
      <c r="V1261" s="59"/>
      <c r="W1261" s="62"/>
    </row>
    <row r="1262" spans="1:23" ht="15.75" customHeight="1" thickBot="1" x14ac:dyDescent="0.3">
      <c r="A1262" s="81"/>
      <c r="B1262" s="66"/>
      <c r="C1262" s="66"/>
      <c r="D1262" s="66"/>
      <c r="E1262" s="66"/>
      <c r="F1262" s="57"/>
      <c r="G1262" s="57"/>
      <c r="H1262" s="57"/>
      <c r="I1262" s="57"/>
      <c r="J1262" s="57"/>
      <c r="K1262" s="57"/>
      <c r="L1262" s="66"/>
      <c r="M1262" s="66"/>
      <c r="N1262" s="66"/>
      <c r="O1262" s="66"/>
      <c r="P1262" s="57"/>
      <c r="Q1262" s="69"/>
      <c r="R1262" s="69"/>
      <c r="S1262" s="66"/>
      <c r="T1262" s="66"/>
      <c r="U1262" s="72"/>
      <c r="V1262" s="60"/>
      <c r="W1262" s="63"/>
    </row>
    <row r="1263" spans="1:23" ht="15" customHeight="1" x14ac:dyDescent="0.25">
      <c r="A1263" s="94"/>
      <c r="B1263" s="82">
        <f t="shared" ref="B1263" si="1251">_xlfn.ISOWEEKNUM(A1263)</f>
        <v>52</v>
      </c>
      <c r="C1263" s="82"/>
      <c r="D1263" s="82"/>
      <c r="E1263" s="82"/>
      <c r="F1263" s="53"/>
      <c r="G1263" s="53"/>
      <c r="H1263" s="53"/>
      <c r="I1263" s="53"/>
      <c r="J1263" s="53"/>
      <c r="K1263" s="53"/>
      <c r="L1263" s="82"/>
      <c r="M1263" s="82"/>
      <c r="N1263" s="82"/>
      <c r="O1263" s="82"/>
      <c r="P1263" s="53"/>
      <c r="Q1263" s="85"/>
      <c r="R1263" s="85"/>
      <c r="S1263" s="82"/>
      <c r="T1263" s="88"/>
      <c r="U1263" s="91">
        <f t="shared" ref="U1263" si="1252">IF(E1263="Journée WE",(T1263-S1263)/5400,(T1263-S1263)/3600)</f>
        <v>0</v>
      </c>
      <c r="V1263" s="73">
        <f t="shared" ref="V1263" si="1253">IF(E1263="Journée WE",(T1263-S1263)/(7.5*(720-W1263)),(T1263-S1263)/(7.5*(480-W1263)))</f>
        <v>0</v>
      </c>
      <c r="W1263" s="76" cm="1">
        <f t="array" ref="W1263">SUM(F1263:F1265,H1263:H1265,J1263:J1265,L1263:O1265*5)</f>
        <v>0</v>
      </c>
    </row>
    <row r="1264" spans="1:23" ht="15" customHeight="1" x14ac:dyDescent="0.25">
      <c r="A1264" s="95"/>
      <c r="B1264" s="83"/>
      <c r="C1264" s="83"/>
      <c r="D1264" s="83"/>
      <c r="E1264" s="83"/>
      <c r="F1264" s="54"/>
      <c r="G1264" s="54"/>
      <c r="H1264" s="26"/>
      <c r="I1264" s="26"/>
      <c r="J1264" s="26"/>
      <c r="K1264" s="26"/>
      <c r="L1264" s="83"/>
      <c r="M1264" s="83"/>
      <c r="N1264" s="83"/>
      <c r="O1264" s="83"/>
      <c r="P1264" s="26"/>
      <c r="Q1264" s="86"/>
      <c r="R1264" s="86"/>
      <c r="S1264" s="83"/>
      <c r="T1264" s="89"/>
      <c r="U1264" s="92"/>
      <c r="V1264" s="74"/>
      <c r="W1264" s="77"/>
    </row>
    <row r="1265" spans="1:23" ht="15.75" customHeight="1" thickBot="1" x14ac:dyDescent="0.3">
      <c r="A1265" s="96"/>
      <c r="B1265" s="84"/>
      <c r="C1265" s="84"/>
      <c r="D1265" s="84"/>
      <c r="E1265" s="84"/>
      <c r="F1265" s="55"/>
      <c r="G1265" s="55"/>
      <c r="H1265" s="55"/>
      <c r="I1265" s="55"/>
      <c r="J1265" s="55"/>
      <c r="K1265" s="55"/>
      <c r="L1265" s="84"/>
      <c r="M1265" s="84"/>
      <c r="N1265" s="84"/>
      <c r="O1265" s="84"/>
      <c r="P1265" s="55"/>
      <c r="Q1265" s="87"/>
      <c r="R1265" s="87"/>
      <c r="S1265" s="84"/>
      <c r="T1265" s="90"/>
      <c r="U1265" s="93"/>
      <c r="V1265" s="75"/>
      <c r="W1265" s="78"/>
    </row>
    <row r="1266" spans="1:23" ht="15" customHeight="1" x14ac:dyDescent="0.25">
      <c r="A1266" s="79"/>
      <c r="B1266" s="64">
        <f t="shared" ref="B1266" si="1254">_xlfn.ISOWEEKNUM(A1266)</f>
        <v>52</v>
      </c>
      <c r="C1266" s="64"/>
      <c r="D1266" s="64"/>
      <c r="E1266" s="64"/>
      <c r="F1266" s="56"/>
      <c r="G1266" s="56"/>
      <c r="H1266" s="56"/>
      <c r="I1266" s="56"/>
      <c r="J1266" s="56"/>
      <c r="K1266" s="56"/>
      <c r="L1266" s="64"/>
      <c r="M1266" s="64"/>
      <c r="N1266" s="64"/>
      <c r="O1266" s="64"/>
      <c r="P1266" s="56"/>
      <c r="Q1266" s="67"/>
      <c r="R1266" s="67"/>
      <c r="S1266" s="64"/>
      <c r="T1266" s="64"/>
      <c r="U1266" s="70">
        <f t="shared" ref="U1266" si="1255">IF(E1266="Journée WE",(T1266-S1266)/5400,(T1266-S1266)/3600)</f>
        <v>0</v>
      </c>
      <c r="V1266" s="58">
        <f t="shared" ref="V1266" si="1256">IF(E1266="Journée WE",(T1266-S1266)/(7.5*(720-W1266)),(T1266-S1266)/(7.5*(480-W1266)))</f>
        <v>0</v>
      </c>
      <c r="W1266" s="61" cm="1">
        <f t="array" ref="W1266">SUM(F1266:F1268,H1266:H1268,J1266:J1268,L1266:O1268*5)</f>
        <v>0</v>
      </c>
    </row>
    <row r="1267" spans="1:23" ht="15" customHeight="1" x14ac:dyDescent="0.25">
      <c r="A1267" s="80"/>
      <c r="B1267" s="65"/>
      <c r="C1267" s="65"/>
      <c r="D1267" s="65"/>
      <c r="E1267" s="65"/>
      <c r="F1267" s="24"/>
      <c r="G1267" s="24"/>
      <c r="H1267" s="24"/>
      <c r="I1267" s="24"/>
      <c r="J1267" s="24"/>
      <c r="K1267" s="24"/>
      <c r="L1267" s="65"/>
      <c r="M1267" s="65"/>
      <c r="N1267" s="65"/>
      <c r="O1267" s="65"/>
      <c r="P1267" s="24"/>
      <c r="Q1267" s="68"/>
      <c r="R1267" s="68"/>
      <c r="S1267" s="65"/>
      <c r="T1267" s="65"/>
      <c r="U1267" s="71"/>
      <c r="V1267" s="59"/>
      <c r="W1267" s="62"/>
    </row>
    <row r="1268" spans="1:23" ht="15.75" customHeight="1" thickBot="1" x14ac:dyDescent="0.3">
      <c r="A1268" s="81"/>
      <c r="B1268" s="66"/>
      <c r="C1268" s="66"/>
      <c r="D1268" s="66"/>
      <c r="E1268" s="66"/>
      <c r="F1268" s="57"/>
      <c r="G1268" s="57"/>
      <c r="H1268" s="57"/>
      <c r="I1268" s="57"/>
      <c r="J1268" s="57"/>
      <c r="K1268" s="57"/>
      <c r="L1268" s="66"/>
      <c r="M1268" s="66"/>
      <c r="N1268" s="66"/>
      <c r="O1268" s="66"/>
      <c r="P1268" s="57"/>
      <c r="Q1268" s="69"/>
      <c r="R1268" s="69"/>
      <c r="S1268" s="66"/>
      <c r="T1268" s="66"/>
      <c r="U1268" s="72"/>
      <c r="V1268" s="60"/>
      <c r="W1268" s="63"/>
    </row>
    <row r="1269" spans="1:23" ht="15" customHeight="1" x14ac:dyDescent="0.25">
      <c r="A1269" s="94"/>
      <c r="B1269" s="82">
        <f t="shared" ref="B1269" si="1257">_xlfn.ISOWEEKNUM(A1269)</f>
        <v>52</v>
      </c>
      <c r="C1269" s="82"/>
      <c r="D1269" s="82"/>
      <c r="E1269" s="82"/>
      <c r="F1269" s="53"/>
      <c r="G1269" s="53"/>
      <c r="H1269" s="53"/>
      <c r="I1269" s="53"/>
      <c r="J1269" s="53"/>
      <c r="K1269" s="53"/>
      <c r="L1269" s="82"/>
      <c r="M1269" s="82"/>
      <c r="N1269" s="82"/>
      <c r="O1269" s="82"/>
      <c r="P1269" s="53"/>
      <c r="Q1269" s="85"/>
      <c r="R1269" s="85"/>
      <c r="S1269" s="82"/>
      <c r="T1269" s="88"/>
      <c r="U1269" s="91">
        <f t="shared" ref="U1269" si="1258">IF(E1269="Journée WE",(T1269-S1269)/5400,(T1269-S1269)/3600)</f>
        <v>0</v>
      </c>
      <c r="V1269" s="73">
        <f t="shared" ref="V1269" si="1259">IF(E1269="Journée WE",(T1269-S1269)/(7.5*(720-W1269)),(T1269-S1269)/(7.5*(480-W1269)))</f>
        <v>0</v>
      </c>
      <c r="W1269" s="76" cm="1">
        <f t="array" ref="W1269">SUM(F1269:F1271,H1269:H1271,J1269:J1271,L1269:O1271*5)</f>
        <v>0</v>
      </c>
    </row>
    <row r="1270" spans="1:23" ht="15" customHeight="1" x14ac:dyDescent="0.25">
      <c r="A1270" s="95"/>
      <c r="B1270" s="83"/>
      <c r="C1270" s="83"/>
      <c r="D1270" s="83"/>
      <c r="E1270" s="83"/>
      <c r="F1270" s="54"/>
      <c r="G1270" s="54"/>
      <c r="H1270" s="26"/>
      <c r="I1270" s="26"/>
      <c r="J1270" s="26"/>
      <c r="K1270" s="26"/>
      <c r="L1270" s="83"/>
      <c r="M1270" s="83"/>
      <c r="N1270" s="83"/>
      <c r="O1270" s="83"/>
      <c r="P1270" s="26"/>
      <c r="Q1270" s="86"/>
      <c r="R1270" s="86"/>
      <c r="S1270" s="83"/>
      <c r="T1270" s="89"/>
      <c r="U1270" s="92"/>
      <c r="V1270" s="74"/>
      <c r="W1270" s="77"/>
    </row>
    <row r="1271" spans="1:23" ht="15.75" customHeight="1" thickBot="1" x14ac:dyDescent="0.3">
      <c r="A1271" s="96"/>
      <c r="B1271" s="84"/>
      <c r="C1271" s="84"/>
      <c r="D1271" s="84"/>
      <c r="E1271" s="84"/>
      <c r="F1271" s="55"/>
      <c r="G1271" s="55"/>
      <c r="H1271" s="55"/>
      <c r="I1271" s="55"/>
      <c r="J1271" s="55"/>
      <c r="K1271" s="55"/>
      <c r="L1271" s="84"/>
      <c r="M1271" s="84"/>
      <c r="N1271" s="84"/>
      <c r="O1271" s="84"/>
      <c r="P1271" s="55"/>
      <c r="Q1271" s="87"/>
      <c r="R1271" s="87"/>
      <c r="S1271" s="84"/>
      <c r="T1271" s="90"/>
      <c r="U1271" s="93"/>
      <c r="V1271" s="75"/>
      <c r="W1271" s="78"/>
    </row>
    <row r="1272" spans="1:23" ht="15" customHeight="1" x14ac:dyDescent="0.25">
      <c r="A1272" s="79"/>
      <c r="B1272" s="64">
        <f t="shared" ref="B1272" si="1260">_xlfn.ISOWEEKNUM(A1272)</f>
        <v>52</v>
      </c>
      <c r="C1272" s="64"/>
      <c r="D1272" s="64"/>
      <c r="E1272" s="64"/>
      <c r="F1272" s="56"/>
      <c r="G1272" s="56"/>
      <c r="H1272" s="56"/>
      <c r="I1272" s="56"/>
      <c r="J1272" s="56"/>
      <c r="K1272" s="56"/>
      <c r="L1272" s="64"/>
      <c r="M1272" s="64"/>
      <c r="N1272" s="64"/>
      <c r="O1272" s="64"/>
      <c r="P1272" s="56"/>
      <c r="Q1272" s="67"/>
      <c r="R1272" s="67"/>
      <c r="S1272" s="64"/>
      <c r="T1272" s="64"/>
      <c r="U1272" s="70">
        <f t="shared" ref="U1272" si="1261">IF(E1272="Journée WE",(T1272-S1272)/5400,(T1272-S1272)/3600)</f>
        <v>0</v>
      </c>
      <c r="V1272" s="58">
        <f t="shared" ref="V1272" si="1262">IF(E1272="Journée WE",(T1272-S1272)/(7.5*(720-W1272)),(T1272-S1272)/(7.5*(480-W1272)))</f>
        <v>0</v>
      </c>
      <c r="W1272" s="61" cm="1">
        <f t="array" ref="W1272">SUM(F1272:F1274,H1272:H1274,J1272:J1274,L1272:O1274*5)</f>
        <v>0</v>
      </c>
    </row>
    <row r="1273" spans="1:23" ht="15" customHeight="1" x14ac:dyDescent="0.25">
      <c r="A1273" s="80"/>
      <c r="B1273" s="65"/>
      <c r="C1273" s="65"/>
      <c r="D1273" s="65"/>
      <c r="E1273" s="65"/>
      <c r="F1273" s="24"/>
      <c r="G1273" s="24"/>
      <c r="H1273" s="24"/>
      <c r="I1273" s="24"/>
      <c r="J1273" s="24"/>
      <c r="K1273" s="24"/>
      <c r="L1273" s="65"/>
      <c r="M1273" s="65"/>
      <c r="N1273" s="65"/>
      <c r="O1273" s="65"/>
      <c r="P1273" s="24"/>
      <c r="Q1273" s="68"/>
      <c r="R1273" s="68"/>
      <c r="S1273" s="65"/>
      <c r="T1273" s="65"/>
      <c r="U1273" s="71"/>
      <c r="V1273" s="59"/>
      <c r="W1273" s="62"/>
    </row>
    <row r="1274" spans="1:23" ht="15.75" customHeight="1" thickBot="1" x14ac:dyDescent="0.3">
      <c r="A1274" s="81"/>
      <c r="B1274" s="66"/>
      <c r="C1274" s="66"/>
      <c r="D1274" s="66"/>
      <c r="E1274" s="66"/>
      <c r="F1274" s="57"/>
      <c r="G1274" s="57"/>
      <c r="H1274" s="57"/>
      <c r="I1274" s="57"/>
      <c r="J1274" s="57"/>
      <c r="K1274" s="57"/>
      <c r="L1274" s="66"/>
      <c r="M1274" s="66"/>
      <c r="N1274" s="66"/>
      <c r="O1274" s="66"/>
      <c r="P1274" s="57"/>
      <c r="Q1274" s="69"/>
      <c r="R1274" s="69"/>
      <c r="S1274" s="66"/>
      <c r="T1274" s="66"/>
      <c r="U1274" s="72"/>
      <c r="V1274" s="60"/>
      <c r="W1274" s="63"/>
    </row>
    <row r="1275" spans="1:23" ht="15" customHeight="1" x14ac:dyDescent="0.25">
      <c r="A1275" s="94"/>
      <c r="B1275" s="82">
        <f t="shared" ref="B1275" si="1263">_xlfn.ISOWEEKNUM(A1275)</f>
        <v>52</v>
      </c>
      <c r="C1275" s="82"/>
      <c r="D1275" s="82"/>
      <c r="E1275" s="82"/>
      <c r="F1275" s="53"/>
      <c r="G1275" s="53"/>
      <c r="H1275" s="53"/>
      <c r="I1275" s="53"/>
      <c r="J1275" s="53"/>
      <c r="K1275" s="53"/>
      <c r="L1275" s="82"/>
      <c r="M1275" s="82"/>
      <c r="N1275" s="82"/>
      <c r="O1275" s="82"/>
      <c r="P1275" s="53"/>
      <c r="Q1275" s="85"/>
      <c r="R1275" s="85"/>
      <c r="S1275" s="82"/>
      <c r="T1275" s="88"/>
      <c r="U1275" s="91">
        <f t="shared" ref="U1275" si="1264">IF(E1275="Journée WE",(T1275-S1275)/5400,(T1275-S1275)/3600)</f>
        <v>0</v>
      </c>
      <c r="V1275" s="73">
        <f t="shared" ref="V1275" si="1265">IF(E1275="Journée WE",(T1275-S1275)/(7.5*(720-W1275)),(T1275-S1275)/(7.5*(480-W1275)))</f>
        <v>0</v>
      </c>
      <c r="W1275" s="76" cm="1">
        <f t="array" ref="W1275">SUM(F1275:F1277,H1275:H1277,J1275:J1277,L1275:O1277*5)</f>
        <v>0</v>
      </c>
    </row>
    <row r="1276" spans="1:23" ht="15" customHeight="1" x14ac:dyDescent="0.25">
      <c r="A1276" s="95"/>
      <c r="B1276" s="83"/>
      <c r="C1276" s="83"/>
      <c r="D1276" s="83"/>
      <c r="E1276" s="83"/>
      <c r="F1276" s="54"/>
      <c r="G1276" s="54"/>
      <c r="H1276" s="26"/>
      <c r="I1276" s="26"/>
      <c r="J1276" s="26"/>
      <c r="K1276" s="26"/>
      <c r="L1276" s="83"/>
      <c r="M1276" s="83"/>
      <c r="N1276" s="83"/>
      <c r="O1276" s="83"/>
      <c r="P1276" s="26"/>
      <c r="Q1276" s="86"/>
      <c r="R1276" s="86"/>
      <c r="S1276" s="83"/>
      <c r="T1276" s="89"/>
      <c r="U1276" s="92"/>
      <c r="V1276" s="74"/>
      <c r="W1276" s="77"/>
    </row>
    <row r="1277" spans="1:23" ht="15.75" customHeight="1" thickBot="1" x14ac:dyDescent="0.3">
      <c r="A1277" s="96"/>
      <c r="B1277" s="84"/>
      <c r="C1277" s="84"/>
      <c r="D1277" s="84"/>
      <c r="E1277" s="84"/>
      <c r="F1277" s="55"/>
      <c r="G1277" s="55"/>
      <c r="H1277" s="55"/>
      <c r="I1277" s="55"/>
      <c r="J1277" s="55"/>
      <c r="K1277" s="55"/>
      <c r="L1277" s="84"/>
      <c r="M1277" s="84"/>
      <c r="N1277" s="84"/>
      <c r="O1277" s="84"/>
      <c r="P1277" s="55"/>
      <c r="Q1277" s="87"/>
      <c r="R1277" s="87"/>
      <c r="S1277" s="84"/>
      <c r="T1277" s="90"/>
      <c r="U1277" s="93"/>
      <c r="V1277" s="75"/>
      <c r="W1277" s="78"/>
    </row>
    <row r="1278" spans="1:23" ht="15" customHeight="1" x14ac:dyDescent="0.25">
      <c r="A1278" s="79"/>
      <c r="B1278" s="64">
        <f t="shared" ref="B1278" si="1266">_xlfn.ISOWEEKNUM(A1278)</f>
        <v>52</v>
      </c>
      <c r="C1278" s="64"/>
      <c r="D1278" s="64"/>
      <c r="E1278" s="64"/>
      <c r="F1278" s="56"/>
      <c r="G1278" s="56"/>
      <c r="H1278" s="56"/>
      <c r="I1278" s="56"/>
      <c r="J1278" s="56"/>
      <c r="K1278" s="56"/>
      <c r="L1278" s="64"/>
      <c r="M1278" s="64"/>
      <c r="N1278" s="64"/>
      <c r="O1278" s="64"/>
      <c r="P1278" s="56"/>
      <c r="Q1278" s="67"/>
      <c r="R1278" s="67"/>
      <c r="S1278" s="64"/>
      <c r="T1278" s="64"/>
      <c r="U1278" s="70">
        <f t="shared" ref="U1278" si="1267">IF(E1278="Journée WE",(T1278-S1278)/5400,(T1278-S1278)/3600)</f>
        <v>0</v>
      </c>
      <c r="V1278" s="58">
        <f t="shared" ref="V1278" si="1268">IF(E1278="Journée WE",(T1278-S1278)/(7.5*(720-W1278)),(T1278-S1278)/(7.5*(480-W1278)))</f>
        <v>0</v>
      </c>
      <c r="W1278" s="61" cm="1">
        <f t="array" ref="W1278">SUM(F1278:F1280,H1278:H1280,J1278:J1280,L1278:O1280*5)</f>
        <v>0</v>
      </c>
    </row>
    <row r="1279" spans="1:23" ht="15" customHeight="1" x14ac:dyDescent="0.25">
      <c r="A1279" s="80"/>
      <c r="B1279" s="65"/>
      <c r="C1279" s="65"/>
      <c r="D1279" s="65"/>
      <c r="E1279" s="65"/>
      <c r="F1279" s="24"/>
      <c r="G1279" s="24"/>
      <c r="H1279" s="24"/>
      <c r="I1279" s="24"/>
      <c r="J1279" s="24"/>
      <c r="K1279" s="24"/>
      <c r="L1279" s="65"/>
      <c r="M1279" s="65"/>
      <c r="N1279" s="65"/>
      <c r="O1279" s="65"/>
      <c r="P1279" s="24"/>
      <c r="Q1279" s="68"/>
      <c r="R1279" s="68"/>
      <c r="S1279" s="65"/>
      <c r="T1279" s="65"/>
      <c r="U1279" s="71"/>
      <c r="V1279" s="59"/>
      <c r="W1279" s="62"/>
    </row>
    <row r="1280" spans="1:23" ht="15.75" customHeight="1" thickBot="1" x14ac:dyDescent="0.3">
      <c r="A1280" s="81"/>
      <c r="B1280" s="66"/>
      <c r="C1280" s="66"/>
      <c r="D1280" s="66"/>
      <c r="E1280" s="66"/>
      <c r="F1280" s="57"/>
      <c r="G1280" s="57"/>
      <c r="H1280" s="57"/>
      <c r="I1280" s="57"/>
      <c r="J1280" s="57"/>
      <c r="K1280" s="57"/>
      <c r="L1280" s="66"/>
      <c r="M1280" s="66"/>
      <c r="N1280" s="66"/>
      <c r="O1280" s="66"/>
      <c r="P1280" s="57"/>
      <c r="Q1280" s="69"/>
      <c r="R1280" s="69"/>
      <c r="S1280" s="66"/>
      <c r="T1280" s="66"/>
      <c r="U1280" s="72"/>
      <c r="V1280" s="60"/>
      <c r="W1280" s="63"/>
    </row>
    <row r="1281" spans="1:23" ht="15" customHeight="1" x14ac:dyDescent="0.25">
      <c r="A1281" s="94"/>
      <c r="B1281" s="82">
        <f t="shared" ref="B1281" si="1269">_xlfn.ISOWEEKNUM(A1281)</f>
        <v>52</v>
      </c>
      <c r="C1281" s="82"/>
      <c r="D1281" s="82"/>
      <c r="E1281" s="82"/>
      <c r="F1281" s="53"/>
      <c r="G1281" s="53"/>
      <c r="H1281" s="53"/>
      <c r="I1281" s="53"/>
      <c r="J1281" s="53"/>
      <c r="K1281" s="53"/>
      <c r="L1281" s="82"/>
      <c r="M1281" s="82"/>
      <c r="N1281" s="82"/>
      <c r="O1281" s="82"/>
      <c r="P1281" s="53"/>
      <c r="Q1281" s="85"/>
      <c r="R1281" s="85"/>
      <c r="S1281" s="82"/>
      <c r="T1281" s="88"/>
      <c r="U1281" s="91">
        <f t="shared" ref="U1281" si="1270">IF(E1281="Journée WE",(T1281-S1281)/5400,(T1281-S1281)/3600)</f>
        <v>0</v>
      </c>
      <c r="V1281" s="73">
        <f t="shared" ref="V1281" si="1271">IF(E1281="Journée WE",(T1281-S1281)/(7.5*(720-W1281)),(T1281-S1281)/(7.5*(480-W1281)))</f>
        <v>0</v>
      </c>
      <c r="W1281" s="76" cm="1">
        <f t="array" ref="W1281">SUM(F1281:F1283,H1281:H1283,J1281:J1283,L1281:O1283*5)</f>
        <v>0</v>
      </c>
    </row>
    <row r="1282" spans="1:23" ht="15" customHeight="1" x14ac:dyDescent="0.25">
      <c r="A1282" s="95"/>
      <c r="B1282" s="83"/>
      <c r="C1282" s="83"/>
      <c r="D1282" s="83"/>
      <c r="E1282" s="83"/>
      <c r="F1282" s="54"/>
      <c r="G1282" s="54"/>
      <c r="H1282" s="26"/>
      <c r="I1282" s="26"/>
      <c r="J1282" s="26"/>
      <c r="K1282" s="26"/>
      <c r="L1282" s="83"/>
      <c r="M1282" s="83"/>
      <c r="N1282" s="83"/>
      <c r="O1282" s="83"/>
      <c r="P1282" s="26"/>
      <c r="Q1282" s="86"/>
      <c r="R1282" s="86"/>
      <c r="S1282" s="83"/>
      <c r="T1282" s="89"/>
      <c r="U1282" s="92"/>
      <c r="V1282" s="74"/>
      <c r="W1282" s="77"/>
    </row>
    <row r="1283" spans="1:23" ht="15.75" customHeight="1" thickBot="1" x14ac:dyDescent="0.3">
      <c r="A1283" s="96"/>
      <c r="B1283" s="84"/>
      <c r="C1283" s="84"/>
      <c r="D1283" s="84"/>
      <c r="E1283" s="84"/>
      <c r="F1283" s="55"/>
      <c r="G1283" s="55"/>
      <c r="H1283" s="55"/>
      <c r="I1283" s="55"/>
      <c r="J1283" s="55"/>
      <c r="K1283" s="55"/>
      <c r="L1283" s="84"/>
      <c r="M1283" s="84"/>
      <c r="N1283" s="84"/>
      <c r="O1283" s="84"/>
      <c r="P1283" s="55"/>
      <c r="Q1283" s="87"/>
      <c r="R1283" s="87"/>
      <c r="S1283" s="84"/>
      <c r="T1283" s="90"/>
      <c r="U1283" s="93"/>
      <c r="V1283" s="75"/>
      <c r="W1283" s="78"/>
    </row>
    <row r="1284" spans="1:23" ht="15" customHeight="1" x14ac:dyDescent="0.25">
      <c r="A1284" s="79"/>
      <c r="B1284" s="64">
        <f t="shared" ref="B1284" si="1272">_xlfn.ISOWEEKNUM(A1284)</f>
        <v>52</v>
      </c>
      <c r="C1284" s="64"/>
      <c r="D1284" s="64"/>
      <c r="E1284" s="64"/>
      <c r="F1284" s="56"/>
      <c r="G1284" s="56"/>
      <c r="H1284" s="56"/>
      <c r="I1284" s="56"/>
      <c r="J1284" s="56"/>
      <c r="K1284" s="56"/>
      <c r="L1284" s="64"/>
      <c r="M1284" s="64"/>
      <c r="N1284" s="64"/>
      <c r="O1284" s="64"/>
      <c r="P1284" s="56"/>
      <c r="Q1284" s="67"/>
      <c r="R1284" s="67"/>
      <c r="S1284" s="64"/>
      <c r="T1284" s="64"/>
      <c r="U1284" s="70">
        <f t="shared" ref="U1284" si="1273">IF(E1284="Journée WE",(T1284-S1284)/5400,(T1284-S1284)/3600)</f>
        <v>0</v>
      </c>
      <c r="V1284" s="58">
        <f t="shared" ref="V1284" si="1274">IF(E1284="Journée WE",(T1284-S1284)/(7.5*(720-W1284)),(T1284-S1284)/(7.5*(480-W1284)))</f>
        <v>0</v>
      </c>
      <c r="W1284" s="61" cm="1">
        <f t="array" ref="W1284">SUM(F1284:F1286,H1284:H1286,J1284:J1286,L1284:O1286*5)</f>
        <v>0</v>
      </c>
    </row>
    <row r="1285" spans="1:23" ht="15" customHeight="1" x14ac:dyDescent="0.25">
      <c r="A1285" s="80"/>
      <c r="B1285" s="65"/>
      <c r="C1285" s="65"/>
      <c r="D1285" s="65"/>
      <c r="E1285" s="65"/>
      <c r="F1285" s="24"/>
      <c r="G1285" s="24"/>
      <c r="H1285" s="24"/>
      <c r="I1285" s="24"/>
      <c r="J1285" s="24"/>
      <c r="K1285" s="24"/>
      <c r="L1285" s="65"/>
      <c r="M1285" s="65"/>
      <c r="N1285" s="65"/>
      <c r="O1285" s="65"/>
      <c r="P1285" s="24"/>
      <c r="Q1285" s="68"/>
      <c r="R1285" s="68"/>
      <c r="S1285" s="65"/>
      <c r="T1285" s="65"/>
      <c r="U1285" s="71"/>
      <c r="V1285" s="59"/>
      <c r="W1285" s="62"/>
    </row>
    <row r="1286" spans="1:23" ht="15.75" customHeight="1" thickBot="1" x14ac:dyDescent="0.3">
      <c r="A1286" s="81"/>
      <c r="B1286" s="66"/>
      <c r="C1286" s="66"/>
      <c r="D1286" s="66"/>
      <c r="E1286" s="66"/>
      <c r="F1286" s="57"/>
      <c r="G1286" s="57"/>
      <c r="H1286" s="57"/>
      <c r="I1286" s="57"/>
      <c r="J1286" s="57"/>
      <c r="K1286" s="57"/>
      <c r="L1286" s="66"/>
      <c r="M1286" s="66"/>
      <c r="N1286" s="66"/>
      <c r="O1286" s="66"/>
      <c r="P1286" s="57"/>
      <c r="Q1286" s="69"/>
      <c r="R1286" s="69"/>
      <c r="S1286" s="66"/>
      <c r="T1286" s="66"/>
      <c r="U1286" s="72"/>
      <c r="V1286" s="60"/>
      <c r="W1286" s="63"/>
    </row>
    <row r="1287" spans="1:23" ht="15" customHeight="1" x14ac:dyDescent="0.25">
      <c r="A1287" s="94"/>
      <c r="B1287" s="82">
        <f t="shared" ref="B1287" si="1275">_xlfn.ISOWEEKNUM(A1287)</f>
        <v>52</v>
      </c>
      <c r="C1287" s="82"/>
      <c r="D1287" s="82"/>
      <c r="E1287" s="82"/>
      <c r="F1287" s="53"/>
      <c r="G1287" s="53"/>
      <c r="H1287" s="53"/>
      <c r="I1287" s="53"/>
      <c r="J1287" s="53"/>
      <c r="K1287" s="53"/>
      <c r="L1287" s="82"/>
      <c r="M1287" s="82"/>
      <c r="N1287" s="82"/>
      <c r="O1287" s="82"/>
      <c r="P1287" s="53"/>
      <c r="Q1287" s="85"/>
      <c r="R1287" s="85"/>
      <c r="S1287" s="82"/>
      <c r="T1287" s="88"/>
      <c r="U1287" s="91">
        <f t="shared" ref="U1287" si="1276">IF(E1287="Journée WE",(T1287-S1287)/5400,(T1287-S1287)/3600)</f>
        <v>0</v>
      </c>
      <c r="V1287" s="73">
        <f t="shared" ref="V1287" si="1277">IF(E1287="Journée WE",(T1287-S1287)/(7.5*(720-W1287)),(T1287-S1287)/(7.5*(480-W1287)))</f>
        <v>0</v>
      </c>
      <c r="W1287" s="76" cm="1">
        <f t="array" ref="W1287">SUM(F1287:F1289,H1287:H1289,J1287:J1289,L1287:O1289*5)</f>
        <v>0</v>
      </c>
    </row>
    <row r="1288" spans="1:23" ht="15" customHeight="1" x14ac:dyDescent="0.25">
      <c r="A1288" s="95"/>
      <c r="B1288" s="83"/>
      <c r="C1288" s="83"/>
      <c r="D1288" s="83"/>
      <c r="E1288" s="83"/>
      <c r="F1288" s="54"/>
      <c r="G1288" s="54"/>
      <c r="H1288" s="26"/>
      <c r="I1288" s="26"/>
      <c r="J1288" s="26"/>
      <c r="K1288" s="26"/>
      <c r="L1288" s="83"/>
      <c r="M1288" s="83"/>
      <c r="N1288" s="83"/>
      <c r="O1288" s="83"/>
      <c r="P1288" s="26"/>
      <c r="Q1288" s="86"/>
      <c r="R1288" s="86"/>
      <c r="S1288" s="83"/>
      <c r="T1288" s="89"/>
      <c r="U1288" s="92"/>
      <c r="V1288" s="74"/>
      <c r="W1288" s="77"/>
    </row>
    <row r="1289" spans="1:23" ht="15.75" customHeight="1" thickBot="1" x14ac:dyDescent="0.3">
      <c r="A1289" s="96"/>
      <c r="B1289" s="84"/>
      <c r="C1289" s="84"/>
      <c r="D1289" s="84"/>
      <c r="E1289" s="84"/>
      <c r="F1289" s="55"/>
      <c r="G1289" s="55"/>
      <c r="H1289" s="55"/>
      <c r="I1289" s="55"/>
      <c r="J1289" s="55"/>
      <c r="K1289" s="55"/>
      <c r="L1289" s="84"/>
      <c r="M1289" s="84"/>
      <c r="N1289" s="84"/>
      <c r="O1289" s="84"/>
      <c r="P1289" s="55"/>
      <c r="Q1289" s="87"/>
      <c r="R1289" s="87"/>
      <c r="S1289" s="84"/>
      <c r="T1289" s="90"/>
      <c r="U1289" s="93"/>
      <c r="V1289" s="75"/>
      <c r="W1289" s="78"/>
    </row>
    <row r="1290" spans="1:23" ht="15" customHeight="1" x14ac:dyDescent="0.25">
      <c r="A1290" s="79"/>
      <c r="B1290" s="64">
        <f t="shared" ref="B1290" si="1278">_xlfn.ISOWEEKNUM(A1290)</f>
        <v>52</v>
      </c>
      <c r="C1290" s="64"/>
      <c r="D1290" s="64"/>
      <c r="E1290" s="64"/>
      <c r="F1290" s="56"/>
      <c r="G1290" s="56"/>
      <c r="H1290" s="56"/>
      <c r="I1290" s="56"/>
      <c r="J1290" s="56"/>
      <c r="K1290" s="56"/>
      <c r="L1290" s="64"/>
      <c r="M1290" s="64"/>
      <c r="N1290" s="64"/>
      <c r="O1290" s="64"/>
      <c r="P1290" s="56"/>
      <c r="Q1290" s="67"/>
      <c r="R1290" s="67"/>
      <c r="S1290" s="64"/>
      <c r="T1290" s="64"/>
      <c r="U1290" s="70">
        <f t="shared" ref="U1290" si="1279">IF(E1290="Journée WE",(T1290-S1290)/5400,(T1290-S1290)/3600)</f>
        <v>0</v>
      </c>
      <c r="V1290" s="58">
        <f t="shared" ref="V1290" si="1280">IF(E1290="Journée WE",(T1290-S1290)/(7.5*(720-W1290)),(T1290-S1290)/(7.5*(480-W1290)))</f>
        <v>0</v>
      </c>
      <c r="W1290" s="61" cm="1">
        <f t="array" ref="W1290">SUM(F1290:F1292,H1290:H1292,J1290:J1292,L1290:O1292*5)</f>
        <v>0</v>
      </c>
    </row>
    <row r="1291" spans="1:23" ht="15" customHeight="1" x14ac:dyDescent="0.25">
      <c r="A1291" s="80"/>
      <c r="B1291" s="65"/>
      <c r="C1291" s="65"/>
      <c r="D1291" s="65"/>
      <c r="E1291" s="65"/>
      <c r="F1291" s="24"/>
      <c r="G1291" s="24"/>
      <c r="H1291" s="24"/>
      <c r="I1291" s="24"/>
      <c r="J1291" s="24"/>
      <c r="K1291" s="24"/>
      <c r="L1291" s="65"/>
      <c r="M1291" s="65"/>
      <c r="N1291" s="65"/>
      <c r="O1291" s="65"/>
      <c r="P1291" s="24"/>
      <c r="Q1291" s="68"/>
      <c r="R1291" s="68"/>
      <c r="S1291" s="65"/>
      <c r="T1291" s="65"/>
      <c r="U1291" s="71"/>
      <c r="V1291" s="59"/>
      <c r="W1291" s="62"/>
    </row>
    <row r="1292" spans="1:23" ht="15.75" customHeight="1" thickBot="1" x14ac:dyDescent="0.3">
      <c r="A1292" s="81"/>
      <c r="B1292" s="66"/>
      <c r="C1292" s="66"/>
      <c r="D1292" s="66"/>
      <c r="E1292" s="66"/>
      <c r="F1292" s="57"/>
      <c r="G1292" s="57"/>
      <c r="H1292" s="57"/>
      <c r="I1292" s="57"/>
      <c r="J1292" s="57"/>
      <c r="K1292" s="57"/>
      <c r="L1292" s="66"/>
      <c r="M1292" s="66"/>
      <c r="N1292" s="66"/>
      <c r="O1292" s="66"/>
      <c r="P1292" s="57"/>
      <c r="Q1292" s="69"/>
      <c r="R1292" s="69"/>
      <c r="S1292" s="66"/>
      <c r="T1292" s="66"/>
      <c r="U1292" s="72"/>
      <c r="V1292" s="60"/>
      <c r="W1292" s="63"/>
    </row>
    <row r="1293" spans="1:23" ht="15" customHeight="1" x14ac:dyDescent="0.25">
      <c r="A1293" s="94"/>
      <c r="B1293" s="82">
        <f t="shared" ref="B1293" si="1281">_xlfn.ISOWEEKNUM(A1293)</f>
        <v>52</v>
      </c>
      <c r="C1293" s="82"/>
      <c r="D1293" s="82"/>
      <c r="E1293" s="82"/>
      <c r="F1293" s="53"/>
      <c r="G1293" s="53"/>
      <c r="H1293" s="53"/>
      <c r="I1293" s="53"/>
      <c r="J1293" s="53"/>
      <c r="K1293" s="53"/>
      <c r="L1293" s="82"/>
      <c r="M1293" s="82"/>
      <c r="N1293" s="82"/>
      <c r="O1293" s="82"/>
      <c r="P1293" s="53"/>
      <c r="Q1293" s="85"/>
      <c r="R1293" s="85"/>
      <c r="S1293" s="82"/>
      <c r="T1293" s="88"/>
      <c r="U1293" s="91">
        <f t="shared" ref="U1293" si="1282">IF(E1293="Journée WE",(T1293-S1293)/5400,(T1293-S1293)/3600)</f>
        <v>0</v>
      </c>
      <c r="V1293" s="73">
        <f t="shared" ref="V1293" si="1283">IF(E1293="Journée WE",(T1293-S1293)/(7.5*(720-W1293)),(T1293-S1293)/(7.5*(480-W1293)))</f>
        <v>0</v>
      </c>
      <c r="W1293" s="76" cm="1">
        <f t="array" ref="W1293">SUM(F1293:F1295,H1293:H1295,J1293:J1295,L1293:O1295*5)</f>
        <v>0</v>
      </c>
    </row>
    <row r="1294" spans="1:23" ht="15" customHeight="1" x14ac:dyDescent="0.25">
      <c r="A1294" s="95"/>
      <c r="B1294" s="83"/>
      <c r="C1294" s="83"/>
      <c r="D1294" s="83"/>
      <c r="E1294" s="83"/>
      <c r="F1294" s="54"/>
      <c r="G1294" s="54"/>
      <c r="H1294" s="26"/>
      <c r="I1294" s="26"/>
      <c r="J1294" s="26"/>
      <c r="K1294" s="26"/>
      <c r="L1294" s="83"/>
      <c r="M1294" s="83"/>
      <c r="N1294" s="83"/>
      <c r="O1294" s="83"/>
      <c r="P1294" s="26"/>
      <c r="Q1294" s="86"/>
      <c r="R1294" s="86"/>
      <c r="S1294" s="83"/>
      <c r="T1294" s="89"/>
      <c r="U1294" s="92"/>
      <c r="V1294" s="74"/>
      <c r="W1294" s="77"/>
    </row>
    <row r="1295" spans="1:23" ht="15.75" customHeight="1" thickBot="1" x14ac:dyDescent="0.3">
      <c r="A1295" s="96"/>
      <c r="B1295" s="84"/>
      <c r="C1295" s="84"/>
      <c r="D1295" s="84"/>
      <c r="E1295" s="84"/>
      <c r="F1295" s="55"/>
      <c r="G1295" s="55"/>
      <c r="H1295" s="55"/>
      <c r="I1295" s="55"/>
      <c r="J1295" s="55"/>
      <c r="K1295" s="55"/>
      <c r="L1295" s="84"/>
      <c r="M1295" s="84"/>
      <c r="N1295" s="84"/>
      <c r="O1295" s="84"/>
      <c r="P1295" s="55"/>
      <c r="Q1295" s="87"/>
      <c r="R1295" s="87"/>
      <c r="S1295" s="84"/>
      <c r="T1295" s="90"/>
      <c r="U1295" s="93"/>
      <c r="V1295" s="75"/>
      <c r="W1295" s="78"/>
    </row>
    <row r="1296" spans="1:23" ht="15" customHeight="1" x14ac:dyDescent="0.25">
      <c r="A1296" s="79"/>
      <c r="B1296" s="64">
        <f t="shared" ref="B1296" si="1284">_xlfn.ISOWEEKNUM(A1296)</f>
        <v>52</v>
      </c>
      <c r="C1296" s="64"/>
      <c r="D1296" s="64"/>
      <c r="E1296" s="64"/>
      <c r="F1296" s="56"/>
      <c r="G1296" s="56"/>
      <c r="H1296" s="56"/>
      <c r="I1296" s="56"/>
      <c r="J1296" s="56"/>
      <c r="K1296" s="56"/>
      <c r="L1296" s="64"/>
      <c r="M1296" s="64"/>
      <c r="N1296" s="64"/>
      <c r="O1296" s="64"/>
      <c r="P1296" s="56"/>
      <c r="Q1296" s="67"/>
      <c r="R1296" s="67"/>
      <c r="S1296" s="64"/>
      <c r="T1296" s="64"/>
      <c r="U1296" s="70">
        <f t="shared" ref="U1296" si="1285">IF(E1296="Journée WE",(T1296-S1296)/5400,(T1296-S1296)/3600)</f>
        <v>0</v>
      </c>
      <c r="V1296" s="58">
        <f t="shared" ref="V1296" si="1286">IF(E1296="Journée WE",(T1296-S1296)/(7.5*(720-W1296)),(T1296-S1296)/(7.5*(480-W1296)))</f>
        <v>0</v>
      </c>
      <c r="W1296" s="61" cm="1">
        <f t="array" ref="W1296">SUM(F1296:F1298,H1296:H1298,J1296:J1298,L1296:O1298*5)</f>
        <v>0</v>
      </c>
    </row>
    <row r="1297" spans="1:23" ht="15" customHeight="1" x14ac:dyDescent="0.25">
      <c r="A1297" s="80"/>
      <c r="B1297" s="65"/>
      <c r="C1297" s="65"/>
      <c r="D1297" s="65"/>
      <c r="E1297" s="65"/>
      <c r="F1297" s="24"/>
      <c r="G1297" s="24"/>
      <c r="H1297" s="24"/>
      <c r="I1297" s="24"/>
      <c r="J1297" s="24"/>
      <c r="K1297" s="24"/>
      <c r="L1297" s="65"/>
      <c r="M1297" s="65"/>
      <c r="N1297" s="65"/>
      <c r="O1297" s="65"/>
      <c r="P1297" s="24"/>
      <c r="Q1297" s="68"/>
      <c r="R1297" s="68"/>
      <c r="S1297" s="65"/>
      <c r="T1297" s="65"/>
      <c r="U1297" s="71"/>
      <c r="V1297" s="59"/>
      <c r="W1297" s="62"/>
    </row>
    <row r="1298" spans="1:23" ht="15.75" customHeight="1" thickBot="1" x14ac:dyDescent="0.3">
      <c r="A1298" s="81"/>
      <c r="B1298" s="66"/>
      <c r="C1298" s="66"/>
      <c r="D1298" s="66"/>
      <c r="E1298" s="66"/>
      <c r="F1298" s="57"/>
      <c r="G1298" s="57"/>
      <c r="H1298" s="57"/>
      <c r="I1298" s="57"/>
      <c r="J1298" s="57"/>
      <c r="K1298" s="57"/>
      <c r="L1298" s="66"/>
      <c r="M1298" s="66"/>
      <c r="N1298" s="66"/>
      <c r="O1298" s="66"/>
      <c r="P1298" s="57"/>
      <c r="Q1298" s="69"/>
      <c r="R1298" s="69"/>
      <c r="S1298" s="66"/>
      <c r="T1298" s="66"/>
      <c r="U1298" s="72"/>
      <c r="V1298" s="60"/>
      <c r="W1298" s="63"/>
    </row>
    <row r="1299" spans="1:23" ht="15" customHeight="1" x14ac:dyDescent="0.25">
      <c r="A1299" s="94"/>
      <c r="B1299" s="82">
        <f t="shared" ref="B1299" si="1287">_xlfn.ISOWEEKNUM(A1299)</f>
        <v>52</v>
      </c>
      <c r="C1299" s="82"/>
      <c r="D1299" s="82"/>
      <c r="E1299" s="82"/>
      <c r="F1299" s="53"/>
      <c r="G1299" s="53"/>
      <c r="H1299" s="53"/>
      <c r="I1299" s="53"/>
      <c r="J1299" s="53"/>
      <c r="K1299" s="53"/>
      <c r="L1299" s="82"/>
      <c r="M1299" s="82"/>
      <c r="N1299" s="82"/>
      <c r="O1299" s="82"/>
      <c r="P1299" s="53"/>
      <c r="Q1299" s="85"/>
      <c r="R1299" s="85"/>
      <c r="S1299" s="82"/>
      <c r="T1299" s="88"/>
      <c r="U1299" s="91">
        <f t="shared" ref="U1299" si="1288">IF(E1299="Journée WE",(T1299-S1299)/5400,(T1299-S1299)/3600)</f>
        <v>0</v>
      </c>
      <c r="V1299" s="73">
        <f t="shared" ref="V1299" si="1289">IF(E1299="Journée WE",(T1299-S1299)/(7.5*(720-W1299)),(T1299-S1299)/(7.5*(480-W1299)))</f>
        <v>0</v>
      </c>
      <c r="W1299" s="76" cm="1">
        <f t="array" ref="W1299">SUM(F1299:F1301,H1299:H1301,J1299:J1301,L1299:O1301*5)</f>
        <v>0</v>
      </c>
    </row>
    <row r="1300" spans="1:23" ht="15" customHeight="1" x14ac:dyDescent="0.25">
      <c r="A1300" s="95"/>
      <c r="B1300" s="83"/>
      <c r="C1300" s="83"/>
      <c r="D1300" s="83"/>
      <c r="E1300" s="83"/>
      <c r="F1300" s="54"/>
      <c r="G1300" s="54"/>
      <c r="H1300" s="26"/>
      <c r="I1300" s="26"/>
      <c r="J1300" s="26"/>
      <c r="K1300" s="26"/>
      <c r="L1300" s="83"/>
      <c r="M1300" s="83"/>
      <c r="N1300" s="83"/>
      <c r="O1300" s="83"/>
      <c r="P1300" s="26"/>
      <c r="Q1300" s="86"/>
      <c r="R1300" s="86"/>
      <c r="S1300" s="83"/>
      <c r="T1300" s="89"/>
      <c r="U1300" s="92"/>
      <c r="V1300" s="74"/>
      <c r="W1300" s="77"/>
    </row>
    <row r="1301" spans="1:23" ht="15.75" customHeight="1" thickBot="1" x14ac:dyDescent="0.3">
      <c r="A1301" s="96"/>
      <c r="B1301" s="84"/>
      <c r="C1301" s="84"/>
      <c r="D1301" s="84"/>
      <c r="E1301" s="84"/>
      <c r="F1301" s="55"/>
      <c r="G1301" s="55"/>
      <c r="H1301" s="55"/>
      <c r="I1301" s="55"/>
      <c r="J1301" s="55"/>
      <c r="K1301" s="55"/>
      <c r="L1301" s="84"/>
      <c r="M1301" s="84"/>
      <c r="N1301" s="84"/>
      <c r="O1301" s="84"/>
      <c r="P1301" s="55"/>
      <c r="Q1301" s="87"/>
      <c r="R1301" s="87"/>
      <c r="S1301" s="84"/>
      <c r="T1301" s="90"/>
      <c r="U1301" s="93"/>
      <c r="V1301" s="75"/>
      <c r="W1301" s="78"/>
    </row>
    <row r="1302" spans="1:23" ht="15" customHeight="1" x14ac:dyDescent="0.25">
      <c r="A1302" s="79"/>
      <c r="B1302" s="64">
        <f t="shared" ref="B1302" si="1290">_xlfn.ISOWEEKNUM(A1302)</f>
        <v>52</v>
      </c>
      <c r="C1302" s="64"/>
      <c r="D1302" s="64"/>
      <c r="E1302" s="64"/>
      <c r="F1302" s="56"/>
      <c r="G1302" s="56"/>
      <c r="H1302" s="56"/>
      <c r="I1302" s="56"/>
      <c r="J1302" s="56"/>
      <c r="K1302" s="56"/>
      <c r="L1302" s="64"/>
      <c r="M1302" s="64"/>
      <c r="N1302" s="64"/>
      <c r="O1302" s="64"/>
      <c r="P1302" s="56"/>
      <c r="Q1302" s="67"/>
      <c r="R1302" s="67"/>
      <c r="S1302" s="64"/>
      <c r="T1302" s="64"/>
      <c r="U1302" s="70">
        <f t="shared" ref="U1302" si="1291">IF(E1302="Journée WE",(T1302-S1302)/5400,(T1302-S1302)/3600)</f>
        <v>0</v>
      </c>
      <c r="V1302" s="58">
        <f t="shared" ref="V1302" si="1292">IF(E1302="Journée WE",(T1302-S1302)/(7.5*(720-W1302)),(T1302-S1302)/(7.5*(480-W1302)))</f>
        <v>0</v>
      </c>
      <c r="W1302" s="61" cm="1">
        <f t="array" ref="W1302">SUM(F1302:F1304,H1302:H1304,J1302:J1304,L1302:O1304*5)</f>
        <v>0</v>
      </c>
    </row>
    <row r="1303" spans="1:23" ht="15" customHeight="1" x14ac:dyDescent="0.25">
      <c r="A1303" s="80"/>
      <c r="B1303" s="65"/>
      <c r="C1303" s="65"/>
      <c r="D1303" s="65"/>
      <c r="E1303" s="65"/>
      <c r="F1303" s="24"/>
      <c r="G1303" s="24"/>
      <c r="H1303" s="24"/>
      <c r="I1303" s="24"/>
      <c r="J1303" s="24"/>
      <c r="K1303" s="24"/>
      <c r="L1303" s="65"/>
      <c r="M1303" s="65"/>
      <c r="N1303" s="65"/>
      <c r="O1303" s="65"/>
      <c r="P1303" s="24"/>
      <c r="Q1303" s="68"/>
      <c r="R1303" s="68"/>
      <c r="S1303" s="65"/>
      <c r="T1303" s="65"/>
      <c r="U1303" s="71"/>
      <c r="V1303" s="59"/>
      <c r="W1303" s="62"/>
    </row>
    <row r="1304" spans="1:23" ht="15.75" customHeight="1" thickBot="1" x14ac:dyDescent="0.3">
      <c r="A1304" s="81"/>
      <c r="B1304" s="66"/>
      <c r="C1304" s="66"/>
      <c r="D1304" s="66"/>
      <c r="E1304" s="66"/>
      <c r="F1304" s="57"/>
      <c r="G1304" s="57"/>
      <c r="H1304" s="57"/>
      <c r="I1304" s="57"/>
      <c r="J1304" s="57"/>
      <c r="K1304" s="57"/>
      <c r="L1304" s="66"/>
      <c r="M1304" s="66"/>
      <c r="N1304" s="66"/>
      <c r="O1304" s="66"/>
      <c r="P1304" s="57"/>
      <c r="Q1304" s="69"/>
      <c r="R1304" s="69"/>
      <c r="S1304" s="66"/>
      <c r="T1304" s="66"/>
      <c r="U1304" s="72"/>
      <c r="V1304" s="60"/>
      <c r="W1304" s="63"/>
    </row>
    <row r="1305" spans="1:23" ht="15" customHeight="1" x14ac:dyDescent="0.25">
      <c r="A1305" s="94"/>
      <c r="B1305" s="82">
        <f t="shared" ref="B1305" si="1293">_xlfn.ISOWEEKNUM(A1305)</f>
        <v>52</v>
      </c>
      <c r="C1305" s="82"/>
      <c r="D1305" s="82"/>
      <c r="E1305" s="82"/>
      <c r="F1305" s="53"/>
      <c r="G1305" s="53"/>
      <c r="H1305" s="53"/>
      <c r="I1305" s="53"/>
      <c r="J1305" s="53"/>
      <c r="K1305" s="53"/>
      <c r="L1305" s="82"/>
      <c r="M1305" s="82"/>
      <c r="N1305" s="82"/>
      <c r="O1305" s="82"/>
      <c r="P1305" s="53"/>
      <c r="Q1305" s="85"/>
      <c r="R1305" s="85"/>
      <c r="S1305" s="82"/>
      <c r="T1305" s="88"/>
      <c r="U1305" s="91">
        <f t="shared" ref="U1305" si="1294">IF(E1305="Journée WE",(T1305-S1305)/5400,(T1305-S1305)/3600)</f>
        <v>0</v>
      </c>
      <c r="V1305" s="73">
        <f t="shared" ref="V1305" si="1295">IF(E1305="Journée WE",(T1305-S1305)/(7.5*(720-W1305)),(T1305-S1305)/(7.5*(480-W1305)))</f>
        <v>0</v>
      </c>
      <c r="W1305" s="76" cm="1">
        <f t="array" ref="W1305">SUM(F1305:F1307,H1305:H1307,J1305:J1307,L1305:O1307*5)</f>
        <v>0</v>
      </c>
    </row>
    <row r="1306" spans="1:23" ht="15" customHeight="1" x14ac:dyDescent="0.25">
      <c r="A1306" s="95"/>
      <c r="B1306" s="83"/>
      <c r="C1306" s="83"/>
      <c r="D1306" s="83"/>
      <c r="E1306" s="83"/>
      <c r="F1306" s="54"/>
      <c r="G1306" s="54"/>
      <c r="H1306" s="26"/>
      <c r="I1306" s="26"/>
      <c r="J1306" s="26"/>
      <c r="K1306" s="26"/>
      <c r="L1306" s="83"/>
      <c r="M1306" s="83"/>
      <c r="N1306" s="83"/>
      <c r="O1306" s="83"/>
      <c r="P1306" s="26"/>
      <c r="Q1306" s="86"/>
      <c r="R1306" s="86"/>
      <c r="S1306" s="83"/>
      <c r="T1306" s="89"/>
      <c r="U1306" s="92"/>
      <c r="V1306" s="74"/>
      <c r="W1306" s="77"/>
    </row>
    <row r="1307" spans="1:23" ht="15.75" customHeight="1" thickBot="1" x14ac:dyDescent="0.3">
      <c r="A1307" s="96"/>
      <c r="B1307" s="84"/>
      <c r="C1307" s="84"/>
      <c r="D1307" s="84"/>
      <c r="E1307" s="84"/>
      <c r="F1307" s="55"/>
      <c r="G1307" s="55"/>
      <c r="H1307" s="55"/>
      <c r="I1307" s="55"/>
      <c r="J1307" s="55"/>
      <c r="K1307" s="55"/>
      <c r="L1307" s="84"/>
      <c r="M1307" s="84"/>
      <c r="N1307" s="84"/>
      <c r="O1307" s="84"/>
      <c r="P1307" s="55"/>
      <c r="Q1307" s="87"/>
      <c r="R1307" s="87"/>
      <c r="S1307" s="84"/>
      <c r="T1307" s="90"/>
      <c r="U1307" s="93"/>
      <c r="V1307" s="75"/>
      <c r="W1307" s="78"/>
    </row>
    <row r="1308" spans="1:23" ht="15" customHeight="1" x14ac:dyDescent="0.25">
      <c r="A1308" s="79"/>
      <c r="B1308" s="64">
        <f t="shared" ref="B1308" si="1296">_xlfn.ISOWEEKNUM(A1308)</f>
        <v>52</v>
      </c>
      <c r="C1308" s="64"/>
      <c r="D1308" s="64"/>
      <c r="E1308" s="64"/>
      <c r="F1308" s="56"/>
      <c r="G1308" s="56"/>
      <c r="H1308" s="56"/>
      <c r="I1308" s="56"/>
      <c r="J1308" s="56"/>
      <c r="K1308" s="56"/>
      <c r="L1308" s="64"/>
      <c r="M1308" s="64"/>
      <c r="N1308" s="64"/>
      <c r="O1308" s="64"/>
      <c r="P1308" s="56"/>
      <c r="Q1308" s="67"/>
      <c r="R1308" s="67"/>
      <c r="S1308" s="64"/>
      <c r="T1308" s="64"/>
      <c r="U1308" s="70">
        <f t="shared" ref="U1308" si="1297">IF(E1308="Journée WE",(T1308-S1308)/5400,(T1308-S1308)/3600)</f>
        <v>0</v>
      </c>
      <c r="V1308" s="58">
        <f t="shared" ref="V1308" si="1298">IF(E1308="Journée WE",(T1308-S1308)/(7.5*(720-W1308)),(T1308-S1308)/(7.5*(480-W1308)))</f>
        <v>0</v>
      </c>
      <c r="W1308" s="61" cm="1">
        <f t="array" ref="W1308">SUM(F1308:F1310,H1308:H1310,J1308:J1310,L1308:O1310*5)</f>
        <v>0</v>
      </c>
    </row>
    <row r="1309" spans="1:23" ht="15" customHeight="1" x14ac:dyDescent="0.25">
      <c r="A1309" s="80"/>
      <c r="B1309" s="65"/>
      <c r="C1309" s="65"/>
      <c r="D1309" s="65"/>
      <c r="E1309" s="65"/>
      <c r="F1309" s="24"/>
      <c r="G1309" s="24"/>
      <c r="H1309" s="24"/>
      <c r="I1309" s="24"/>
      <c r="J1309" s="24"/>
      <c r="K1309" s="24"/>
      <c r="L1309" s="65"/>
      <c r="M1309" s="65"/>
      <c r="N1309" s="65"/>
      <c r="O1309" s="65"/>
      <c r="P1309" s="24"/>
      <c r="Q1309" s="68"/>
      <c r="R1309" s="68"/>
      <c r="S1309" s="65"/>
      <c r="T1309" s="65"/>
      <c r="U1309" s="71"/>
      <c r="V1309" s="59"/>
      <c r="W1309" s="62"/>
    </row>
    <row r="1310" spans="1:23" ht="15.75" customHeight="1" thickBot="1" x14ac:dyDescent="0.3">
      <c r="A1310" s="81"/>
      <c r="B1310" s="66"/>
      <c r="C1310" s="66"/>
      <c r="D1310" s="66"/>
      <c r="E1310" s="66"/>
      <c r="F1310" s="57"/>
      <c r="G1310" s="57"/>
      <c r="H1310" s="57"/>
      <c r="I1310" s="57"/>
      <c r="J1310" s="57"/>
      <c r="K1310" s="57"/>
      <c r="L1310" s="66"/>
      <c r="M1310" s="66"/>
      <c r="N1310" s="66"/>
      <c r="O1310" s="66"/>
      <c r="P1310" s="57"/>
      <c r="Q1310" s="69"/>
      <c r="R1310" s="69"/>
      <c r="S1310" s="66"/>
      <c r="T1310" s="66"/>
      <c r="U1310" s="72"/>
      <c r="V1310" s="60"/>
      <c r="W1310" s="63"/>
    </row>
    <row r="1311" spans="1:23" ht="15" customHeight="1" x14ac:dyDescent="0.25">
      <c r="A1311" s="94"/>
      <c r="B1311" s="82">
        <f t="shared" ref="B1311" si="1299">_xlfn.ISOWEEKNUM(A1311)</f>
        <v>52</v>
      </c>
      <c r="C1311" s="82"/>
      <c r="D1311" s="82"/>
      <c r="E1311" s="82"/>
      <c r="F1311" s="53"/>
      <c r="G1311" s="53"/>
      <c r="H1311" s="53"/>
      <c r="I1311" s="53"/>
      <c r="J1311" s="53"/>
      <c r="K1311" s="53"/>
      <c r="L1311" s="82"/>
      <c r="M1311" s="82"/>
      <c r="N1311" s="82"/>
      <c r="O1311" s="82"/>
      <c r="P1311" s="53"/>
      <c r="Q1311" s="85"/>
      <c r="R1311" s="85"/>
      <c r="S1311" s="82"/>
      <c r="T1311" s="88"/>
      <c r="U1311" s="91">
        <f t="shared" ref="U1311" si="1300">IF(E1311="Journée WE",(T1311-S1311)/5400,(T1311-S1311)/3600)</f>
        <v>0</v>
      </c>
      <c r="V1311" s="73">
        <f t="shared" ref="V1311" si="1301">IF(E1311="Journée WE",(T1311-S1311)/(7.5*(720-W1311)),(T1311-S1311)/(7.5*(480-W1311)))</f>
        <v>0</v>
      </c>
      <c r="W1311" s="76" cm="1">
        <f t="array" ref="W1311">SUM(F1311:F1313,H1311:H1313,J1311:J1313,L1311:O1313*5)</f>
        <v>0</v>
      </c>
    </row>
    <row r="1312" spans="1:23" ht="15" customHeight="1" x14ac:dyDescent="0.25">
      <c r="A1312" s="95"/>
      <c r="B1312" s="83"/>
      <c r="C1312" s="83"/>
      <c r="D1312" s="83"/>
      <c r="E1312" s="83"/>
      <c r="F1312" s="54"/>
      <c r="G1312" s="54"/>
      <c r="H1312" s="26"/>
      <c r="I1312" s="26"/>
      <c r="J1312" s="26"/>
      <c r="K1312" s="26"/>
      <c r="L1312" s="83"/>
      <c r="M1312" s="83"/>
      <c r="N1312" s="83"/>
      <c r="O1312" s="83"/>
      <c r="P1312" s="26"/>
      <c r="Q1312" s="86"/>
      <c r="R1312" s="86"/>
      <c r="S1312" s="83"/>
      <c r="T1312" s="89"/>
      <c r="U1312" s="92"/>
      <c r="V1312" s="74"/>
      <c r="W1312" s="77"/>
    </row>
    <row r="1313" spans="1:23" ht="15.75" customHeight="1" thickBot="1" x14ac:dyDescent="0.3">
      <c r="A1313" s="96"/>
      <c r="B1313" s="84"/>
      <c r="C1313" s="84"/>
      <c r="D1313" s="84"/>
      <c r="E1313" s="84"/>
      <c r="F1313" s="55"/>
      <c r="G1313" s="55"/>
      <c r="H1313" s="55"/>
      <c r="I1313" s="55"/>
      <c r="J1313" s="55"/>
      <c r="K1313" s="55"/>
      <c r="L1313" s="84"/>
      <c r="M1313" s="84"/>
      <c r="N1313" s="84"/>
      <c r="O1313" s="84"/>
      <c r="P1313" s="55"/>
      <c r="Q1313" s="87"/>
      <c r="R1313" s="87"/>
      <c r="S1313" s="84"/>
      <c r="T1313" s="90"/>
      <c r="U1313" s="93"/>
      <c r="V1313" s="75"/>
      <c r="W1313" s="78"/>
    </row>
    <row r="1314" spans="1:23" ht="15" customHeight="1" x14ac:dyDescent="0.25">
      <c r="A1314" s="79"/>
      <c r="B1314" s="64">
        <f t="shared" ref="B1314" si="1302">_xlfn.ISOWEEKNUM(A1314)</f>
        <v>52</v>
      </c>
      <c r="C1314" s="64"/>
      <c r="D1314" s="64"/>
      <c r="E1314" s="64"/>
      <c r="F1314" s="56"/>
      <c r="G1314" s="56"/>
      <c r="H1314" s="56"/>
      <c r="I1314" s="56"/>
      <c r="J1314" s="56"/>
      <c r="K1314" s="56"/>
      <c r="L1314" s="64"/>
      <c r="M1314" s="64"/>
      <c r="N1314" s="64"/>
      <c r="O1314" s="64"/>
      <c r="P1314" s="56"/>
      <c r="Q1314" s="67"/>
      <c r="R1314" s="67"/>
      <c r="S1314" s="64"/>
      <c r="T1314" s="64"/>
      <c r="U1314" s="70">
        <f t="shared" ref="U1314" si="1303">IF(E1314="Journée WE",(T1314-S1314)/5400,(T1314-S1314)/3600)</f>
        <v>0</v>
      </c>
      <c r="V1314" s="58">
        <f t="shared" ref="V1314" si="1304">IF(E1314="Journée WE",(T1314-S1314)/(7.5*(720-W1314)),(T1314-S1314)/(7.5*(480-W1314)))</f>
        <v>0</v>
      </c>
      <c r="W1314" s="61" cm="1">
        <f t="array" ref="W1314">SUM(F1314:F1316,H1314:H1316,J1314:J1316,L1314:O1316*5)</f>
        <v>0</v>
      </c>
    </row>
    <row r="1315" spans="1:23" ht="15" customHeight="1" x14ac:dyDescent="0.25">
      <c r="A1315" s="80"/>
      <c r="B1315" s="65"/>
      <c r="C1315" s="65"/>
      <c r="D1315" s="65"/>
      <c r="E1315" s="65"/>
      <c r="F1315" s="24"/>
      <c r="G1315" s="24"/>
      <c r="H1315" s="24"/>
      <c r="I1315" s="24"/>
      <c r="J1315" s="24"/>
      <c r="K1315" s="24"/>
      <c r="L1315" s="65"/>
      <c r="M1315" s="65"/>
      <c r="N1315" s="65"/>
      <c r="O1315" s="65"/>
      <c r="P1315" s="24"/>
      <c r="Q1315" s="68"/>
      <c r="R1315" s="68"/>
      <c r="S1315" s="65"/>
      <c r="T1315" s="65"/>
      <c r="U1315" s="71"/>
      <c r="V1315" s="59"/>
      <c r="W1315" s="62"/>
    </row>
    <row r="1316" spans="1:23" ht="15.75" customHeight="1" thickBot="1" x14ac:dyDescent="0.3">
      <c r="A1316" s="81"/>
      <c r="B1316" s="66"/>
      <c r="C1316" s="66"/>
      <c r="D1316" s="66"/>
      <c r="E1316" s="66"/>
      <c r="F1316" s="57"/>
      <c r="G1316" s="57"/>
      <c r="H1316" s="57"/>
      <c r="I1316" s="57"/>
      <c r="J1316" s="57"/>
      <c r="K1316" s="57"/>
      <c r="L1316" s="66"/>
      <c r="M1316" s="66"/>
      <c r="N1316" s="66"/>
      <c r="O1316" s="66"/>
      <c r="P1316" s="57"/>
      <c r="Q1316" s="69"/>
      <c r="R1316" s="69"/>
      <c r="S1316" s="66"/>
      <c r="T1316" s="66"/>
      <c r="U1316" s="72"/>
      <c r="V1316" s="60"/>
      <c r="W1316" s="63"/>
    </row>
    <row r="1317" spans="1:23" ht="15" customHeight="1" x14ac:dyDescent="0.25">
      <c r="A1317" s="94"/>
      <c r="B1317" s="82">
        <f t="shared" ref="B1317" si="1305">_xlfn.ISOWEEKNUM(A1317)</f>
        <v>52</v>
      </c>
      <c r="C1317" s="82"/>
      <c r="D1317" s="82"/>
      <c r="E1317" s="82"/>
      <c r="F1317" s="53"/>
      <c r="G1317" s="53"/>
      <c r="H1317" s="53"/>
      <c r="I1317" s="53"/>
      <c r="J1317" s="53"/>
      <c r="K1317" s="53"/>
      <c r="L1317" s="82"/>
      <c r="M1317" s="82"/>
      <c r="N1317" s="82"/>
      <c r="O1317" s="82"/>
      <c r="P1317" s="53"/>
      <c r="Q1317" s="85"/>
      <c r="R1317" s="85"/>
      <c r="S1317" s="82"/>
      <c r="T1317" s="88"/>
      <c r="U1317" s="91">
        <f t="shared" ref="U1317" si="1306">IF(E1317="Journée WE",(T1317-S1317)/5400,(T1317-S1317)/3600)</f>
        <v>0</v>
      </c>
      <c r="V1317" s="73">
        <f t="shared" ref="V1317" si="1307">IF(E1317="Journée WE",(T1317-S1317)/(7.5*(720-W1317)),(T1317-S1317)/(7.5*(480-W1317)))</f>
        <v>0</v>
      </c>
      <c r="W1317" s="76" cm="1">
        <f t="array" ref="W1317">SUM(F1317:F1319,H1317:H1319,J1317:J1319,L1317:O1319*5)</f>
        <v>0</v>
      </c>
    </row>
    <row r="1318" spans="1:23" ht="15" customHeight="1" x14ac:dyDescent="0.25">
      <c r="A1318" s="95"/>
      <c r="B1318" s="83"/>
      <c r="C1318" s="83"/>
      <c r="D1318" s="83"/>
      <c r="E1318" s="83"/>
      <c r="F1318" s="54"/>
      <c r="G1318" s="54"/>
      <c r="H1318" s="26"/>
      <c r="I1318" s="26"/>
      <c r="J1318" s="26"/>
      <c r="K1318" s="26"/>
      <c r="L1318" s="83"/>
      <c r="M1318" s="83"/>
      <c r="N1318" s="83"/>
      <c r="O1318" s="83"/>
      <c r="P1318" s="26"/>
      <c r="Q1318" s="86"/>
      <c r="R1318" s="86"/>
      <c r="S1318" s="83"/>
      <c r="T1318" s="89"/>
      <c r="U1318" s="92"/>
      <c r="V1318" s="74"/>
      <c r="W1318" s="77"/>
    </row>
    <row r="1319" spans="1:23" ht="15.75" customHeight="1" thickBot="1" x14ac:dyDescent="0.3">
      <c r="A1319" s="96"/>
      <c r="B1319" s="84"/>
      <c r="C1319" s="84"/>
      <c r="D1319" s="84"/>
      <c r="E1319" s="84"/>
      <c r="F1319" s="55"/>
      <c r="G1319" s="55"/>
      <c r="H1319" s="55"/>
      <c r="I1319" s="55"/>
      <c r="J1319" s="55"/>
      <c r="K1319" s="55"/>
      <c r="L1319" s="84"/>
      <c r="M1319" s="84"/>
      <c r="N1319" s="84"/>
      <c r="O1319" s="84"/>
      <c r="P1319" s="55"/>
      <c r="Q1319" s="87"/>
      <c r="R1319" s="87"/>
      <c r="S1319" s="84"/>
      <c r="T1319" s="90"/>
      <c r="U1319" s="93"/>
      <c r="V1319" s="75"/>
      <c r="W1319" s="78"/>
    </row>
    <row r="1320" spans="1:23" ht="15" customHeight="1" x14ac:dyDescent="0.25">
      <c r="A1320" s="79"/>
      <c r="B1320" s="64">
        <f t="shared" ref="B1320" si="1308">_xlfn.ISOWEEKNUM(A1320)</f>
        <v>52</v>
      </c>
      <c r="C1320" s="64"/>
      <c r="D1320" s="64"/>
      <c r="E1320" s="64"/>
      <c r="F1320" s="56"/>
      <c r="G1320" s="56"/>
      <c r="H1320" s="56"/>
      <c r="I1320" s="56"/>
      <c r="J1320" s="56"/>
      <c r="K1320" s="56"/>
      <c r="L1320" s="64"/>
      <c r="M1320" s="64"/>
      <c r="N1320" s="64"/>
      <c r="O1320" s="64"/>
      <c r="P1320" s="56"/>
      <c r="Q1320" s="67"/>
      <c r="R1320" s="67"/>
      <c r="S1320" s="64"/>
      <c r="T1320" s="64"/>
      <c r="U1320" s="70">
        <f t="shared" ref="U1320" si="1309">IF(E1320="Journée WE",(T1320-S1320)/5400,(T1320-S1320)/3600)</f>
        <v>0</v>
      </c>
      <c r="V1320" s="58">
        <f t="shared" ref="V1320" si="1310">IF(E1320="Journée WE",(T1320-S1320)/(7.5*(720-W1320)),(T1320-S1320)/(7.5*(480-W1320)))</f>
        <v>0</v>
      </c>
      <c r="W1320" s="61" cm="1">
        <f t="array" ref="W1320">SUM(F1320:F1322,H1320:H1322,J1320:J1322,L1320:O1322*5)</f>
        <v>0</v>
      </c>
    </row>
    <row r="1321" spans="1:23" ht="15" customHeight="1" x14ac:dyDescent="0.25">
      <c r="A1321" s="80"/>
      <c r="B1321" s="65"/>
      <c r="C1321" s="65"/>
      <c r="D1321" s="65"/>
      <c r="E1321" s="65"/>
      <c r="F1321" s="24"/>
      <c r="G1321" s="24"/>
      <c r="H1321" s="24"/>
      <c r="I1321" s="24"/>
      <c r="J1321" s="24"/>
      <c r="K1321" s="24"/>
      <c r="L1321" s="65"/>
      <c r="M1321" s="65"/>
      <c r="N1321" s="65"/>
      <c r="O1321" s="65"/>
      <c r="P1321" s="24"/>
      <c r="Q1321" s="68"/>
      <c r="R1321" s="68"/>
      <c r="S1321" s="65"/>
      <c r="T1321" s="65"/>
      <c r="U1321" s="71"/>
      <c r="V1321" s="59"/>
      <c r="W1321" s="62"/>
    </row>
    <row r="1322" spans="1:23" ht="15.75" customHeight="1" thickBot="1" x14ac:dyDescent="0.3">
      <c r="A1322" s="81"/>
      <c r="B1322" s="66"/>
      <c r="C1322" s="66"/>
      <c r="D1322" s="66"/>
      <c r="E1322" s="66"/>
      <c r="F1322" s="57"/>
      <c r="G1322" s="57"/>
      <c r="H1322" s="57"/>
      <c r="I1322" s="57"/>
      <c r="J1322" s="57"/>
      <c r="K1322" s="57"/>
      <c r="L1322" s="66"/>
      <c r="M1322" s="66"/>
      <c r="N1322" s="66"/>
      <c r="O1322" s="66"/>
      <c r="P1322" s="57"/>
      <c r="Q1322" s="69"/>
      <c r="R1322" s="69"/>
      <c r="S1322" s="66"/>
      <c r="T1322" s="66"/>
      <c r="U1322" s="72"/>
      <c r="V1322" s="60"/>
      <c r="W1322" s="63"/>
    </row>
    <row r="1323" spans="1:23" ht="15" customHeight="1" x14ac:dyDescent="0.25">
      <c r="A1323" s="94"/>
      <c r="B1323" s="82">
        <f t="shared" ref="B1323" si="1311">_xlfn.ISOWEEKNUM(A1323)</f>
        <v>52</v>
      </c>
      <c r="C1323" s="82"/>
      <c r="D1323" s="82"/>
      <c r="E1323" s="82"/>
      <c r="F1323" s="53"/>
      <c r="G1323" s="53"/>
      <c r="H1323" s="53"/>
      <c r="I1323" s="53"/>
      <c r="J1323" s="53"/>
      <c r="K1323" s="53"/>
      <c r="L1323" s="82"/>
      <c r="M1323" s="82"/>
      <c r="N1323" s="82"/>
      <c r="O1323" s="82"/>
      <c r="P1323" s="53"/>
      <c r="Q1323" s="85"/>
      <c r="R1323" s="85"/>
      <c r="S1323" s="82"/>
      <c r="T1323" s="88"/>
      <c r="U1323" s="91">
        <f t="shared" ref="U1323" si="1312">IF(E1323="Journée WE",(T1323-S1323)/5400,(T1323-S1323)/3600)</f>
        <v>0</v>
      </c>
      <c r="V1323" s="73">
        <f t="shared" ref="V1323" si="1313">IF(E1323="Journée WE",(T1323-S1323)/(7.5*(720-W1323)),(T1323-S1323)/(7.5*(480-W1323)))</f>
        <v>0</v>
      </c>
      <c r="W1323" s="76" cm="1">
        <f t="array" ref="W1323">SUM(F1323:F1325,H1323:H1325,J1323:J1325,L1323:O1325*5)</f>
        <v>0</v>
      </c>
    </row>
    <row r="1324" spans="1:23" ht="15" customHeight="1" x14ac:dyDescent="0.25">
      <c r="A1324" s="95"/>
      <c r="B1324" s="83"/>
      <c r="C1324" s="83"/>
      <c r="D1324" s="83"/>
      <c r="E1324" s="83"/>
      <c r="F1324" s="54"/>
      <c r="G1324" s="54"/>
      <c r="H1324" s="26"/>
      <c r="I1324" s="26"/>
      <c r="J1324" s="26"/>
      <c r="K1324" s="26"/>
      <c r="L1324" s="83"/>
      <c r="M1324" s="83"/>
      <c r="N1324" s="83"/>
      <c r="O1324" s="83"/>
      <c r="P1324" s="26"/>
      <c r="Q1324" s="86"/>
      <c r="R1324" s="86"/>
      <c r="S1324" s="83"/>
      <c r="T1324" s="89"/>
      <c r="U1324" s="92"/>
      <c r="V1324" s="74"/>
      <c r="W1324" s="77"/>
    </row>
    <row r="1325" spans="1:23" ht="15.75" customHeight="1" thickBot="1" x14ac:dyDescent="0.3">
      <c r="A1325" s="96"/>
      <c r="B1325" s="84"/>
      <c r="C1325" s="84"/>
      <c r="D1325" s="84"/>
      <c r="E1325" s="84"/>
      <c r="F1325" s="55"/>
      <c r="G1325" s="55"/>
      <c r="H1325" s="55"/>
      <c r="I1325" s="55"/>
      <c r="J1325" s="55"/>
      <c r="K1325" s="55"/>
      <c r="L1325" s="84"/>
      <c r="M1325" s="84"/>
      <c r="N1325" s="84"/>
      <c r="O1325" s="84"/>
      <c r="P1325" s="55"/>
      <c r="Q1325" s="87"/>
      <c r="R1325" s="87"/>
      <c r="S1325" s="84"/>
      <c r="T1325" s="90"/>
      <c r="U1325" s="93"/>
      <c r="V1325" s="75"/>
      <c r="W1325" s="78"/>
    </row>
    <row r="1326" spans="1:23" ht="15" customHeight="1" x14ac:dyDescent="0.25">
      <c r="A1326" s="79"/>
      <c r="B1326" s="64">
        <f t="shared" ref="B1326" si="1314">_xlfn.ISOWEEKNUM(A1326)</f>
        <v>52</v>
      </c>
      <c r="C1326" s="64"/>
      <c r="D1326" s="64"/>
      <c r="E1326" s="64"/>
      <c r="F1326" s="56"/>
      <c r="G1326" s="56"/>
      <c r="H1326" s="56"/>
      <c r="I1326" s="56"/>
      <c r="J1326" s="56"/>
      <c r="K1326" s="56"/>
      <c r="L1326" s="64"/>
      <c r="M1326" s="64"/>
      <c r="N1326" s="64"/>
      <c r="O1326" s="64"/>
      <c r="P1326" s="56"/>
      <c r="Q1326" s="67"/>
      <c r="R1326" s="67"/>
      <c r="S1326" s="64"/>
      <c r="T1326" s="64"/>
      <c r="U1326" s="70">
        <f t="shared" ref="U1326" si="1315">IF(E1326="Journée WE",(T1326-S1326)/5400,(T1326-S1326)/3600)</f>
        <v>0</v>
      </c>
      <c r="V1326" s="58">
        <f t="shared" ref="V1326" si="1316">IF(E1326="Journée WE",(T1326-S1326)/(7.5*(720-W1326)),(T1326-S1326)/(7.5*(480-W1326)))</f>
        <v>0</v>
      </c>
      <c r="W1326" s="61" cm="1">
        <f t="array" ref="W1326">SUM(F1326:F1328,H1326:H1328,J1326:J1328,L1326:O1328*5)</f>
        <v>0</v>
      </c>
    </row>
    <row r="1327" spans="1:23" ht="15" customHeight="1" x14ac:dyDescent="0.25">
      <c r="A1327" s="80"/>
      <c r="B1327" s="65"/>
      <c r="C1327" s="65"/>
      <c r="D1327" s="65"/>
      <c r="E1327" s="65"/>
      <c r="F1327" s="24"/>
      <c r="G1327" s="24"/>
      <c r="H1327" s="24"/>
      <c r="I1327" s="24"/>
      <c r="J1327" s="24"/>
      <c r="K1327" s="24"/>
      <c r="L1327" s="65"/>
      <c r="M1327" s="65"/>
      <c r="N1327" s="65"/>
      <c r="O1327" s="65"/>
      <c r="P1327" s="24"/>
      <c r="Q1327" s="68"/>
      <c r="R1327" s="68"/>
      <c r="S1327" s="65"/>
      <c r="T1327" s="65"/>
      <c r="U1327" s="71"/>
      <c r="V1327" s="59"/>
      <c r="W1327" s="62"/>
    </row>
    <row r="1328" spans="1:23" ht="15.75" customHeight="1" thickBot="1" x14ac:dyDescent="0.3">
      <c r="A1328" s="81"/>
      <c r="B1328" s="66"/>
      <c r="C1328" s="66"/>
      <c r="D1328" s="66"/>
      <c r="E1328" s="66"/>
      <c r="F1328" s="57"/>
      <c r="G1328" s="57"/>
      <c r="H1328" s="57"/>
      <c r="I1328" s="57"/>
      <c r="J1328" s="57"/>
      <c r="K1328" s="57"/>
      <c r="L1328" s="66"/>
      <c r="M1328" s="66"/>
      <c r="N1328" s="66"/>
      <c r="O1328" s="66"/>
      <c r="P1328" s="57"/>
      <c r="Q1328" s="69"/>
      <c r="R1328" s="69"/>
      <c r="S1328" s="66"/>
      <c r="T1328" s="66"/>
      <c r="U1328" s="72"/>
      <c r="V1328" s="60"/>
      <c r="W1328" s="63"/>
    </row>
    <row r="1329" spans="1:23" ht="15" customHeight="1" x14ac:dyDescent="0.25">
      <c r="A1329" s="94"/>
      <c r="B1329" s="82">
        <f t="shared" ref="B1329" si="1317">_xlfn.ISOWEEKNUM(A1329)</f>
        <v>52</v>
      </c>
      <c r="C1329" s="82"/>
      <c r="D1329" s="82"/>
      <c r="E1329" s="82"/>
      <c r="F1329" s="53"/>
      <c r="G1329" s="53"/>
      <c r="H1329" s="53"/>
      <c r="I1329" s="53"/>
      <c r="J1329" s="53"/>
      <c r="K1329" s="53"/>
      <c r="L1329" s="82"/>
      <c r="M1329" s="82"/>
      <c r="N1329" s="82"/>
      <c r="O1329" s="82"/>
      <c r="P1329" s="53"/>
      <c r="Q1329" s="85"/>
      <c r="R1329" s="85"/>
      <c r="S1329" s="82"/>
      <c r="T1329" s="88"/>
      <c r="U1329" s="91">
        <f t="shared" ref="U1329" si="1318">IF(E1329="Journée WE",(T1329-S1329)/5400,(T1329-S1329)/3600)</f>
        <v>0</v>
      </c>
      <c r="V1329" s="73">
        <f t="shared" ref="V1329" si="1319">IF(E1329="Journée WE",(T1329-S1329)/(7.5*(720-W1329)),(T1329-S1329)/(7.5*(480-W1329)))</f>
        <v>0</v>
      </c>
      <c r="W1329" s="76" cm="1">
        <f t="array" ref="W1329">SUM(F1329:F1331,H1329:H1331,J1329:J1331,L1329:O1331*5)</f>
        <v>0</v>
      </c>
    </row>
    <row r="1330" spans="1:23" ht="15" customHeight="1" x14ac:dyDescent="0.25">
      <c r="A1330" s="95"/>
      <c r="B1330" s="83"/>
      <c r="C1330" s="83"/>
      <c r="D1330" s="83"/>
      <c r="E1330" s="83"/>
      <c r="F1330" s="54"/>
      <c r="G1330" s="54"/>
      <c r="H1330" s="26"/>
      <c r="I1330" s="26"/>
      <c r="J1330" s="26"/>
      <c r="K1330" s="26"/>
      <c r="L1330" s="83"/>
      <c r="M1330" s="83"/>
      <c r="N1330" s="83"/>
      <c r="O1330" s="83"/>
      <c r="P1330" s="26"/>
      <c r="Q1330" s="86"/>
      <c r="R1330" s="86"/>
      <c r="S1330" s="83"/>
      <c r="T1330" s="89"/>
      <c r="U1330" s="92"/>
      <c r="V1330" s="74"/>
      <c r="W1330" s="77"/>
    </row>
    <row r="1331" spans="1:23" ht="15.75" customHeight="1" thickBot="1" x14ac:dyDescent="0.3">
      <c r="A1331" s="96"/>
      <c r="B1331" s="84"/>
      <c r="C1331" s="84"/>
      <c r="D1331" s="84"/>
      <c r="E1331" s="84"/>
      <c r="F1331" s="55"/>
      <c r="G1331" s="55"/>
      <c r="H1331" s="55"/>
      <c r="I1331" s="55"/>
      <c r="J1331" s="55"/>
      <c r="K1331" s="55"/>
      <c r="L1331" s="84"/>
      <c r="M1331" s="84"/>
      <c r="N1331" s="84"/>
      <c r="O1331" s="84"/>
      <c r="P1331" s="55"/>
      <c r="Q1331" s="87"/>
      <c r="R1331" s="87"/>
      <c r="S1331" s="84"/>
      <c r="T1331" s="90"/>
      <c r="U1331" s="93"/>
      <c r="V1331" s="75"/>
      <c r="W1331" s="78"/>
    </row>
    <row r="1332" spans="1:23" ht="15" customHeight="1" x14ac:dyDescent="0.25">
      <c r="A1332" s="79"/>
      <c r="B1332" s="64">
        <f t="shared" ref="B1332" si="1320">_xlfn.ISOWEEKNUM(A1332)</f>
        <v>52</v>
      </c>
      <c r="C1332" s="64"/>
      <c r="D1332" s="64"/>
      <c r="E1332" s="64"/>
      <c r="F1332" s="56"/>
      <c r="G1332" s="56"/>
      <c r="H1332" s="56"/>
      <c r="I1332" s="56"/>
      <c r="J1332" s="56"/>
      <c r="K1332" s="56"/>
      <c r="L1332" s="64"/>
      <c r="M1332" s="64"/>
      <c r="N1332" s="64"/>
      <c r="O1332" s="64"/>
      <c r="P1332" s="56"/>
      <c r="Q1332" s="67"/>
      <c r="R1332" s="67"/>
      <c r="S1332" s="64"/>
      <c r="T1332" s="64"/>
      <c r="U1332" s="70">
        <f t="shared" ref="U1332" si="1321">IF(E1332="Journée WE",(T1332-S1332)/5400,(T1332-S1332)/3600)</f>
        <v>0</v>
      </c>
      <c r="V1332" s="58">
        <f t="shared" ref="V1332" si="1322">IF(E1332="Journée WE",(T1332-S1332)/(7.5*(720-W1332)),(T1332-S1332)/(7.5*(480-W1332)))</f>
        <v>0</v>
      </c>
      <c r="W1332" s="61" cm="1">
        <f t="array" ref="W1332">SUM(F1332:F1334,H1332:H1334,J1332:J1334,L1332:O1334*5)</f>
        <v>0</v>
      </c>
    </row>
    <row r="1333" spans="1:23" ht="15" customHeight="1" x14ac:dyDescent="0.25">
      <c r="A1333" s="80"/>
      <c r="B1333" s="65"/>
      <c r="C1333" s="65"/>
      <c r="D1333" s="65"/>
      <c r="E1333" s="65"/>
      <c r="F1333" s="24"/>
      <c r="G1333" s="24"/>
      <c r="H1333" s="24"/>
      <c r="I1333" s="24"/>
      <c r="J1333" s="24"/>
      <c r="K1333" s="24"/>
      <c r="L1333" s="65"/>
      <c r="M1333" s="65"/>
      <c r="N1333" s="65"/>
      <c r="O1333" s="65"/>
      <c r="P1333" s="24"/>
      <c r="Q1333" s="68"/>
      <c r="R1333" s="68"/>
      <c r="S1333" s="65"/>
      <c r="T1333" s="65"/>
      <c r="U1333" s="71"/>
      <c r="V1333" s="59"/>
      <c r="W1333" s="62"/>
    </row>
    <row r="1334" spans="1:23" ht="15.75" customHeight="1" thickBot="1" x14ac:dyDescent="0.3">
      <c r="A1334" s="81"/>
      <c r="B1334" s="66"/>
      <c r="C1334" s="66"/>
      <c r="D1334" s="66"/>
      <c r="E1334" s="66"/>
      <c r="F1334" s="57"/>
      <c r="G1334" s="57"/>
      <c r="H1334" s="57"/>
      <c r="I1334" s="57"/>
      <c r="J1334" s="57"/>
      <c r="K1334" s="57"/>
      <c r="L1334" s="66"/>
      <c r="M1334" s="66"/>
      <c r="N1334" s="66"/>
      <c r="O1334" s="66"/>
      <c r="P1334" s="57"/>
      <c r="Q1334" s="69"/>
      <c r="R1334" s="69"/>
      <c r="S1334" s="66"/>
      <c r="T1334" s="66"/>
      <c r="U1334" s="72"/>
      <c r="V1334" s="60"/>
      <c r="W1334" s="63"/>
    </row>
    <row r="1335" spans="1:23" ht="15" customHeight="1" x14ac:dyDescent="0.25">
      <c r="A1335" s="94"/>
      <c r="B1335" s="82">
        <f t="shared" ref="B1335" si="1323">_xlfn.ISOWEEKNUM(A1335)</f>
        <v>52</v>
      </c>
      <c r="C1335" s="82"/>
      <c r="D1335" s="82"/>
      <c r="E1335" s="82"/>
      <c r="F1335" s="53"/>
      <c r="G1335" s="53"/>
      <c r="H1335" s="53"/>
      <c r="I1335" s="53"/>
      <c r="J1335" s="53"/>
      <c r="K1335" s="53"/>
      <c r="L1335" s="82"/>
      <c r="M1335" s="82"/>
      <c r="N1335" s="82"/>
      <c r="O1335" s="82"/>
      <c r="P1335" s="53"/>
      <c r="Q1335" s="85"/>
      <c r="R1335" s="85"/>
      <c r="S1335" s="82"/>
      <c r="T1335" s="88"/>
      <c r="U1335" s="91">
        <f t="shared" ref="U1335" si="1324">IF(E1335="Journée WE",(T1335-S1335)/5400,(T1335-S1335)/3600)</f>
        <v>0</v>
      </c>
      <c r="V1335" s="73">
        <f t="shared" ref="V1335" si="1325">IF(E1335="Journée WE",(T1335-S1335)/(7.5*(720-W1335)),(T1335-S1335)/(7.5*(480-W1335)))</f>
        <v>0</v>
      </c>
      <c r="W1335" s="76" cm="1">
        <f t="array" ref="W1335">SUM(F1335:F1337,H1335:H1337,J1335:J1337,L1335:O1337*5)</f>
        <v>0</v>
      </c>
    </row>
    <row r="1336" spans="1:23" ht="15" customHeight="1" x14ac:dyDescent="0.25">
      <c r="A1336" s="95"/>
      <c r="B1336" s="83"/>
      <c r="C1336" s="83"/>
      <c r="D1336" s="83"/>
      <c r="E1336" s="83"/>
      <c r="F1336" s="54"/>
      <c r="G1336" s="54"/>
      <c r="H1336" s="26"/>
      <c r="I1336" s="26"/>
      <c r="J1336" s="26"/>
      <c r="K1336" s="26"/>
      <c r="L1336" s="83"/>
      <c r="M1336" s="83"/>
      <c r="N1336" s="83"/>
      <c r="O1336" s="83"/>
      <c r="P1336" s="26"/>
      <c r="Q1336" s="86"/>
      <c r="R1336" s="86"/>
      <c r="S1336" s="83"/>
      <c r="T1336" s="89"/>
      <c r="U1336" s="92"/>
      <c r="V1336" s="74"/>
      <c r="W1336" s="77"/>
    </row>
    <row r="1337" spans="1:23" ht="15.75" customHeight="1" thickBot="1" x14ac:dyDescent="0.3">
      <c r="A1337" s="96"/>
      <c r="B1337" s="84"/>
      <c r="C1337" s="84"/>
      <c r="D1337" s="84"/>
      <c r="E1337" s="84"/>
      <c r="F1337" s="55"/>
      <c r="G1337" s="55"/>
      <c r="H1337" s="55"/>
      <c r="I1337" s="55"/>
      <c r="J1337" s="55"/>
      <c r="K1337" s="55"/>
      <c r="L1337" s="84"/>
      <c r="M1337" s="84"/>
      <c r="N1337" s="84"/>
      <c r="O1337" s="84"/>
      <c r="P1337" s="55"/>
      <c r="Q1337" s="87"/>
      <c r="R1337" s="87"/>
      <c r="S1337" s="84"/>
      <c r="T1337" s="90"/>
      <c r="U1337" s="93"/>
      <c r="V1337" s="75"/>
      <c r="W1337" s="78"/>
    </row>
    <row r="1338" spans="1:23" ht="15" customHeight="1" x14ac:dyDescent="0.25">
      <c r="A1338" s="79"/>
      <c r="B1338" s="64">
        <f t="shared" ref="B1338" si="1326">_xlfn.ISOWEEKNUM(A1338)</f>
        <v>52</v>
      </c>
      <c r="C1338" s="64"/>
      <c r="D1338" s="64"/>
      <c r="E1338" s="64"/>
      <c r="F1338" s="56"/>
      <c r="G1338" s="56"/>
      <c r="H1338" s="56"/>
      <c r="I1338" s="56"/>
      <c r="J1338" s="56"/>
      <c r="K1338" s="56"/>
      <c r="L1338" s="64"/>
      <c r="M1338" s="64"/>
      <c r="N1338" s="64"/>
      <c r="O1338" s="64"/>
      <c r="P1338" s="56"/>
      <c r="Q1338" s="67"/>
      <c r="R1338" s="67"/>
      <c r="S1338" s="64"/>
      <c r="T1338" s="64"/>
      <c r="U1338" s="70">
        <f t="shared" ref="U1338" si="1327">IF(E1338="Journée WE",(T1338-S1338)/5400,(T1338-S1338)/3600)</f>
        <v>0</v>
      </c>
      <c r="V1338" s="58">
        <f t="shared" ref="V1338" si="1328">IF(E1338="Journée WE",(T1338-S1338)/(7.5*(720-W1338)),(T1338-S1338)/(7.5*(480-W1338)))</f>
        <v>0</v>
      </c>
      <c r="W1338" s="61" cm="1">
        <f t="array" ref="W1338">SUM(F1338:F1340,H1338:H1340,J1338:J1340,L1338:O1340*5)</f>
        <v>0</v>
      </c>
    </row>
    <row r="1339" spans="1:23" ht="15" customHeight="1" x14ac:dyDescent="0.25">
      <c r="A1339" s="80"/>
      <c r="B1339" s="65"/>
      <c r="C1339" s="65"/>
      <c r="D1339" s="65"/>
      <c r="E1339" s="65"/>
      <c r="F1339" s="24"/>
      <c r="G1339" s="24"/>
      <c r="H1339" s="24"/>
      <c r="I1339" s="24"/>
      <c r="J1339" s="24"/>
      <c r="K1339" s="24"/>
      <c r="L1339" s="65"/>
      <c r="M1339" s="65"/>
      <c r="N1339" s="65"/>
      <c r="O1339" s="65"/>
      <c r="P1339" s="24"/>
      <c r="Q1339" s="68"/>
      <c r="R1339" s="68"/>
      <c r="S1339" s="65"/>
      <c r="T1339" s="65"/>
      <c r="U1339" s="71"/>
      <c r="V1339" s="59"/>
      <c r="W1339" s="62"/>
    </row>
    <row r="1340" spans="1:23" ht="15.75" customHeight="1" thickBot="1" x14ac:dyDescent="0.3">
      <c r="A1340" s="81"/>
      <c r="B1340" s="66"/>
      <c r="C1340" s="66"/>
      <c r="D1340" s="66"/>
      <c r="E1340" s="66"/>
      <c r="F1340" s="57"/>
      <c r="G1340" s="57"/>
      <c r="H1340" s="57"/>
      <c r="I1340" s="57"/>
      <c r="J1340" s="57"/>
      <c r="K1340" s="57"/>
      <c r="L1340" s="66"/>
      <c r="M1340" s="66"/>
      <c r="N1340" s="66"/>
      <c r="O1340" s="66"/>
      <c r="P1340" s="57"/>
      <c r="Q1340" s="69"/>
      <c r="R1340" s="69"/>
      <c r="S1340" s="66"/>
      <c r="T1340" s="66"/>
      <c r="U1340" s="72"/>
      <c r="V1340" s="60"/>
      <c r="W1340" s="63"/>
    </row>
    <row r="1341" spans="1:23" ht="15" customHeight="1" x14ac:dyDescent="0.25">
      <c r="A1341" s="94"/>
      <c r="B1341" s="82">
        <f t="shared" ref="B1341" si="1329">_xlfn.ISOWEEKNUM(A1341)</f>
        <v>52</v>
      </c>
      <c r="C1341" s="82"/>
      <c r="D1341" s="82"/>
      <c r="E1341" s="82"/>
      <c r="F1341" s="53"/>
      <c r="G1341" s="53"/>
      <c r="H1341" s="53"/>
      <c r="I1341" s="53"/>
      <c r="J1341" s="53"/>
      <c r="K1341" s="53"/>
      <c r="L1341" s="82"/>
      <c r="M1341" s="82"/>
      <c r="N1341" s="82"/>
      <c r="O1341" s="82"/>
      <c r="P1341" s="53"/>
      <c r="Q1341" s="85"/>
      <c r="R1341" s="85"/>
      <c r="S1341" s="82"/>
      <c r="T1341" s="88"/>
      <c r="U1341" s="91">
        <f t="shared" ref="U1341" si="1330">IF(E1341="Journée WE",(T1341-S1341)/5400,(T1341-S1341)/3600)</f>
        <v>0</v>
      </c>
      <c r="V1341" s="73">
        <f t="shared" ref="V1341" si="1331">IF(E1341="Journée WE",(T1341-S1341)/(7.5*(720-W1341)),(T1341-S1341)/(7.5*(480-W1341)))</f>
        <v>0</v>
      </c>
      <c r="W1341" s="76" cm="1">
        <f t="array" ref="W1341">SUM(F1341:F1343,H1341:H1343,J1341:J1343,L1341:O1343*5)</f>
        <v>0</v>
      </c>
    </row>
    <row r="1342" spans="1:23" ht="15" customHeight="1" x14ac:dyDescent="0.25">
      <c r="A1342" s="95"/>
      <c r="B1342" s="83"/>
      <c r="C1342" s="83"/>
      <c r="D1342" s="83"/>
      <c r="E1342" s="83"/>
      <c r="F1342" s="54"/>
      <c r="G1342" s="54"/>
      <c r="H1342" s="26"/>
      <c r="I1342" s="26"/>
      <c r="J1342" s="26"/>
      <c r="K1342" s="26"/>
      <c r="L1342" s="83"/>
      <c r="M1342" s="83"/>
      <c r="N1342" s="83"/>
      <c r="O1342" s="83"/>
      <c r="P1342" s="26"/>
      <c r="Q1342" s="86"/>
      <c r="R1342" s="86"/>
      <c r="S1342" s="83"/>
      <c r="T1342" s="89"/>
      <c r="U1342" s="92"/>
      <c r="V1342" s="74"/>
      <c r="W1342" s="77"/>
    </row>
    <row r="1343" spans="1:23" ht="15.75" customHeight="1" thickBot="1" x14ac:dyDescent="0.3">
      <c r="A1343" s="96"/>
      <c r="B1343" s="84"/>
      <c r="C1343" s="84"/>
      <c r="D1343" s="84"/>
      <c r="E1343" s="84"/>
      <c r="F1343" s="55"/>
      <c r="G1343" s="55"/>
      <c r="H1343" s="55"/>
      <c r="I1343" s="55"/>
      <c r="J1343" s="55"/>
      <c r="K1343" s="55"/>
      <c r="L1343" s="84"/>
      <c r="M1343" s="84"/>
      <c r="N1343" s="84"/>
      <c r="O1343" s="84"/>
      <c r="P1343" s="55"/>
      <c r="Q1343" s="87"/>
      <c r="R1343" s="87"/>
      <c r="S1343" s="84"/>
      <c r="T1343" s="90"/>
      <c r="U1343" s="93"/>
      <c r="V1343" s="75"/>
      <c r="W1343" s="78"/>
    </row>
    <row r="1344" spans="1:23" ht="15" customHeight="1" x14ac:dyDescent="0.25">
      <c r="A1344" s="79"/>
      <c r="B1344" s="64">
        <f t="shared" ref="B1344" si="1332">_xlfn.ISOWEEKNUM(A1344)</f>
        <v>52</v>
      </c>
      <c r="C1344" s="64"/>
      <c r="D1344" s="64"/>
      <c r="E1344" s="64"/>
      <c r="F1344" s="56"/>
      <c r="G1344" s="56"/>
      <c r="H1344" s="56"/>
      <c r="I1344" s="56"/>
      <c r="J1344" s="56"/>
      <c r="K1344" s="56"/>
      <c r="L1344" s="64"/>
      <c r="M1344" s="64"/>
      <c r="N1344" s="64"/>
      <c r="O1344" s="64"/>
      <c r="P1344" s="56"/>
      <c r="Q1344" s="67"/>
      <c r="R1344" s="67"/>
      <c r="S1344" s="64"/>
      <c r="T1344" s="64"/>
      <c r="U1344" s="70">
        <f t="shared" ref="U1344" si="1333">IF(E1344="Journée WE",(T1344-S1344)/5400,(T1344-S1344)/3600)</f>
        <v>0</v>
      </c>
      <c r="V1344" s="58">
        <f t="shared" ref="V1344" si="1334">IF(E1344="Journée WE",(T1344-S1344)/(7.5*(720-W1344)),(T1344-S1344)/(7.5*(480-W1344)))</f>
        <v>0</v>
      </c>
      <c r="W1344" s="61" cm="1">
        <f t="array" ref="W1344">SUM(F1344:F1346,H1344:H1346,J1344:J1346,L1344:O1346*5)</f>
        <v>0</v>
      </c>
    </row>
    <row r="1345" spans="1:23" ht="15" customHeight="1" x14ac:dyDescent="0.25">
      <c r="A1345" s="80"/>
      <c r="B1345" s="65"/>
      <c r="C1345" s="65"/>
      <c r="D1345" s="65"/>
      <c r="E1345" s="65"/>
      <c r="F1345" s="24"/>
      <c r="G1345" s="24"/>
      <c r="H1345" s="24"/>
      <c r="I1345" s="24"/>
      <c r="J1345" s="24"/>
      <c r="K1345" s="24"/>
      <c r="L1345" s="65"/>
      <c r="M1345" s="65"/>
      <c r="N1345" s="65"/>
      <c r="O1345" s="65"/>
      <c r="P1345" s="24"/>
      <c r="Q1345" s="68"/>
      <c r="R1345" s="68"/>
      <c r="S1345" s="65"/>
      <c r="T1345" s="65"/>
      <c r="U1345" s="71"/>
      <c r="V1345" s="59"/>
      <c r="W1345" s="62"/>
    </row>
    <row r="1346" spans="1:23" ht="15.75" customHeight="1" thickBot="1" x14ac:dyDescent="0.3">
      <c r="A1346" s="81"/>
      <c r="B1346" s="66"/>
      <c r="C1346" s="66"/>
      <c r="D1346" s="66"/>
      <c r="E1346" s="66"/>
      <c r="F1346" s="57"/>
      <c r="G1346" s="57"/>
      <c r="H1346" s="57"/>
      <c r="I1346" s="57"/>
      <c r="J1346" s="57"/>
      <c r="K1346" s="57"/>
      <c r="L1346" s="66"/>
      <c r="M1346" s="66"/>
      <c r="N1346" s="66"/>
      <c r="O1346" s="66"/>
      <c r="P1346" s="57"/>
      <c r="Q1346" s="69"/>
      <c r="R1346" s="69"/>
      <c r="S1346" s="66"/>
      <c r="T1346" s="66"/>
      <c r="U1346" s="72"/>
      <c r="V1346" s="60"/>
      <c r="W1346" s="63"/>
    </row>
    <row r="1347" spans="1:23" ht="15" customHeight="1" x14ac:dyDescent="0.25">
      <c r="A1347" s="94"/>
      <c r="B1347" s="82">
        <f t="shared" ref="B1347" si="1335">_xlfn.ISOWEEKNUM(A1347)</f>
        <v>52</v>
      </c>
      <c r="C1347" s="82"/>
      <c r="D1347" s="82"/>
      <c r="E1347" s="82"/>
      <c r="F1347" s="53"/>
      <c r="G1347" s="53"/>
      <c r="H1347" s="53"/>
      <c r="I1347" s="53"/>
      <c r="J1347" s="53"/>
      <c r="K1347" s="53"/>
      <c r="L1347" s="82"/>
      <c r="M1347" s="82"/>
      <c r="N1347" s="82"/>
      <c r="O1347" s="82"/>
      <c r="P1347" s="53"/>
      <c r="Q1347" s="85"/>
      <c r="R1347" s="85"/>
      <c r="S1347" s="82"/>
      <c r="T1347" s="88"/>
      <c r="U1347" s="91">
        <f t="shared" ref="U1347" si="1336">IF(E1347="Journée WE",(T1347-S1347)/5400,(T1347-S1347)/3600)</f>
        <v>0</v>
      </c>
      <c r="V1347" s="73">
        <f t="shared" ref="V1347" si="1337">IF(E1347="Journée WE",(T1347-S1347)/(7.5*(720-W1347)),(T1347-S1347)/(7.5*(480-W1347)))</f>
        <v>0</v>
      </c>
      <c r="W1347" s="76" cm="1">
        <f t="array" ref="W1347">SUM(F1347:F1349,H1347:H1349,J1347:J1349,L1347:O1349*5)</f>
        <v>0</v>
      </c>
    </row>
    <row r="1348" spans="1:23" ht="15" customHeight="1" x14ac:dyDescent="0.25">
      <c r="A1348" s="95"/>
      <c r="B1348" s="83"/>
      <c r="C1348" s="83"/>
      <c r="D1348" s="83"/>
      <c r="E1348" s="83"/>
      <c r="F1348" s="54"/>
      <c r="G1348" s="54"/>
      <c r="H1348" s="26"/>
      <c r="I1348" s="26"/>
      <c r="J1348" s="26"/>
      <c r="K1348" s="26"/>
      <c r="L1348" s="83"/>
      <c r="M1348" s="83"/>
      <c r="N1348" s="83"/>
      <c r="O1348" s="83"/>
      <c r="P1348" s="26"/>
      <c r="Q1348" s="86"/>
      <c r="R1348" s="86"/>
      <c r="S1348" s="83"/>
      <c r="T1348" s="89"/>
      <c r="U1348" s="92"/>
      <c r="V1348" s="74"/>
      <c r="W1348" s="77"/>
    </row>
    <row r="1349" spans="1:23" ht="15.75" customHeight="1" thickBot="1" x14ac:dyDescent="0.3">
      <c r="A1349" s="96"/>
      <c r="B1349" s="84"/>
      <c r="C1349" s="84"/>
      <c r="D1349" s="84"/>
      <c r="E1349" s="84"/>
      <c r="F1349" s="55"/>
      <c r="G1349" s="55"/>
      <c r="H1349" s="55"/>
      <c r="I1349" s="55"/>
      <c r="J1349" s="55"/>
      <c r="K1349" s="55"/>
      <c r="L1349" s="84"/>
      <c r="M1349" s="84"/>
      <c r="N1349" s="84"/>
      <c r="O1349" s="84"/>
      <c r="P1349" s="55"/>
      <c r="Q1349" s="87"/>
      <c r="R1349" s="87"/>
      <c r="S1349" s="84"/>
      <c r="T1349" s="90"/>
      <c r="U1349" s="93"/>
      <c r="V1349" s="75"/>
      <c r="W1349" s="78"/>
    </row>
    <row r="1350" spans="1:23" ht="15" customHeight="1" x14ac:dyDescent="0.25">
      <c r="A1350" s="79"/>
      <c r="B1350" s="64">
        <f t="shared" ref="B1350" si="1338">_xlfn.ISOWEEKNUM(A1350)</f>
        <v>52</v>
      </c>
      <c r="C1350" s="64"/>
      <c r="D1350" s="64"/>
      <c r="E1350" s="64"/>
      <c r="F1350" s="56"/>
      <c r="G1350" s="56"/>
      <c r="H1350" s="56"/>
      <c r="I1350" s="56"/>
      <c r="J1350" s="56"/>
      <c r="K1350" s="56"/>
      <c r="L1350" s="64"/>
      <c r="M1350" s="64"/>
      <c r="N1350" s="64"/>
      <c r="O1350" s="64"/>
      <c r="P1350" s="56"/>
      <c r="Q1350" s="67"/>
      <c r="R1350" s="67"/>
      <c r="S1350" s="64"/>
      <c r="T1350" s="64"/>
      <c r="U1350" s="70">
        <f t="shared" ref="U1350" si="1339">IF(E1350="Journée WE",(T1350-S1350)/5400,(T1350-S1350)/3600)</f>
        <v>0</v>
      </c>
      <c r="V1350" s="58">
        <f t="shared" ref="V1350" si="1340">IF(E1350="Journée WE",(T1350-S1350)/(7.5*(720-W1350)),(T1350-S1350)/(7.5*(480-W1350)))</f>
        <v>0</v>
      </c>
      <c r="W1350" s="61" cm="1">
        <f t="array" ref="W1350">SUM(F1350:F1352,H1350:H1352,J1350:J1352,L1350:O1352*5)</f>
        <v>0</v>
      </c>
    </row>
    <row r="1351" spans="1:23" ht="15" customHeight="1" x14ac:dyDescent="0.25">
      <c r="A1351" s="80"/>
      <c r="B1351" s="65"/>
      <c r="C1351" s="65"/>
      <c r="D1351" s="65"/>
      <c r="E1351" s="65"/>
      <c r="F1351" s="24"/>
      <c r="G1351" s="24"/>
      <c r="H1351" s="24"/>
      <c r="I1351" s="24"/>
      <c r="J1351" s="24"/>
      <c r="K1351" s="24"/>
      <c r="L1351" s="65"/>
      <c r="M1351" s="65"/>
      <c r="N1351" s="65"/>
      <c r="O1351" s="65"/>
      <c r="P1351" s="24"/>
      <c r="Q1351" s="68"/>
      <c r="R1351" s="68"/>
      <c r="S1351" s="65"/>
      <c r="T1351" s="65"/>
      <c r="U1351" s="71"/>
      <c r="V1351" s="59"/>
      <c r="W1351" s="62"/>
    </row>
    <row r="1352" spans="1:23" ht="15.75" customHeight="1" thickBot="1" x14ac:dyDescent="0.3">
      <c r="A1352" s="81"/>
      <c r="B1352" s="66"/>
      <c r="C1352" s="66"/>
      <c r="D1352" s="66"/>
      <c r="E1352" s="66"/>
      <c r="F1352" s="57"/>
      <c r="G1352" s="57"/>
      <c r="H1352" s="57"/>
      <c r="I1352" s="57"/>
      <c r="J1352" s="57"/>
      <c r="K1352" s="57"/>
      <c r="L1352" s="66"/>
      <c r="M1352" s="66"/>
      <c r="N1352" s="66"/>
      <c r="O1352" s="66"/>
      <c r="P1352" s="57"/>
      <c r="Q1352" s="69"/>
      <c r="R1352" s="69"/>
      <c r="S1352" s="66"/>
      <c r="T1352" s="66"/>
      <c r="U1352" s="72"/>
      <c r="V1352" s="60"/>
      <c r="W1352" s="63"/>
    </row>
    <row r="1353" spans="1:23" ht="15" customHeight="1" x14ac:dyDescent="0.25">
      <c r="A1353" s="94"/>
      <c r="B1353" s="82">
        <f t="shared" ref="B1353" si="1341">_xlfn.ISOWEEKNUM(A1353)</f>
        <v>52</v>
      </c>
      <c r="C1353" s="82"/>
      <c r="D1353" s="82"/>
      <c r="E1353" s="82"/>
      <c r="F1353" s="53"/>
      <c r="G1353" s="53"/>
      <c r="H1353" s="53"/>
      <c r="I1353" s="53"/>
      <c r="J1353" s="53"/>
      <c r="K1353" s="53"/>
      <c r="L1353" s="82"/>
      <c r="M1353" s="82"/>
      <c r="N1353" s="82"/>
      <c r="O1353" s="82"/>
      <c r="P1353" s="53"/>
      <c r="Q1353" s="85"/>
      <c r="R1353" s="85"/>
      <c r="S1353" s="82"/>
      <c r="T1353" s="88"/>
      <c r="U1353" s="91">
        <f t="shared" ref="U1353" si="1342">IF(E1353="Journée WE",(T1353-S1353)/5400,(T1353-S1353)/3600)</f>
        <v>0</v>
      </c>
      <c r="V1353" s="73">
        <f t="shared" ref="V1353" si="1343">IF(E1353="Journée WE",(T1353-S1353)/(7.5*(720-W1353)),(T1353-S1353)/(7.5*(480-W1353)))</f>
        <v>0</v>
      </c>
      <c r="W1353" s="76" cm="1">
        <f t="array" ref="W1353">SUM(F1353:F1355,H1353:H1355,J1353:J1355,L1353:O1355*5)</f>
        <v>0</v>
      </c>
    </row>
    <row r="1354" spans="1:23" ht="15" customHeight="1" x14ac:dyDescent="0.25">
      <c r="A1354" s="95"/>
      <c r="B1354" s="83"/>
      <c r="C1354" s="83"/>
      <c r="D1354" s="83"/>
      <c r="E1354" s="83"/>
      <c r="F1354" s="54"/>
      <c r="G1354" s="54"/>
      <c r="H1354" s="26"/>
      <c r="I1354" s="26"/>
      <c r="J1354" s="26"/>
      <c r="K1354" s="26"/>
      <c r="L1354" s="83"/>
      <c r="M1354" s="83"/>
      <c r="N1354" s="83"/>
      <c r="O1354" s="83"/>
      <c r="P1354" s="26"/>
      <c r="Q1354" s="86"/>
      <c r="R1354" s="86"/>
      <c r="S1354" s="83"/>
      <c r="T1354" s="89"/>
      <c r="U1354" s="92"/>
      <c r="V1354" s="74"/>
      <c r="W1354" s="77"/>
    </row>
    <row r="1355" spans="1:23" ht="15.75" customHeight="1" thickBot="1" x14ac:dyDescent="0.3">
      <c r="A1355" s="96"/>
      <c r="B1355" s="84"/>
      <c r="C1355" s="84"/>
      <c r="D1355" s="84"/>
      <c r="E1355" s="84"/>
      <c r="F1355" s="55"/>
      <c r="G1355" s="55"/>
      <c r="H1355" s="55"/>
      <c r="I1355" s="55"/>
      <c r="J1355" s="55"/>
      <c r="K1355" s="55"/>
      <c r="L1355" s="84"/>
      <c r="M1355" s="84"/>
      <c r="N1355" s="84"/>
      <c r="O1355" s="84"/>
      <c r="P1355" s="55"/>
      <c r="Q1355" s="87"/>
      <c r="R1355" s="87"/>
      <c r="S1355" s="84"/>
      <c r="T1355" s="90"/>
      <c r="U1355" s="93"/>
      <c r="V1355" s="75"/>
      <c r="W1355" s="78"/>
    </row>
    <row r="1356" spans="1:23" ht="15" customHeight="1" x14ac:dyDescent="0.25">
      <c r="A1356" s="79"/>
      <c r="B1356" s="64">
        <f t="shared" ref="B1356" si="1344">_xlfn.ISOWEEKNUM(A1356)</f>
        <v>52</v>
      </c>
      <c r="C1356" s="64"/>
      <c r="D1356" s="64"/>
      <c r="E1356" s="64"/>
      <c r="F1356" s="56"/>
      <c r="G1356" s="56"/>
      <c r="H1356" s="56"/>
      <c r="I1356" s="56"/>
      <c r="J1356" s="56"/>
      <c r="K1356" s="56"/>
      <c r="L1356" s="64"/>
      <c r="M1356" s="64"/>
      <c r="N1356" s="64"/>
      <c r="O1356" s="64"/>
      <c r="P1356" s="56"/>
      <c r="Q1356" s="67"/>
      <c r="R1356" s="67"/>
      <c r="S1356" s="64"/>
      <c r="T1356" s="64"/>
      <c r="U1356" s="70">
        <f t="shared" ref="U1356" si="1345">IF(E1356="Journée WE",(T1356-S1356)/5400,(T1356-S1356)/3600)</f>
        <v>0</v>
      </c>
      <c r="V1356" s="58">
        <f t="shared" ref="V1356" si="1346">IF(E1356="Journée WE",(T1356-S1356)/(7.5*(720-W1356)),(T1356-S1356)/(7.5*(480-W1356)))</f>
        <v>0</v>
      </c>
      <c r="W1356" s="61" cm="1">
        <f t="array" ref="W1356">SUM(F1356:F1358,H1356:H1358,J1356:J1358,L1356:O1358*5)</f>
        <v>0</v>
      </c>
    </row>
    <row r="1357" spans="1:23" ht="15" customHeight="1" x14ac:dyDescent="0.25">
      <c r="A1357" s="80"/>
      <c r="B1357" s="65"/>
      <c r="C1357" s="65"/>
      <c r="D1357" s="65"/>
      <c r="E1357" s="65"/>
      <c r="F1357" s="24"/>
      <c r="G1357" s="24"/>
      <c r="H1357" s="24"/>
      <c r="I1357" s="24"/>
      <c r="J1357" s="24"/>
      <c r="K1357" s="24"/>
      <c r="L1357" s="65"/>
      <c r="M1357" s="65"/>
      <c r="N1357" s="65"/>
      <c r="O1357" s="65"/>
      <c r="P1357" s="24"/>
      <c r="Q1357" s="68"/>
      <c r="R1357" s="68"/>
      <c r="S1357" s="65"/>
      <c r="T1357" s="65"/>
      <c r="U1357" s="71"/>
      <c r="V1357" s="59"/>
      <c r="W1357" s="62"/>
    </row>
    <row r="1358" spans="1:23" ht="15.75" customHeight="1" thickBot="1" x14ac:dyDescent="0.3">
      <c r="A1358" s="81"/>
      <c r="B1358" s="66"/>
      <c r="C1358" s="66"/>
      <c r="D1358" s="66"/>
      <c r="E1358" s="66"/>
      <c r="F1358" s="57"/>
      <c r="G1358" s="57"/>
      <c r="H1358" s="57"/>
      <c r="I1358" s="57"/>
      <c r="J1358" s="57"/>
      <c r="K1358" s="57"/>
      <c r="L1358" s="66"/>
      <c r="M1358" s="66"/>
      <c r="N1358" s="66"/>
      <c r="O1358" s="66"/>
      <c r="P1358" s="57"/>
      <c r="Q1358" s="69"/>
      <c r="R1358" s="69"/>
      <c r="S1358" s="66"/>
      <c r="T1358" s="66"/>
      <c r="U1358" s="72"/>
      <c r="V1358" s="60"/>
      <c r="W1358" s="63"/>
    </row>
    <row r="1359" spans="1:23" ht="15" customHeight="1" x14ac:dyDescent="0.25">
      <c r="A1359" s="94"/>
      <c r="B1359" s="82">
        <f t="shared" ref="B1359" si="1347">_xlfn.ISOWEEKNUM(A1359)</f>
        <v>52</v>
      </c>
      <c r="C1359" s="82"/>
      <c r="D1359" s="82"/>
      <c r="E1359" s="82"/>
      <c r="F1359" s="53"/>
      <c r="G1359" s="53"/>
      <c r="H1359" s="53"/>
      <c r="I1359" s="53"/>
      <c r="J1359" s="53"/>
      <c r="K1359" s="53"/>
      <c r="L1359" s="82"/>
      <c r="M1359" s="82"/>
      <c r="N1359" s="82"/>
      <c r="O1359" s="82"/>
      <c r="P1359" s="53"/>
      <c r="Q1359" s="85"/>
      <c r="R1359" s="85"/>
      <c r="S1359" s="82"/>
      <c r="T1359" s="88"/>
      <c r="U1359" s="91">
        <f t="shared" ref="U1359" si="1348">IF(E1359="Journée WE",(T1359-S1359)/5400,(T1359-S1359)/3600)</f>
        <v>0</v>
      </c>
      <c r="V1359" s="73">
        <f t="shared" ref="V1359" si="1349">IF(E1359="Journée WE",(T1359-S1359)/(7.5*(720-W1359)),(T1359-S1359)/(7.5*(480-W1359)))</f>
        <v>0</v>
      </c>
      <c r="W1359" s="76" cm="1">
        <f t="array" ref="W1359">SUM(F1359:F1361,H1359:H1361,J1359:J1361,L1359:O1361*5)</f>
        <v>0</v>
      </c>
    </row>
    <row r="1360" spans="1:23" ht="15" customHeight="1" x14ac:dyDescent="0.25">
      <c r="A1360" s="95"/>
      <c r="B1360" s="83"/>
      <c r="C1360" s="83"/>
      <c r="D1360" s="83"/>
      <c r="E1360" s="83"/>
      <c r="F1360" s="54"/>
      <c r="G1360" s="54"/>
      <c r="H1360" s="26"/>
      <c r="I1360" s="26"/>
      <c r="J1360" s="26"/>
      <c r="K1360" s="26"/>
      <c r="L1360" s="83"/>
      <c r="M1360" s="83"/>
      <c r="N1360" s="83"/>
      <c r="O1360" s="83"/>
      <c r="P1360" s="26"/>
      <c r="Q1360" s="86"/>
      <c r="R1360" s="86"/>
      <c r="S1360" s="83"/>
      <c r="T1360" s="89"/>
      <c r="U1360" s="92"/>
      <c r="V1360" s="74"/>
      <c r="W1360" s="77"/>
    </row>
    <row r="1361" spans="1:23" ht="15.75" customHeight="1" thickBot="1" x14ac:dyDescent="0.3">
      <c r="A1361" s="96"/>
      <c r="B1361" s="84"/>
      <c r="C1361" s="84"/>
      <c r="D1361" s="84"/>
      <c r="E1361" s="84"/>
      <c r="F1361" s="55"/>
      <c r="G1361" s="55"/>
      <c r="H1361" s="55"/>
      <c r="I1361" s="55"/>
      <c r="J1361" s="55"/>
      <c r="K1361" s="55"/>
      <c r="L1361" s="84"/>
      <c r="M1361" s="84"/>
      <c r="N1361" s="84"/>
      <c r="O1361" s="84"/>
      <c r="P1361" s="55"/>
      <c r="Q1361" s="87"/>
      <c r="R1361" s="87"/>
      <c r="S1361" s="84"/>
      <c r="T1361" s="90"/>
      <c r="U1361" s="93"/>
      <c r="V1361" s="75"/>
      <c r="W1361" s="78"/>
    </row>
    <row r="1362" spans="1:23" ht="15" customHeight="1" x14ac:dyDescent="0.25">
      <c r="A1362" s="79"/>
      <c r="B1362" s="64">
        <f t="shared" ref="B1362" si="1350">_xlfn.ISOWEEKNUM(A1362)</f>
        <v>52</v>
      </c>
      <c r="C1362" s="64"/>
      <c r="D1362" s="64"/>
      <c r="E1362" s="64"/>
      <c r="F1362" s="56"/>
      <c r="G1362" s="56"/>
      <c r="H1362" s="56"/>
      <c r="I1362" s="56"/>
      <c r="J1362" s="56"/>
      <c r="K1362" s="56"/>
      <c r="L1362" s="64"/>
      <c r="M1362" s="64"/>
      <c r="N1362" s="64"/>
      <c r="O1362" s="64"/>
      <c r="P1362" s="56"/>
      <c r="Q1362" s="67"/>
      <c r="R1362" s="67"/>
      <c r="S1362" s="64"/>
      <c r="T1362" s="64"/>
      <c r="U1362" s="70">
        <f t="shared" ref="U1362" si="1351">IF(E1362="Journée WE",(T1362-S1362)/5400,(T1362-S1362)/3600)</f>
        <v>0</v>
      </c>
      <c r="V1362" s="58">
        <f t="shared" ref="V1362" si="1352">IF(E1362="Journée WE",(T1362-S1362)/(7.5*(720-W1362)),(T1362-S1362)/(7.5*(480-W1362)))</f>
        <v>0</v>
      </c>
      <c r="W1362" s="61" cm="1">
        <f t="array" ref="W1362">SUM(F1362:F1364,H1362:H1364,J1362:J1364,L1362:O1364*5)</f>
        <v>0</v>
      </c>
    </row>
    <row r="1363" spans="1:23" ht="15" customHeight="1" x14ac:dyDescent="0.25">
      <c r="A1363" s="80"/>
      <c r="B1363" s="65"/>
      <c r="C1363" s="65"/>
      <c r="D1363" s="65"/>
      <c r="E1363" s="65"/>
      <c r="F1363" s="24"/>
      <c r="G1363" s="24"/>
      <c r="H1363" s="24"/>
      <c r="I1363" s="24"/>
      <c r="J1363" s="24"/>
      <c r="K1363" s="24"/>
      <c r="L1363" s="65"/>
      <c r="M1363" s="65"/>
      <c r="N1363" s="65"/>
      <c r="O1363" s="65"/>
      <c r="P1363" s="24"/>
      <c r="Q1363" s="68"/>
      <c r="R1363" s="68"/>
      <c r="S1363" s="65"/>
      <c r="T1363" s="65"/>
      <c r="U1363" s="71"/>
      <c r="V1363" s="59"/>
      <c r="W1363" s="62"/>
    </row>
    <row r="1364" spans="1:23" ht="15.75" customHeight="1" thickBot="1" x14ac:dyDescent="0.3">
      <c r="A1364" s="81"/>
      <c r="B1364" s="66"/>
      <c r="C1364" s="66"/>
      <c r="D1364" s="66"/>
      <c r="E1364" s="66"/>
      <c r="F1364" s="57"/>
      <c r="G1364" s="57"/>
      <c r="H1364" s="57"/>
      <c r="I1364" s="57"/>
      <c r="J1364" s="57"/>
      <c r="K1364" s="57"/>
      <c r="L1364" s="66"/>
      <c r="M1364" s="66"/>
      <c r="N1364" s="66"/>
      <c r="O1364" s="66"/>
      <c r="P1364" s="57"/>
      <c r="Q1364" s="69"/>
      <c r="R1364" s="69"/>
      <c r="S1364" s="66"/>
      <c r="T1364" s="66"/>
      <c r="U1364" s="72"/>
      <c r="V1364" s="60"/>
      <c r="W1364" s="63"/>
    </row>
    <row r="1365" spans="1:23" ht="15" customHeight="1" x14ac:dyDescent="0.25">
      <c r="A1365" s="94"/>
      <c r="B1365" s="82">
        <f t="shared" ref="B1365" si="1353">_xlfn.ISOWEEKNUM(A1365)</f>
        <v>52</v>
      </c>
      <c r="C1365" s="82"/>
      <c r="D1365" s="82"/>
      <c r="E1365" s="82"/>
      <c r="F1365" s="53"/>
      <c r="G1365" s="53"/>
      <c r="H1365" s="53"/>
      <c r="I1365" s="53"/>
      <c r="J1365" s="53"/>
      <c r="K1365" s="53"/>
      <c r="L1365" s="82"/>
      <c r="M1365" s="82"/>
      <c r="N1365" s="82"/>
      <c r="O1365" s="82"/>
      <c r="P1365" s="53"/>
      <c r="Q1365" s="85"/>
      <c r="R1365" s="85"/>
      <c r="S1365" s="82"/>
      <c r="T1365" s="88"/>
      <c r="U1365" s="91">
        <f t="shared" ref="U1365" si="1354">IF(E1365="Journée WE",(T1365-S1365)/5400,(T1365-S1365)/3600)</f>
        <v>0</v>
      </c>
      <c r="V1365" s="73">
        <f t="shared" ref="V1365" si="1355">IF(E1365="Journée WE",(T1365-S1365)/(7.5*(720-W1365)),(T1365-S1365)/(7.5*(480-W1365)))</f>
        <v>0</v>
      </c>
      <c r="W1365" s="76" cm="1">
        <f t="array" ref="W1365">SUM(F1365:F1367,H1365:H1367,J1365:J1367,L1365:O1367*5)</f>
        <v>0</v>
      </c>
    </row>
    <row r="1366" spans="1:23" ht="15" customHeight="1" x14ac:dyDescent="0.25">
      <c r="A1366" s="95"/>
      <c r="B1366" s="83"/>
      <c r="C1366" s="83"/>
      <c r="D1366" s="83"/>
      <c r="E1366" s="83"/>
      <c r="F1366" s="54"/>
      <c r="G1366" s="54"/>
      <c r="H1366" s="26"/>
      <c r="I1366" s="26"/>
      <c r="J1366" s="26"/>
      <c r="K1366" s="26"/>
      <c r="L1366" s="83"/>
      <c r="M1366" s="83"/>
      <c r="N1366" s="83"/>
      <c r="O1366" s="83"/>
      <c r="P1366" s="26"/>
      <c r="Q1366" s="86"/>
      <c r="R1366" s="86"/>
      <c r="S1366" s="83"/>
      <c r="T1366" s="89"/>
      <c r="U1366" s="92"/>
      <c r="V1366" s="74"/>
      <c r="W1366" s="77"/>
    </row>
    <row r="1367" spans="1:23" ht="15.75" customHeight="1" thickBot="1" x14ac:dyDescent="0.3">
      <c r="A1367" s="96"/>
      <c r="B1367" s="84"/>
      <c r="C1367" s="84"/>
      <c r="D1367" s="84"/>
      <c r="E1367" s="84"/>
      <c r="F1367" s="55"/>
      <c r="G1367" s="55"/>
      <c r="H1367" s="55"/>
      <c r="I1367" s="55"/>
      <c r="J1367" s="55"/>
      <c r="K1367" s="55"/>
      <c r="L1367" s="84"/>
      <c r="M1367" s="84"/>
      <c r="N1367" s="84"/>
      <c r="O1367" s="84"/>
      <c r="P1367" s="55"/>
      <c r="Q1367" s="87"/>
      <c r="R1367" s="87"/>
      <c r="S1367" s="84"/>
      <c r="T1367" s="90"/>
      <c r="U1367" s="93"/>
      <c r="V1367" s="75"/>
      <c r="W1367" s="78"/>
    </row>
    <row r="1368" spans="1:23" ht="15" customHeight="1" x14ac:dyDescent="0.25">
      <c r="A1368" s="79"/>
      <c r="B1368" s="64">
        <f t="shared" ref="B1368" si="1356">_xlfn.ISOWEEKNUM(A1368)</f>
        <v>52</v>
      </c>
      <c r="C1368" s="64"/>
      <c r="D1368" s="64"/>
      <c r="E1368" s="64"/>
      <c r="F1368" s="56"/>
      <c r="G1368" s="56"/>
      <c r="H1368" s="56"/>
      <c r="I1368" s="56"/>
      <c r="J1368" s="56"/>
      <c r="K1368" s="56"/>
      <c r="L1368" s="64"/>
      <c r="M1368" s="64"/>
      <c r="N1368" s="64"/>
      <c r="O1368" s="64"/>
      <c r="P1368" s="56"/>
      <c r="Q1368" s="67"/>
      <c r="R1368" s="67"/>
      <c r="S1368" s="64"/>
      <c r="T1368" s="64"/>
      <c r="U1368" s="70">
        <f t="shared" ref="U1368" si="1357">IF(E1368="Journée WE",(T1368-S1368)/5400,(T1368-S1368)/3600)</f>
        <v>0</v>
      </c>
      <c r="V1368" s="58">
        <f t="shared" ref="V1368" si="1358">IF(E1368="Journée WE",(T1368-S1368)/(7.5*(720-W1368)),(T1368-S1368)/(7.5*(480-W1368)))</f>
        <v>0</v>
      </c>
      <c r="W1368" s="61" cm="1">
        <f t="array" ref="W1368">SUM(F1368:F1370,H1368:H1370,J1368:J1370,L1368:O1370*5)</f>
        <v>0</v>
      </c>
    </row>
    <row r="1369" spans="1:23" ht="15" customHeight="1" x14ac:dyDescent="0.25">
      <c r="A1369" s="80"/>
      <c r="B1369" s="65"/>
      <c r="C1369" s="65"/>
      <c r="D1369" s="65"/>
      <c r="E1369" s="65"/>
      <c r="F1369" s="24"/>
      <c r="G1369" s="24"/>
      <c r="H1369" s="24"/>
      <c r="I1369" s="24"/>
      <c r="J1369" s="24"/>
      <c r="K1369" s="24"/>
      <c r="L1369" s="65"/>
      <c r="M1369" s="65"/>
      <c r="N1369" s="65"/>
      <c r="O1369" s="65"/>
      <c r="P1369" s="24"/>
      <c r="Q1369" s="68"/>
      <c r="R1369" s="68"/>
      <c r="S1369" s="65"/>
      <c r="T1369" s="65"/>
      <c r="U1369" s="71"/>
      <c r="V1369" s="59"/>
      <c r="W1369" s="62"/>
    </row>
    <row r="1370" spans="1:23" ht="15.75" customHeight="1" thickBot="1" x14ac:dyDescent="0.3">
      <c r="A1370" s="81"/>
      <c r="B1370" s="66"/>
      <c r="C1370" s="66"/>
      <c r="D1370" s="66"/>
      <c r="E1370" s="66"/>
      <c r="F1370" s="57"/>
      <c r="G1370" s="57"/>
      <c r="H1370" s="57"/>
      <c r="I1370" s="57"/>
      <c r="J1370" s="57"/>
      <c r="K1370" s="57"/>
      <c r="L1370" s="66"/>
      <c r="M1370" s="66"/>
      <c r="N1370" s="66"/>
      <c r="O1370" s="66"/>
      <c r="P1370" s="57"/>
      <c r="Q1370" s="69"/>
      <c r="R1370" s="69"/>
      <c r="S1370" s="66"/>
      <c r="T1370" s="66"/>
      <c r="U1370" s="72"/>
      <c r="V1370" s="60"/>
      <c r="W1370" s="63"/>
    </row>
    <row r="1371" spans="1:23" ht="15" customHeight="1" x14ac:dyDescent="0.25">
      <c r="A1371" s="94"/>
      <c r="B1371" s="82">
        <f t="shared" ref="B1371" si="1359">_xlfn.ISOWEEKNUM(A1371)</f>
        <v>52</v>
      </c>
      <c r="C1371" s="82"/>
      <c r="D1371" s="82"/>
      <c r="E1371" s="82"/>
      <c r="F1371" s="53"/>
      <c r="G1371" s="53"/>
      <c r="H1371" s="53"/>
      <c r="I1371" s="53"/>
      <c r="J1371" s="53"/>
      <c r="K1371" s="53"/>
      <c r="L1371" s="82"/>
      <c r="M1371" s="82"/>
      <c r="N1371" s="82"/>
      <c r="O1371" s="82"/>
      <c r="P1371" s="53"/>
      <c r="Q1371" s="85"/>
      <c r="R1371" s="85"/>
      <c r="S1371" s="82"/>
      <c r="T1371" s="88"/>
      <c r="U1371" s="91">
        <f t="shared" ref="U1371" si="1360">IF(E1371="Journée WE",(T1371-S1371)/5400,(T1371-S1371)/3600)</f>
        <v>0</v>
      </c>
      <c r="V1371" s="73">
        <f t="shared" ref="V1371" si="1361">IF(E1371="Journée WE",(T1371-S1371)/(7.5*(720-W1371)),(T1371-S1371)/(7.5*(480-W1371)))</f>
        <v>0</v>
      </c>
      <c r="W1371" s="76" cm="1">
        <f t="array" ref="W1371">SUM(F1371:F1373,H1371:H1373,J1371:J1373,L1371:O1373*5)</f>
        <v>0</v>
      </c>
    </row>
    <row r="1372" spans="1:23" ht="15" customHeight="1" x14ac:dyDescent="0.25">
      <c r="A1372" s="95"/>
      <c r="B1372" s="83"/>
      <c r="C1372" s="83"/>
      <c r="D1372" s="83"/>
      <c r="E1372" s="83"/>
      <c r="F1372" s="54"/>
      <c r="G1372" s="54"/>
      <c r="H1372" s="26"/>
      <c r="I1372" s="26"/>
      <c r="J1372" s="26"/>
      <c r="K1372" s="26"/>
      <c r="L1372" s="83"/>
      <c r="M1372" s="83"/>
      <c r="N1372" s="83"/>
      <c r="O1372" s="83"/>
      <c r="P1372" s="26"/>
      <c r="Q1372" s="86"/>
      <c r="R1372" s="86"/>
      <c r="S1372" s="83"/>
      <c r="T1372" s="89"/>
      <c r="U1372" s="92"/>
      <c r="V1372" s="74"/>
      <c r="W1372" s="77"/>
    </row>
    <row r="1373" spans="1:23" ht="15.75" customHeight="1" thickBot="1" x14ac:dyDescent="0.3">
      <c r="A1373" s="96"/>
      <c r="B1373" s="84"/>
      <c r="C1373" s="84"/>
      <c r="D1373" s="84"/>
      <c r="E1373" s="84"/>
      <c r="F1373" s="55"/>
      <c r="G1373" s="55"/>
      <c r="H1373" s="55"/>
      <c r="I1373" s="55"/>
      <c r="J1373" s="55"/>
      <c r="K1373" s="55"/>
      <c r="L1373" s="84"/>
      <c r="M1373" s="84"/>
      <c r="N1373" s="84"/>
      <c r="O1373" s="84"/>
      <c r="P1373" s="55"/>
      <c r="Q1373" s="87"/>
      <c r="R1373" s="87"/>
      <c r="S1373" s="84"/>
      <c r="T1373" s="90"/>
      <c r="U1373" s="93"/>
      <c r="V1373" s="75"/>
      <c r="W1373" s="78"/>
    </row>
    <row r="1374" spans="1:23" ht="15" customHeight="1" x14ac:dyDescent="0.25">
      <c r="A1374" s="79"/>
      <c r="B1374" s="64">
        <f t="shared" ref="B1374" si="1362">_xlfn.ISOWEEKNUM(A1374)</f>
        <v>52</v>
      </c>
      <c r="C1374" s="64"/>
      <c r="D1374" s="64"/>
      <c r="E1374" s="64"/>
      <c r="F1374" s="56"/>
      <c r="G1374" s="56"/>
      <c r="H1374" s="56"/>
      <c r="I1374" s="56"/>
      <c r="J1374" s="56"/>
      <c r="K1374" s="56"/>
      <c r="L1374" s="64"/>
      <c r="M1374" s="64"/>
      <c r="N1374" s="64"/>
      <c r="O1374" s="64"/>
      <c r="P1374" s="56"/>
      <c r="Q1374" s="67"/>
      <c r="R1374" s="67"/>
      <c r="S1374" s="64"/>
      <c r="T1374" s="64"/>
      <c r="U1374" s="70">
        <f t="shared" ref="U1374" si="1363">IF(E1374="Journée WE",(T1374-S1374)/5400,(T1374-S1374)/3600)</f>
        <v>0</v>
      </c>
      <c r="V1374" s="58">
        <f t="shared" ref="V1374" si="1364">IF(E1374="Journée WE",(T1374-S1374)/(7.5*(720-W1374)),(T1374-S1374)/(7.5*(480-W1374)))</f>
        <v>0</v>
      </c>
      <c r="W1374" s="61" cm="1">
        <f t="array" ref="W1374">SUM(F1374:F1376,H1374:H1376,J1374:J1376,L1374:O1376*5)</f>
        <v>0</v>
      </c>
    </row>
    <row r="1375" spans="1:23" ht="15" customHeight="1" x14ac:dyDescent="0.25">
      <c r="A1375" s="80"/>
      <c r="B1375" s="65"/>
      <c r="C1375" s="65"/>
      <c r="D1375" s="65"/>
      <c r="E1375" s="65"/>
      <c r="F1375" s="24"/>
      <c r="G1375" s="24"/>
      <c r="H1375" s="24"/>
      <c r="I1375" s="24"/>
      <c r="J1375" s="24"/>
      <c r="K1375" s="24"/>
      <c r="L1375" s="65"/>
      <c r="M1375" s="65"/>
      <c r="N1375" s="65"/>
      <c r="O1375" s="65"/>
      <c r="P1375" s="24"/>
      <c r="Q1375" s="68"/>
      <c r="R1375" s="68"/>
      <c r="S1375" s="65"/>
      <c r="T1375" s="65"/>
      <c r="U1375" s="71"/>
      <c r="V1375" s="59"/>
      <c r="W1375" s="62"/>
    </row>
    <row r="1376" spans="1:23" ht="15.75" customHeight="1" thickBot="1" x14ac:dyDescent="0.3">
      <c r="A1376" s="81"/>
      <c r="B1376" s="66"/>
      <c r="C1376" s="66"/>
      <c r="D1376" s="66"/>
      <c r="E1376" s="66"/>
      <c r="F1376" s="57"/>
      <c r="G1376" s="57"/>
      <c r="H1376" s="57"/>
      <c r="I1376" s="57"/>
      <c r="J1376" s="57"/>
      <c r="K1376" s="57"/>
      <c r="L1376" s="66"/>
      <c r="M1376" s="66"/>
      <c r="N1376" s="66"/>
      <c r="O1376" s="66"/>
      <c r="P1376" s="57"/>
      <c r="Q1376" s="69"/>
      <c r="R1376" s="69"/>
      <c r="S1376" s="66"/>
      <c r="T1376" s="66"/>
      <c r="U1376" s="72"/>
      <c r="V1376" s="60"/>
      <c r="W1376" s="63"/>
    </row>
    <row r="1377" spans="1:23" ht="15" customHeight="1" x14ac:dyDescent="0.25">
      <c r="A1377" s="94"/>
      <c r="B1377" s="82">
        <f t="shared" ref="B1377" si="1365">_xlfn.ISOWEEKNUM(A1377)</f>
        <v>52</v>
      </c>
      <c r="C1377" s="82"/>
      <c r="D1377" s="82"/>
      <c r="E1377" s="82"/>
      <c r="F1377" s="53"/>
      <c r="G1377" s="53"/>
      <c r="H1377" s="53"/>
      <c r="I1377" s="53"/>
      <c r="J1377" s="53"/>
      <c r="K1377" s="53"/>
      <c r="L1377" s="82"/>
      <c r="M1377" s="82"/>
      <c r="N1377" s="82"/>
      <c r="O1377" s="82"/>
      <c r="P1377" s="53"/>
      <c r="Q1377" s="85"/>
      <c r="R1377" s="85"/>
      <c r="S1377" s="82"/>
      <c r="T1377" s="88"/>
      <c r="U1377" s="91">
        <f t="shared" ref="U1377" si="1366">IF(E1377="Journée WE",(T1377-S1377)/5400,(T1377-S1377)/3600)</f>
        <v>0</v>
      </c>
      <c r="V1377" s="73">
        <f t="shared" ref="V1377" si="1367">IF(E1377="Journée WE",(T1377-S1377)/(7.5*(720-W1377)),(T1377-S1377)/(7.5*(480-W1377)))</f>
        <v>0</v>
      </c>
      <c r="W1377" s="76" cm="1">
        <f t="array" ref="W1377">SUM(F1377:F1379,H1377:H1379,J1377:J1379,L1377:O1379*5)</f>
        <v>0</v>
      </c>
    </row>
    <row r="1378" spans="1:23" ht="15" customHeight="1" x14ac:dyDescent="0.25">
      <c r="A1378" s="95"/>
      <c r="B1378" s="83"/>
      <c r="C1378" s="83"/>
      <c r="D1378" s="83"/>
      <c r="E1378" s="83"/>
      <c r="F1378" s="54"/>
      <c r="G1378" s="54"/>
      <c r="H1378" s="26"/>
      <c r="I1378" s="26"/>
      <c r="J1378" s="26"/>
      <c r="K1378" s="26"/>
      <c r="L1378" s="83"/>
      <c r="M1378" s="83"/>
      <c r="N1378" s="83"/>
      <c r="O1378" s="83"/>
      <c r="P1378" s="26"/>
      <c r="Q1378" s="86"/>
      <c r="R1378" s="86"/>
      <c r="S1378" s="83"/>
      <c r="T1378" s="89"/>
      <c r="U1378" s="92"/>
      <c r="V1378" s="74"/>
      <c r="W1378" s="77"/>
    </row>
    <row r="1379" spans="1:23" ht="15.75" customHeight="1" thickBot="1" x14ac:dyDescent="0.3">
      <c r="A1379" s="96"/>
      <c r="B1379" s="84"/>
      <c r="C1379" s="84"/>
      <c r="D1379" s="84"/>
      <c r="E1379" s="84"/>
      <c r="F1379" s="55"/>
      <c r="G1379" s="55"/>
      <c r="H1379" s="55"/>
      <c r="I1379" s="55"/>
      <c r="J1379" s="55"/>
      <c r="K1379" s="55"/>
      <c r="L1379" s="84"/>
      <c r="M1379" s="84"/>
      <c r="N1379" s="84"/>
      <c r="O1379" s="84"/>
      <c r="P1379" s="55"/>
      <c r="Q1379" s="87"/>
      <c r="R1379" s="87"/>
      <c r="S1379" s="84"/>
      <c r="T1379" s="90"/>
      <c r="U1379" s="93"/>
      <c r="V1379" s="75"/>
      <c r="W1379" s="78"/>
    </row>
    <row r="1380" spans="1:23" ht="15" customHeight="1" x14ac:dyDescent="0.25">
      <c r="A1380" s="79"/>
      <c r="B1380" s="64">
        <f t="shared" ref="B1380" si="1368">_xlfn.ISOWEEKNUM(A1380)</f>
        <v>52</v>
      </c>
      <c r="C1380" s="64"/>
      <c r="D1380" s="64"/>
      <c r="E1380" s="64"/>
      <c r="F1380" s="56"/>
      <c r="G1380" s="56"/>
      <c r="H1380" s="56"/>
      <c r="I1380" s="56"/>
      <c r="J1380" s="56"/>
      <c r="K1380" s="56"/>
      <c r="L1380" s="64"/>
      <c r="M1380" s="64"/>
      <c r="N1380" s="64"/>
      <c r="O1380" s="64"/>
      <c r="P1380" s="56"/>
      <c r="Q1380" s="67"/>
      <c r="R1380" s="67"/>
      <c r="S1380" s="64"/>
      <c r="T1380" s="64"/>
      <c r="U1380" s="70">
        <f t="shared" ref="U1380" si="1369">IF(E1380="Journée WE",(T1380-S1380)/5400,(T1380-S1380)/3600)</f>
        <v>0</v>
      </c>
      <c r="V1380" s="58">
        <f t="shared" ref="V1380" si="1370">IF(E1380="Journée WE",(T1380-S1380)/(7.5*(720-W1380)),(T1380-S1380)/(7.5*(480-W1380)))</f>
        <v>0</v>
      </c>
      <c r="W1380" s="61" cm="1">
        <f t="array" ref="W1380">SUM(F1380:F1382,H1380:H1382,J1380:J1382,L1380:O1382*5)</f>
        <v>0</v>
      </c>
    </row>
    <row r="1381" spans="1:23" ht="15" customHeight="1" x14ac:dyDescent="0.25">
      <c r="A1381" s="80"/>
      <c r="B1381" s="65"/>
      <c r="C1381" s="65"/>
      <c r="D1381" s="65"/>
      <c r="E1381" s="65"/>
      <c r="F1381" s="24"/>
      <c r="G1381" s="24"/>
      <c r="H1381" s="24"/>
      <c r="I1381" s="24"/>
      <c r="J1381" s="24"/>
      <c r="K1381" s="24"/>
      <c r="L1381" s="65"/>
      <c r="M1381" s="65"/>
      <c r="N1381" s="65"/>
      <c r="O1381" s="65"/>
      <c r="P1381" s="24"/>
      <c r="Q1381" s="68"/>
      <c r="R1381" s="68"/>
      <c r="S1381" s="65"/>
      <c r="T1381" s="65"/>
      <c r="U1381" s="71"/>
      <c r="V1381" s="59"/>
      <c r="W1381" s="62"/>
    </row>
    <row r="1382" spans="1:23" ht="15.75" customHeight="1" thickBot="1" x14ac:dyDescent="0.3">
      <c r="A1382" s="81"/>
      <c r="B1382" s="66"/>
      <c r="C1382" s="66"/>
      <c r="D1382" s="66"/>
      <c r="E1382" s="66"/>
      <c r="F1382" s="57"/>
      <c r="G1382" s="57"/>
      <c r="H1382" s="57"/>
      <c r="I1382" s="57"/>
      <c r="J1382" s="57"/>
      <c r="K1382" s="57"/>
      <c r="L1382" s="66"/>
      <c r="M1382" s="66"/>
      <c r="N1382" s="66"/>
      <c r="O1382" s="66"/>
      <c r="P1382" s="57"/>
      <c r="Q1382" s="69"/>
      <c r="R1382" s="69"/>
      <c r="S1382" s="66"/>
      <c r="T1382" s="66"/>
      <c r="U1382" s="72"/>
      <c r="V1382" s="60"/>
      <c r="W1382" s="63"/>
    </row>
    <row r="1383" spans="1:23" ht="15" customHeight="1" x14ac:dyDescent="0.25">
      <c r="A1383" s="94"/>
      <c r="B1383" s="82">
        <f t="shared" ref="B1383" si="1371">_xlfn.ISOWEEKNUM(A1383)</f>
        <v>52</v>
      </c>
      <c r="C1383" s="82"/>
      <c r="D1383" s="82"/>
      <c r="E1383" s="82"/>
      <c r="F1383" s="53"/>
      <c r="G1383" s="53"/>
      <c r="H1383" s="53"/>
      <c r="I1383" s="53"/>
      <c r="J1383" s="53"/>
      <c r="K1383" s="53"/>
      <c r="L1383" s="82"/>
      <c r="M1383" s="82"/>
      <c r="N1383" s="82"/>
      <c r="O1383" s="82"/>
      <c r="P1383" s="53"/>
      <c r="Q1383" s="85"/>
      <c r="R1383" s="85"/>
      <c r="S1383" s="82"/>
      <c r="T1383" s="88"/>
      <c r="U1383" s="91">
        <f t="shared" ref="U1383" si="1372">IF(E1383="Journée WE",(T1383-S1383)/5400,(T1383-S1383)/3600)</f>
        <v>0</v>
      </c>
      <c r="V1383" s="73">
        <f t="shared" ref="V1383" si="1373">IF(E1383="Journée WE",(T1383-S1383)/(7.5*(720-W1383)),(T1383-S1383)/(7.5*(480-W1383)))</f>
        <v>0</v>
      </c>
      <c r="W1383" s="76" cm="1">
        <f t="array" ref="W1383">SUM(F1383:F1385,H1383:H1385,J1383:J1385,L1383:O1385*5)</f>
        <v>0</v>
      </c>
    </row>
    <row r="1384" spans="1:23" ht="15" customHeight="1" x14ac:dyDescent="0.25">
      <c r="A1384" s="95"/>
      <c r="B1384" s="83"/>
      <c r="C1384" s="83"/>
      <c r="D1384" s="83"/>
      <c r="E1384" s="83"/>
      <c r="F1384" s="54"/>
      <c r="G1384" s="54"/>
      <c r="H1384" s="26"/>
      <c r="I1384" s="26"/>
      <c r="J1384" s="26"/>
      <c r="K1384" s="26"/>
      <c r="L1384" s="83"/>
      <c r="M1384" s="83"/>
      <c r="N1384" s="83"/>
      <c r="O1384" s="83"/>
      <c r="P1384" s="26"/>
      <c r="Q1384" s="86"/>
      <c r="R1384" s="86"/>
      <c r="S1384" s="83"/>
      <c r="T1384" s="89"/>
      <c r="U1384" s="92"/>
      <c r="V1384" s="74"/>
      <c r="W1384" s="77"/>
    </row>
    <row r="1385" spans="1:23" ht="15.75" customHeight="1" thickBot="1" x14ac:dyDescent="0.3">
      <c r="A1385" s="96"/>
      <c r="B1385" s="84"/>
      <c r="C1385" s="84"/>
      <c r="D1385" s="84"/>
      <c r="E1385" s="84"/>
      <c r="F1385" s="55"/>
      <c r="G1385" s="55"/>
      <c r="H1385" s="55"/>
      <c r="I1385" s="55"/>
      <c r="J1385" s="55"/>
      <c r="K1385" s="55"/>
      <c r="L1385" s="84"/>
      <c r="M1385" s="84"/>
      <c r="N1385" s="84"/>
      <c r="O1385" s="84"/>
      <c r="P1385" s="55"/>
      <c r="Q1385" s="87"/>
      <c r="R1385" s="87"/>
      <c r="S1385" s="84"/>
      <c r="T1385" s="90"/>
      <c r="U1385" s="93"/>
      <c r="V1385" s="75"/>
      <c r="W1385" s="78"/>
    </row>
    <row r="1386" spans="1:23" ht="15" customHeight="1" x14ac:dyDescent="0.25">
      <c r="A1386" s="79"/>
      <c r="B1386" s="64">
        <f t="shared" ref="B1386" si="1374">_xlfn.ISOWEEKNUM(A1386)</f>
        <v>52</v>
      </c>
      <c r="C1386" s="64"/>
      <c r="D1386" s="64"/>
      <c r="E1386" s="64"/>
      <c r="F1386" s="56"/>
      <c r="G1386" s="56"/>
      <c r="H1386" s="56"/>
      <c r="I1386" s="56"/>
      <c r="J1386" s="56"/>
      <c r="K1386" s="56"/>
      <c r="L1386" s="64"/>
      <c r="M1386" s="64"/>
      <c r="N1386" s="64"/>
      <c r="O1386" s="64"/>
      <c r="P1386" s="56"/>
      <c r="Q1386" s="67"/>
      <c r="R1386" s="67"/>
      <c r="S1386" s="64"/>
      <c r="T1386" s="64"/>
      <c r="U1386" s="70">
        <f t="shared" ref="U1386" si="1375">IF(E1386="Journée WE",(T1386-S1386)/5400,(T1386-S1386)/3600)</f>
        <v>0</v>
      </c>
      <c r="V1386" s="58">
        <f t="shared" ref="V1386" si="1376">IF(E1386="Journée WE",(T1386-S1386)/(7.5*(720-W1386)),(T1386-S1386)/(7.5*(480-W1386)))</f>
        <v>0</v>
      </c>
      <c r="W1386" s="61" cm="1">
        <f t="array" ref="W1386">SUM(F1386:F1388,H1386:H1388,J1386:J1388,L1386:O1388*5)</f>
        <v>0</v>
      </c>
    </row>
    <row r="1387" spans="1:23" ht="15" customHeight="1" x14ac:dyDescent="0.25">
      <c r="A1387" s="80"/>
      <c r="B1387" s="65"/>
      <c r="C1387" s="65"/>
      <c r="D1387" s="65"/>
      <c r="E1387" s="65"/>
      <c r="F1387" s="24"/>
      <c r="G1387" s="24"/>
      <c r="H1387" s="24"/>
      <c r="I1387" s="24"/>
      <c r="J1387" s="24"/>
      <c r="K1387" s="24"/>
      <c r="L1387" s="65"/>
      <c r="M1387" s="65"/>
      <c r="N1387" s="65"/>
      <c r="O1387" s="65"/>
      <c r="P1387" s="24"/>
      <c r="Q1387" s="68"/>
      <c r="R1387" s="68"/>
      <c r="S1387" s="65"/>
      <c r="T1387" s="65"/>
      <c r="U1387" s="71"/>
      <c r="V1387" s="59"/>
      <c r="W1387" s="62"/>
    </row>
    <row r="1388" spans="1:23" ht="15.75" customHeight="1" thickBot="1" x14ac:dyDescent="0.3">
      <c r="A1388" s="81"/>
      <c r="B1388" s="66"/>
      <c r="C1388" s="66"/>
      <c r="D1388" s="66"/>
      <c r="E1388" s="66"/>
      <c r="F1388" s="57"/>
      <c r="G1388" s="57"/>
      <c r="H1388" s="57"/>
      <c r="I1388" s="57"/>
      <c r="J1388" s="57"/>
      <c r="K1388" s="57"/>
      <c r="L1388" s="66"/>
      <c r="M1388" s="66"/>
      <c r="N1388" s="66"/>
      <c r="O1388" s="66"/>
      <c r="P1388" s="57"/>
      <c r="Q1388" s="69"/>
      <c r="R1388" s="69"/>
      <c r="S1388" s="66"/>
      <c r="T1388" s="66"/>
      <c r="U1388" s="72"/>
      <c r="V1388" s="60"/>
      <c r="W1388" s="63"/>
    </row>
    <row r="1389" spans="1:23" ht="15" customHeight="1" x14ac:dyDescent="0.25">
      <c r="A1389" s="94"/>
      <c r="B1389" s="82">
        <f t="shared" ref="B1389" si="1377">_xlfn.ISOWEEKNUM(A1389)</f>
        <v>52</v>
      </c>
      <c r="C1389" s="82"/>
      <c r="D1389" s="82"/>
      <c r="E1389" s="82"/>
      <c r="F1389" s="53"/>
      <c r="G1389" s="53"/>
      <c r="H1389" s="53"/>
      <c r="I1389" s="53"/>
      <c r="J1389" s="53"/>
      <c r="K1389" s="53"/>
      <c r="L1389" s="82"/>
      <c r="M1389" s="82"/>
      <c r="N1389" s="82"/>
      <c r="O1389" s="82"/>
      <c r="P1389" s="53"/>
      <c r="Q1389" s="85"/>
      <c r="R1389" s="85"/>
      <c r="S1389" s="82"/>
      <c r="T1389" s="88"/>
      <c r="U1389" s="91">
        <f t="shared" ref="U1389" si="1378">IF(E1389="Journée WE",(T1389-S1389)/5400,(T1389-S1389)/3600)</f>
        <v>0</v>
      </c>
      <c r="V1389" s="73">
        <f t="shared" ref="V1389" si="1379">IF(E1389="Journée WE",(T1389-S1389)/(7.5*(720-W1389)),(T1389-S1389)/(7.5*(480-W1389)))</f>
        <v>0</v>
      </c>
      <c r="W1389" s="76" cm="1">
        <f t="array" ref="W1389">SUM(F1389:F1391,H1389:H1391,J1389:J1391,L1389:O1391*5)</f>
        <v>0</v>
      </c>
    </row>
    <row r="1390" spans="1:23" ht="15" customHeight="1" x14ac:dyDescent="0.25">
      <c r="A1390" s="95"/>
      <c r="B1390" s="83"/>
      <c r="C1390" s="83"/>
      <c r="D1390" s="83"/>
      <c r="E1390" s="83"/>
      <c r="F1390" s="54"/>
      <c r="G1390" s="54"/>
      <c r="H1390" s="26"/>
      <c r="I1390" s="26"/>
      <c r="J1390" s="26"/>
      <c r="K1390" s="26"/>
      <c r="L1390" s="83"/>
      <c r="M1390" s="83"/>
      <c r="N1390" s="83"/>
      <c r="O1390" s="83"/>
      <c r="P1390" s="26"/>
      <c r="Q1390" s="86"/>
      <c r="R1390" s="86"/>
      <c r="S1390" s="83"/>
      <c r="T1390" s="89"/>
      <c r="U1390" s="92"/>
      <c r="V1390" s="74"/>
      <c r="W1390" s="77"/>
    </row>
    <row r="1391" spans="1:23" ht="15.75" customHeight="1" thickBot="1" x14ac:dyDescent="0.3">
      <c r="A1391" s="96"/>
      <c r="B1391" s="84"/>
      <c r="C1391" s="84"/>
      <c r="D1391" s="84"/>
      <c r="E1391" s="84"/>
      <c r="F1391" s="55"/>
      <c r="G1391" s="55"/>
      <c r="H1391" s="55"/>
      <c r="I1391" s="55"/>
      <c r="J1391" s="55"/>
      <c r="K1391" s="55"/>
      <c r="L1391" s="84"/>
      <c r="M1391" s="84"/>
      <c r="N1391" s="84"/>
      <c r="O1391" s="84"/>
      <c r="P1391" s="55"/>
      <c r="Q1391" s="87"/>
      <c r="R1391" s="87"/>
      <c r="S1391" s="84"/>
      <c r="T1391" s="90"/>
      <c r="U1391" s="93"/>
      <c r="V1391" s="75"/>
      <c r="W1391" s="78"/>
    </row>
    <row r="1392" spans="1:23" ht="15" customHeight="1" x14ac:dyDescent="0.25">
      <c r="A1392" s="79"/>
      <c r="B1392" s="64">
        <f t="shared" ref="B1392" si="1380">_xlfn.ISOWEEKNUM(A1392)</f>
        <v>52</v>
      </c>
      <c r="C1392" s="64"/>
      <c r="D1392" s="64"/>
      <c r="E1392" s="64"/>
      <c r="F1392" s="56"/>
      <c r="G1392" s="56"/>
      <c r="H1392" s="56"/>
      <c r="I1392" s="56"/>
      <c r="J1392" s="56"/>
      <c r="K1392" s="56"/>
      <c r="L1392" s="64"/>
      <c r="M1392" s="64"/>
      <c r="N1392" s="64"/>
      <c r="O1392" s="64"/>
      <c r="P1392" s="56"/>
      <c r="Q1392" s="67"/>
      <c r="R1392" s="67"/>
      <c r="S1392" s="64"/>
      <c r="T1392" s="64"/>
      <c r="U1392" s="70">
        <f t="shared" ref="U1392" si="1381">IF(E1392="Journée WE",(T1392-S1392)/5400,(T1392-S1392)/3600)</f>
        <v>0</v>
      </c>
      <c r="V1392" s="58">
        <f t="shared" ref="V1392" si="1382">IF(E1392="Journée WE",(T1392-S1392)/(7.5*(720-W1392)),(T1392-S1392)/(7.5*(480-W1392)))</f>
        <v>0</v>
      </c>
      <c r="W1392" s="61" cm="1">
        <f t="array" ref="W1392">SUM(F1392:F1394,H1392:H1394,J1392:J1394,L1392:O1394*5)</f>
        <v>0</v>
      </c>
    </row>
    <row r="1393" spans="1:23" ht="15" customHeight="1" x14ac:dyDescent="0.25">
      <c r="A1393" s="80"/>
      <c r="B1393" s="65"/>
      <c r="C1393" s="65"/>
      <c r="D1393" s="65"/>
      <c r="E1393" s="65"/>
      <c r="F1393" s="24"/>
      <c r="G1393" s="24"/>
      <c r="H1393" s="24"/>
      <c r="I1393" s="24"/>
      <c r="J1393" s="24"/>
      <c r="K1393" s="24"/>
      <c r="L1393" s="65"/>
      <c r="M1393" s="65"/>
      <c r="N1393" s="65"/>
      <c r="O1393" s="65"/>
      <c r="P1393" s="24"/>
      <c r="Q1393" s="68"/>
      <c r="R1393" s="68"/>
      <c r="S1393" s="65"/>
      <c r="T1393" s="65"/>
      <c r="U1393" s="71"/>
      <c r="V1393" s="59"/>
      <c r="W1393" s="62"/>
    </row>
    <row r="1394" spans="1:23" ht="15.75" customHeight="1" thickBot="1" x14ac:dyDescent="0.3">
      <c r="A1394" s="81"/>
      <c r="B1394" s="66"/>
      <c r="C1394" s="66"/>
      <c r="D1394" s="66"/>
      <c r="E1394" s="66"/>
      <c r="F1394" s="57"/>
      <c r="G1394" s="57"/>
      <c r="H1394" s="57"/>
      <c r="I1394" s="57"/>
      <c r="J1394" s="57"/>
      <c r="K1394" s="57"/>
      <c r="L1394" s="66"/>
      <c r="M1394" s="66"/>
      <c r="N1394" s="66"/>
      <c r="O1394" s="66"/>
      <c r="P1394" s="57"/>
      <c r="Q1394" s="69"/>
      <c r="R1394" s="69"/>
      <c r="S1394" s="66"/>
      <c r="T1394" s="66"/>
      <c r="U1394" s="72"/>
      <c r="V1394" s="60"/>
      <c r="W1394" s="63"/>
    </row>
    <row r="1395" spans="1:23" ht="15" customHeight="1" x14ac:dyDescent="0.25">
      <c r="A1395" s="94"/>
      <c r="B1395" s="82">
        <f t="shared" ref="B1395" si="1383">_xlfn.ISOWEEKNUM(A1395)</f>
        <v>52</v>
      </c>
      <c r="C1395" s="82"/>
      <c r="D1395" s="82"/>
      <c r="E1395" s="82"/>
      <c r="F1395" s="53"/>
      <c r="G1395" s="53"/>
      <c r="H1395" s="53"/>
      <c r="I1395" s="53"/>
      <c r="J1395" s="53"/>
      <c r="K1395" s="53"/>
      <c r="L1395" s="82"/>
      <c r="M1395" s="82"/>
      <c r="N1395" s="82"/>
      <c r="O1395" s="82"/>
      <c r="P1395" s="53"/>
      <c r="Q1395" s="85"/>
      <c r="R1395" s="85"/>
      <c r="S1395" s="82"/>
      <c r="T1395" s="88"/>
      <c r="U1395" s="91">
        <f t="shared" ref="U1395" si="1384">IF(E1395="Journée WE",(T1395-S1395)/5400,(T1395-S1395)/3600)</f>
        <v>0</v>
      </c>
      <c r="V1395" s="73">
        <f t="shared" ref="V1395" si="1385">IF(E1395="Journée WE",(T1395-S1395)/(7.5*(720-W1395)),(T1395-S1395)/(7.5*(480-W1395)))</f>
        <v>0</v>
      </c>
      <c r="W1395" s="76" cm="1">
        <f t="array" ref="W1395">SUM(F1395:F1397,H1395:H1397,J1395:J1397,L1395:O1397*5)</f>
        <v>0</v>
      </c>
    </row>
    <row r="1396" spans="1:23" ht="15" customHeight="1" x14ac:dyDescent="0.25">
      <c r="A1396" s="95"/>
      <c r="B1396" s="83"/>
      <c r="C1396" s="83"/>
      <c r="D1396" s="83"/>
      <c r="E1396" s="83"/>
      <c r="F1396" s="54"/>
      <c r="G1396" s="54"/>
      <c r="H1396" s="26"/>
      <c r="I1396" s="26"/>
      <c r="J1396" s="26"/>
      <c r="K1396" s="26"/>
      <c r="L1396" s="83"/>
      <c r="M1396" s="83"/>
      <c r="N1396" s="83"/>
      <c r="O1396" s="83"/>
      <c r="P1396" s="26"/>
      <c r="Q1396" s="86"/>
      <c r="R1396" s="86"/>
      <c r="S1396" s="83"/>
      <c r="T1396" s="89"/>
      <c r="U1396" s="92"/>
      <c r="V1396" s="74"/>
      <c r="W1396" s="77"/>
    </row>
    <row r="1397" spans="1:23" ht="15.75" customHeight="1" thickBot="1" x14ac:dyDescent="0.3">
      <c r="A1397" s="96"/>
      <c r="B1397" s="84"/>
      <c r="C1397" s="84"/>
      <c r="D1397" s="84"/>
      <c r="E1397" s="84"/>
      <c r="F1397" s="55"/>
      <c r="G1397" s="55"/>
      <c r="H1397" s="55"/>
      <c r="I1397" s="55"/>
      <c r="J1397" s="55"/>
      <c r="K1397" s="55"/>
      <c r="L1397" s="84"/>
      <c r="M1397" s="84"/>
      <c r="N1397" s="84"/>
      <c r="O1397" s="84"/>
      <c r="P1397" s="55"/>
      <c r="Q1397" s="87"/>
      <c r="R1397" s="87"/>
      <c r="S1397" s="84"/>
      <c r="T1397" s="90"/>
      <c r="U1397" s="93"/>
      <c r="V1397" s="75"/>
      <c r="W1397" s="78"/>
    </row>
    <row r="1398" spans="1:23" ht="15" customHeight="1" x14ac:dyDescent="0.25">
      <c r="A1398" s="79"/>
      <c r="B1398" s="64">
        <f t="shared" ref="B1398" si="1386">_xlfn.ISOWEEKNUM(A1398)</f>
        <v>52</v>
      </c>
      <c r="C1398" s="64"/>
      <c r="D1398" s="64"/>
      <c r="E1398" s="64"/>
      <c r="F1398" s="56"/>
      <c r="G1398" s="56"/>
      <c r="H1398" s="56"/>
      <c r="I1398" s="56"/>
      <c r="J1398" s="56"/>
      <c r="K1398" s="56"/>
      <c r="L1398" s="64"/>
      <c r="M1398" s="64"/>
      <c r="N1398" s="64"/>
      <c r="O1398" s="64"/>
      <c r="P1398" s="56"/>
      <c r="Q1398" s="67"/>
      <c r="R1398" s="67"/>
      <c r="S1398" s="64"/>
      <c r="T1398" s="64"/>
      <c r="U1398" s="70">
        <f t="shared" ref="U1398" si="1387">IF(E1398="Journée WE",(T1398-S1398)/5400,(T1398-S1398)/3600)</f>
        <v>0</v>
      </c>
      <c r="V1398" s="58">
        <f t="shared" ref="V1398" si="1388">IF(E1398="Journée WE",(T1398-S1398)/(7.5*(720-W1398)),(T1398-S1398)/(7.5*(480-W1398)))</f>
        <v>0</v>
      </c>
      <c r="W1398" s="61" cm="1">
        <f t="array" ref="W1398">SUM(F1398:F1400,H1398:H1400,J1398:J1400,L1398:O1400*5)</f>
        <v>0</v>
      </c>
    </row>
    <row r="1399" spans="1:23" ht="15" customHeight="1" x14ac:dyDescent="0.25">
      <c r="A1399" s="80"/>
      <c r="B1399" s="65"/>
      <c r="C1399" s="65"/>
      <c r="D1399" s="65"/>
      <c r="E1399" s="65"/>
      <c r="F1399" s="24"/>
      <c r="G1399" s="24"/>
      <c r="H1399" s="24"/>
      <c r="I1399" s="24"/>
      <c r="J1399" s="24"/>
      <c r="K1399" s="24"/>
      <c r="L1399" s="65"/>
      <c r="M1399" s="65"/>
      <c r="N1399" s="65"/>
      <c r="O1399" s="65"/>
      <c r="P1399" s="24"/>
      <c r="Q1399" s="68"/>
      <c r="R1399" s="68"/>
      <c r="S1399" s="65"/>
      <c r="T1399" s="65"/>
      <c r="U1399" s="71"/>
      <c r="V1399" s="59"/>
      <c r="W1399" s="62"/>
    </row>
    <row r="1400" spans="1:23" ht="15.75" customHeight="1" thickBot="1" x14ac:dyDescent="0.3">
      <c r="A1400" s="81"/>
      <c r="B1400" s="66"/>
      <c r="C1400" s="66"/>
      <c r="D1400" s="66"/>
      <c r="E1400" s="66"/>
      <c r="F1400" s="57"/>
      <c r="G1400" s="57"/>
      <c r="H1400" s="57"/>
      <c r="I1400" s="57"/>
      <c r="J1400" s="57"/>
      <c r="K1400" s="57"/>
      <c r="L1400" s="66"/>
      <c r="M1400" s="66"/>
      <c r="N1400" s="66"/>
      <c r="O1400" s="66"/>
      <c r="P1400" s="57"/>
      <c r="Q1400" s="69"/>
      <c r="R1400" s="69"/>
      <c r="S1400" s="66"/>
      <c r="T1400" s="66"/>
      <c r="U1400" s="72"/>
      <c r="V1400" s="60"/>
      <c r="W1400" s="63"/>
    </row>
    <row r="1401" spans="1:23" ht="15" customHeight="1" x14ac:dyDescent="0.25">
      <c r="A1401" s="94"/>
      <c r="B1401" s="82">
        <f t="shared" ref="B1401" si="1389">_xlfn.ISOWEEKNUM(A1401)</f>
        <v>52</v>
      </c>
      <c r="C1401" s="82"/>
      <c r="D1401" s="82"/>
      <c r="E1401" s="82"/>
      <c r="F1401" s="53"/>
      <c r="G1401" s="53"/>
      <c r="H1401" s="53"/>
      <c r="I1401" s="53"/>
      <c r="J1401" s="53"/>
      <c r="K1401" s="53"/>
      <c r="L1401" s="82"/>
      <c r="M1401" s="82"/>
      <c r="N1401" s="82"/>
      <c r="O1401" s="82"/>
      <c r="P1401" s="53"/>
      <c r="Q1401" s="85"/>
      <c r="R1401" s="85"/>
      <c r="S1401" s="82"/>
      <c r="T1401" s="88"/>
      <c r="U1401" s="91">
        <f t="shared" ref="U1401" si="1390">IF(E1401="Journée WE",(T1401-S1401)/5400,(T1401-S1401)/3600)</f>
        <v>0</v>
      </c>
      <c r="V1401" s="73">
        <f t="shared" ref="V1401" si="1391">IF(E1401="Journée WE",(T1401-S1401)/(7.5*(720-W1401)),(T1401-S1401)/(7.5*(480-W1401)))</f>
        <v>0</v>
      </c>
      <c r="W1401" s="76" cm="1">
        <f t="array" ref="W1401">SUM(F1401:F1403,H1401:H1403,J1401:J1403,L1401:O1403*5)</f>
        <v>0</v>
      </c>
    </row>
    <row r="1402" spans="1:23" ht="15" customHeight="1" x14ac:dyDescent="0.25">
      <c r="A1402" s="95"/>
      <c r="B1402" s="83"/>
      <c r="C1402" s="83"/>
      <c r="D1402" s="83"/>
      <c r="E1402" s="83"/>
      <c r="F1402" s="54"/>
      <c r="G1402" s="54"/>
      <c r="H1402" s="26"/>
      <c r="I1402" s="26"/>
      <c r="J1402" s="26"/>
      <c r="K1402" s="26"/>
      <c r="L1402" s="83"/>
      <c r="M1402" s="83"/>
      <c r="N1402" s="83"/>
      <c r="O1402" s="83"/>
      <c r="P1402" s="26"/>
      <c r="Q1402" s="86"/>
      <c r="R1402" s="86"/>
      <c r="S1402" s="83"/>
      <c r="T1402" s="89"/>
      <c r="U1402" s="92"/>
      <c r="V1402" s="74"/>
      <c r="W1402" s="77"/>
    </row>
    <row r="1403" spans="1:23" ht="15.75" customHeight="1" thickBot="1" x14ac:dyDescent="0.3">
      <c r="A1403" s="96"/>
      <c r="B1403" s="84"/>
      <c r="C1403" s="84"/>
      <c r="D1403" s="84"/>
      <c r="E1403" s="84"/>
      <c r="F1403" s="55"/>
      <c r="G1403" s="55"/>
      <c r="H1403" s="55"/>
      <c r="I1403" s="55"/>
      <c r="J1403" s="55"/>
      <c r="K1403" s="55"/>
      <c r="L1403" s="84"/>
      <c r="M1403" s="84"/>
      <c r="N1403" s="84"/>
      <c r="O1403" s="84"/>
      <c r="P1403" s="55"/>
      <c r="Q1403" s="87"/>
      <c r="R1403" s="87"/>
      <c r="S1403" s="84"/>
      <c r="T1403" s="90"/>
      <c r="U1403" s="93"/>
      <c r="V1403" s="75"/>
      <c r="W1403" s="78"/>
    </row>
    <row r="1404" spans="1:23" ht="15" customHeight="1" x14ac:dyDescent="0.25">
      <c r="A1404" s="79"/>
      <c r="B1404" s="64">
        <f t="shared" ref="B1404" si="1392">_xlfn.ISOWEEKNUM(A1404)</f>
        <v>52</v>
      </c>
      <c r="C1404" s="64"/>
      <c r="D1404" s="64"/>
      <c r="E1404" s="64"/>
      <c r="F1404" s="56"/>
      <c r="G1404" s="56"/>
      <c r="H1404" s="56"/>
      <c r="I1404" s="56"/>
      <c r="J1404" s="56"/>
      <c r="K1404" s="56"/>
      <c r="L1404" s="64"/>
      <c r="M1404" s="64"/>
      <c r="N1404" s="64"/>
      <c r="O1404" s="64"/>
      <c r="P1404" s="56"/>
      <c r="Q1404" s="67"/>
      <c r="R1404" s="67"/>
      <c r="S1404" s="64"/>
      <c r="T1404" s="64"/>
      <c r="U1404" s="70">
        <f t="shared" ref="U1404" si="1393">IF(E1404="Journée WE",(T1404-S1404)/5400,(T1404-S1404)/3600)</f>
        <v>0</v>
      </c>
      <c r="V1404" s="58">
        <f t="shared" ref="V1404" si="1394">IF(E1404="Journée WE",(T1404-S1404)/(7.5*(720-W1404)),(T1404-S1404)/(7.5*(480-W1404)))</f>
        <v>0</v>
      </c>
      <c r="W1404" s="61" cm="1">
        <f t="array" ref="W1404">SUM(F1404:F1406,H1404:H1406,J1404:J1406,L1404:O1406*5)</f>
        <v>0</v>
      </c>
    </row>
    <row r="1405" spans="1:23" ht="15" customHeight="1" x14ac:dyDescent="0.25">
      <c r="A1405" s="80"/>
      <c r="B1405" s="65"/>
      <c r="C1405" s="65"/>
      <c r="D1405" s="65"/>
      <c r="E1405" s="65"/>
      <c r="F1405" s="24"/>
      <c r="G1405" s="24"/>
      <c r="H1405" s="24"/>
      <c r="I1405" s="24"/>
      <c r="J1405" s="24"/>
      <c r="K1405" s="24"/>
      <c r="L1405" s="65"/>
      <c r="M1405" s="65"/>
      <c r="N1405" s="65"/>
      <c r="O1405" s="65"/>
      <c r="P1405" s="24"/>
      <c r="Q1405" s="68"/>
      <c r="R1405" s="68"/>
      <c r="S1405" s="65"/>
      <c r="T1405" s="65"/>
      <c r="U1405" s="71"/>
      <c r="V1405" s="59"/>
      <c r="W1405" s="62"/>
    </row>
    <row r="1406" spans="1:23" ht="15.75" customHeight="1" thickBot="1" x14ac:dyDescent="0.3">
      <c r="A1406" s="81"/>
      <c r="B1406" s="66"/>
      <c r="C1406" s="66"/>
      <c r="D1406" s="66"/>
      <c r="E1406" s="66"/>
      <c r="F1406" s="57"/>
      <c r="G1406" s="57"/>
      <c r="H1406" s="57"/>
      <c r="I1406" s="57"/>
      <c r="J1406" s="57"/>
      <c r="K1406" s="57"/>
      <c r="L1406" s="66"/>
      <c r="M1406" s="66"/>
      <c r="N1406" s="66"/>
      <c r="O1406" s="66"/>
      <c r="P1406" s="57"/>
      <c r="Q1406" s="69"/>
      <c r="R1406" s="69"/>
      <c r="S1406" s="66"/>
      <c r="T1406" s="66"/>
      <c r="U1406" s="72"/>
      <c r="V1406" s="60"/>
      <c r="W1406" s="63"/>
    </row>
    <row r="1407" spans="1:23" ht="15" customHeight="1" x14ac:dyDescent="0.25">
      <c r="A1407" s="94"/>
      <c r="B1407" s="82">
        <f t="shared" ref="B1407" si="1395">_xlfn.ISOWEEKNUM(A1407)</f>
        <v>52</v>
      </c>
      <c r="C1407" s="82"/>
      <c r="D1407" s="82"/>
      <c r="E1407" s="82"/>
      <c r="F1407" s="53"/>
      <c r="G1407" s="53"/>
      <c r="H1407" s="53"/>
      <c r="I1407" s="53"/>
      <c r="J1407" s="53"/>
      <c r="K1407" s="53"/>
      <c r="L1407" s="82"/>
      <c r="M1407" s="82"/>
      <c r="N1407" s="82"/>
      <c r="O1407" s="82"/>
      <c r="P1407" s="53"/>
      <c r="Q1407" s="85"/>
      <c r="R1407" s="85"/>
      <c r="S1407" s="82"/>
      <c r="T1407" s="88"/>
      <c r="U1407" s="91">
        <f t="shared" ref="U1407" si="1396">IF(E1407="Journée WE",(T1407-S1407)/5400,(T1407-S1407)/3600)</f>
        <v>0</v>
      </c>
      <c r="V1407" s="73">
        <f t="shared" ref="V1407" si="1397">IF(E1407="Journée WE",(T1407-S1407)/(7.5*(720-W1407)),(T1407-S1407)/(7.5*(480-W1407)))</f>
        <v>0</v>
      </c>
      <c r="W1407" s="76" cm="1">
        <f t="array" ref="W1407">SUM(F1407:F1409,H1407:H1409,J1407:J1409,L1407:O1409*5)</f>
        <v>0</v>
      </c>
    </row>
    <row r="1408" spans="1:23" ht="15" customHeight="1" x14ac:dyDescent="0.25">
      <c r="A1408" s="95"/>
      <c r="B1408" s="83"/>
      <c r="C1408" s="83"/>
      <c r="D1408" s="83"/>
      <c r="E1408" s="83"/>
      <c r="F1408" s="54"/>
      <c r="G1408" s="54"/>
      <c r="H1408" s="26"/>
      <c r="I1408" s="26"/>
      <c r="J1408" s="26"/>
      <c r="K1408" s="26"/>
      <c r="L1408" s="83"/>
      <c r="M1408" s="83"/>
      <c r="N1408" s="83"/>
      <c r="O1408" s="83"/>
      <c r="P1408" s="26"/>
      <c r="Q1408" s="86"/>
      <c r="R1408" s="86"/>
      <c r="S1408" s="83"/>
      <c r="T1408" s="89"/>
      <c r="U1408" s="92"/>
      <c r="V1408" s="74"/>
      <c r="W1408" s="77"/>
    </row>
    <row r="1409" spans="1:23" ht="15.75" customHeight="1" thickBot="1" x14ac:dyDescent="0.3">
      <c r="A1409" s="96"/>
      <c r="B1409" s="84"/>
      <c r="C1409" s="84"/>
      <c r="D1409" s="84"/>
      <c r="E1409" s="84"/>
      <c r="F1409" s="55"/>
      <c r="G1409" s="55"/>
      <c r="H1409" s="55"/>
      <c r="I1409" s="55"/>
      <c r="J1409" s="55"/>
      <c r="K1409" s="55"/>
      <c r="L1409" s="84"/>
      <c r="M1409" s="84"/>
      <c r="N1409" s="84"/>
      <c r="O1409" s="84"/>
      <c r="P1409" s="55"/>
      <c r="Q1409" s="87"/>
      <c r="R1409" s="87"/>
      <c r="S1409" s="84"/>
      <c r="T1409" s="90"/>
      <c r="U1409" s="93"/>
      <c r="V1409" s="75"/>
      <c r="W1409" s="78"/>
    </row>
    <row r="1410" spans="1:23" ht="15" customHeight="1" x14ac:dyDescent="0.25">
      <c r="A1410" s="79"/>
      <c r="B1410" s="64">
        <f t="shared" ref="B1410" si="1398">_xlfn.ISOWEEKNUM(A1410)</f>
        <v>52</v>
      </c>
      <c r="C1410" s="64"/>
      <c r="D1410" s="64"/>
      <c r="E1410" s="64"/>
      <c r="F1410" s="56"/>
      <c r="G1410" s="56"/>
      <c r="H1410" s="56"/>
      <c r="I1410" s="56"/>
      <c r="J1410" s="56"/>
      <c r="K1410" s="56"/>
      <c r="L1410" s="64"/>
      <c r="M1410" s="64"/>
      <c r="N1410" s="64"/>
      <c r="O1410" s="64"/>
      <c r="P1410" s="56"/>
      <c r="Q1410" s="67"/>
      <c r="R1410" s="67"/>
      <c r="S1410" s="64"/>
      <c r="T1410" s="64"/>
      <c r="U1410" s="70">
        <f t="shared" ref="U1410" si="1399">IF(E1410="Journée WE",(T1410-S1410)/5400,(T1410-S1410)/3600)</f>
        <v>0</v>
      </c>
      <c r="V1410" s="58">
        <f t="shared" ref="V1410" si="1400">IF(E1410="Journée WE",(T1410-S1410)/(7.5*(720-W1410)),(T1410-S1410)/(7.5*(480-W1410)))</f>
        <v>0</v>
      </c>
      <c r="W1410" s="61" cm="1">
        <f t="array" ref="W1410">SUM(F1410:F1412,H1410:H1412,J1410:J1412,L1410:O1412*5)</f>
        <v>0</v>
      </c>
    </row>
    <row r="1411" spans="1:23" ht="15" customHeight="1" x14ac:dyDescent="0.25">
      <c r="A1411" s="80"/>
      <c r="B1411" s="65"/>
      <c r="C1411" s="65"/>
      <c r="D1411" s="65"/>
      <c r="E1411" s="65"/>
      <c r="F1411" s="24"/>
      <c r="G1411" s="24"/>
      <c r="H1411" s="24"/>
      <c r="I1411" s="24"/>
      <c r="J1411" s="24"/>
      <c r="K1411" s="24"/>
      <c r="L1411" s="65"/>
      <c r="M1411" s="65"/>
      <c r="N1411" s="65"/>
      <c r="O1411" s="65"/>
      <c r="P1411" s="24"/>
      <c r="Q1411" s="68"/>
      <c r="R1411" s="68"/>
      <c r="S1411" s="65"/>
      <c r="T1411" s="65"/>
      <c r="U1411" s="71"/>
      <c r="V1411" s="59"/>
      <c r="W1411" s="62"/>
    </row>
    <row r="1412" spans="1:23" ht="15.75" customHeight="1" thickBot="1" x14ac:dyDescent="0.3">
      <c r="A1412" s="81"/>
      <c r="B1412" s="66"/>
      <c r="C1412" s="66"/>
      <c r="D1412" s="66"/>
      <c r="E1412" s="66"/>
      <c r="F1412" s="57"/>
      <c r="G1412" s="57"/>
      <c r="H1412" s="57"/>
      <c r="I1412" s="57"/>
      <c r="J1412" s="57"/>
      <c r="K1412" s="57"/>
      <c r="L1412" s="66"/>
      <c r="M1412" s="66"/>
      <c r="N1412" s="66"/>
      <c r="O1412" s="66"/>
      <c r="P1412" s="57"/>
      <c r="Q1412" s="69"/>
      <c r="R1412" s="69"/>
      <c r="S1412" s="66"/>
      <c r="T1412" s="66"/>
      <c r="U1412" s="72"/>
      <c r="V1412" s="60"/>
      <c r="W1412" s="63"/>
    </row>
    <row r="1413" spans="1:23" ht="15" customHeight="1" x14ac:dyDescent="0.25">
      <c r="A1413" s="94"/>
      <c r="B1413" s="82">
        <f t="shared" ref="B1413" si="1401">_xlfn.ISOWEEKNUM(A1413)</f>
        <v>52</v>
      </c>
      <c r="C1413" s="82"/>
      <c r="D1413" s="82"/>
      <c r="E1413" s="82"/>
      <c r="F1413" s="53"/>
      <c r="G1413" s="53"/>
      <c r="H1413" s="53"/>
      <c r="I1413" s="53"/>
      <c r="J1413" s="53"/>
      <c r="K1413" s="53"/>
      <c r="L1413" s="82"/>
      <c r="M1413" s="82"/>
      <c r="N1413" s="82"/>
      <c r="O1413" s="82"/>
      <c r="P1413" s="53"/>
      <c r="Q1413" s="85"/>
      <c r="R1413" s="85"/>
      <c r="S1413" s="82"/>
      <c r="T1413" s="88"/>
      <c r="U1413" s="91">
        <f t="shared" ref="U1413" si="1402">IF(E1413="Journée WE",(T1413-S1413)/5400,(T1413-S1413)/3600)</f>
        <v>0</v>
      </c>
      <c r="V1413" s="73">
        <f t="shared" ref="V1413" si="1403">IF(E1413="Journée WE",(T1413-S1413)/(7.5*(720-W1413)),(T1413-S1413)/(7.5*(480-W1413)))</f>
        <v>0</v>
      </c>
      <c r="W1413" s="76" cm="1">
        <f t="array" ref="W1413">SUM(F1413:F1415,H1413:H1415,J1413:J1415,L1413:O1415*5)</f>
        <v>0</v>
      </c>
    </row>
    <row r="1414" spans="1:23" ht="15" customHeight="1" x14ac:dyDescent="0.25">
      <c r="A1414" s="95"/>
      <c r="B1414" s="83"/>
      <c r="C1414" s="83"/>
      <c r="D1414" s="83"/>
      <c r="E1414" s="83"/>
      <c r="F1414" s="54"/>
      <c r="G1414" s="54"/>
      <c r="H1414" s="26"/>
      <c r="I1414" s="26"/>
      <c r="J1414" s="26"/>
      <c r="K1414" s="26"/>
      <c r="L1414" s="83"/>
      <c r="M1414" s="83"/>
      <c r="N1414" s="83"/>
      <c r="O1414" s="83"/>
      <c r="P1414" s="26"/>
      <c r="Q1414" s="86"/>
      <c r="R1414" s="86"/>
      <c r="S1414" s="83"/>
      <c r="T1414" s="89"/>
      <c r="U1414" s="92"/>
      <c r="V1414" s="74"/>
      <c r="W1414" s="77"/>
    </row>
    <row r="1415" spans="1:23" ht="15.75" customHeight="1" thickBot="1" x14ac:dyDescent="0.3">
      <c r="A1415" s="96"/>
      <c r="B1415" s="84"/>
      <c r="C1415" s="84"/>
      <c r="D1415" s="84"/>
      <c r="E1415" s="84"/>
      <c r="F1415" s="55"/>
      <c r="G1415" s="55"/>
      <c r="H1415" s="55"/>
      <c r="I1415" s="55"/>
      <c r="J1415" s="55"/>
      <c r="K1415" s="55"/>
      <c r="L1415" s="84"/>
      <c r="M1415" s="84"/>
      <c r="N1415" s="84"/>
      <c r="O1415" s="84"/>
      <c r="P1415" s="55"/>
      <c r="Q1415" s="87"/>
      <c r="R1415" s="87"/>
      <c r="S1415" s="84"/>
      <c r="T1415" s="90"/>
      <c r="U1415" s="93"/>
      <c r="V1415" s="75"/>
      <c r="W1415" s="78"/>
    </row>
    <row r="1416" spans="1:23" ht="15" customHeight="1" x14ac:dyDescent="0.25">
      <c r="A1416" s="79"/>
      <c r="B1416" s="64">
        <f t="shared" ref="B1416" si="1404">_xlfn.ISOWEEKNUM(A1416)</f>
        <v>52</v>
      </c>
      <c r="C1416" s="64"/>
      <c r="D1416" s="64"/>
      <c r="E1416" s="64"/>
      <c r="F1416" s="56"/>
      <c r="G1416" s="56"/>
      <c r="H1416" s="56"/>
      <c r="I1416" s="56"/>
      <c r="J1416" s="56"/>
      <c r="K1416" s="56"/>
      <c r="L1416" s="64"/>
      <c r="M1416" s="64"/>
      <c r="N1416" s="64"/>
      <c r="O1416" s="64"/>
      <c r="P1416" s="56"/>
      <c r="Q1416" s="67"/>
      <c r="R1416" s="67"/>
      <c r="S1416" s="64"/>
      <c r="T1416" s="64"/>
      <c r="U1416" s="70">
        <f t="shared" ref="U1416" si="1405">IF(E1416="Journée WE",(T1416-S1416)/5400,(T1416-S1416)/3600)</f>
        <v>0</v>
      </c>
      <c r="V1416" s="58">
        <f t="shared" ref="V1416" si="1406">IF(E1416="Journée WE",(T1416-S1416)/(7.5*(720-W1416)),(T1416-S1416)/(7.5*(480-W1416)))</f>
        <v>0</v>
      </c>
      <c r="W1416" s="61" cm="1">
        <f t="array" ref="W1416">SUM(F1416:F1418,H1416:H1418,J1416:J1418,L1416:O1418*5)</f>
        <v>0</v>
      </c>
    </row>
    <row r="1417" spans="1:23" ht="15" customHeight="1" x14ac:dyDescent="0.25">
      <c r="A1417" s="80"/>
      <c r="B1417" s="65"/>
      <c r="C1417" s="65"/>
      <c r="D1417" s="65"/>
      <c r="E1417" s="65"/>
      <c r="F1417" s="24"/>
      <c r="G1417" s="24"/>
      <c r="H1417" s="24"/>
      <c r="I1417" s="24"/>
      <c r="J1417" s="24"/>
      <c r="K1417" s="24"/>
      <c r="L1417" s="65"/>
      <c r="M1417" s="65"/>
      <c r="N1417" s="65"/>
      <c r="O1417" s="65"/>
      <c r="P1417" s="24"/>
      <c r="Q1417" s="68"/>
      <c r="R1417" s="68"/>
      <c r="S1417" s="65"/>
      <c r="T1417" s="65"/>
      <c r="U1417" s="71"/>
      <c r="V1417" s="59"/>
      <c r="W1417" s="62"/>
    </row>
    <row r="1418" spans="1:23" ht="15.75" customHeight="1" thickBot="1" x14ac:dyDescent="0.3">
      <c r="A1418" s="81"/>
      <c r="B1418" s="66"/>
      <c r="C1418" s="66"/>
      <c r="D1418" s="66"/>
      <c r="E1418" s="66"/>
      <c r="F1418" s="57"/>
      <c r="G1418" s="57"/>
      <c r="H1418" s="57"/>
      <c r="I1418" s="57"/>
      <c r="J1418" s="57"/>
      <c r="K1418" s="57"/>
      <c r="L1418" s="66"/>
      <c r="M1418" s="66"/>
      <c r="N1418" s="66"/>
      <c r="O1418" s="66"/>
      <c r="P1418" s="57"/>
      <c r="Q1418" s="69"/>
      <c r="R1418" s="69"/>
      <c r="S1418" s="66"/>
      <c r="T1418" s="66"/>
      <c r="U1418" s="72"/>
      <c r="V1418" s="60"/>
      <c r="W1418" s="63"/>
    </row>
    <row r="1419" spans="1:23" ht="15" customHeight="1" x14ac:dyDescent="0.25">
      <c r="A1419" s="94"/>
      <c r="B1419" s="82">
        <f t="shared" ref="B1419" si="1407">_xlfn.ISOWEEKNUM(A1419)</f>
        <v>52</v>
      </c>
      <c r="C1419" s="82"/>
      <c r="D1419" s="82"/>
      <c r="E1419" s="82"/>
      <c r="F1419" s="53"/>
      <c r="G1419" s="53"/>
      <c r="H1419" s="53"/>
      <c r="I1419" s="53"/>
      <c r="J1419" s="53"/>
      <c r="K1419" s="53"/>
      <c r="L1419" s="82"/>
      <c r="M1419" s="82"/>
      <c r="N1419" s="82"/>
      <c r="O1419" s="82"/>
      <c r="P1419" s="53"/>
      <c r="Q1419" s="85"/>
      <c r="R1419" s="85"/>
      <c r="S1419" s="82"/>
      <c r="T1419" s="88"/>
      <c r="U1419" s="91">
        <f t="shared" ref="U1419" si="1408">IF(E1419="Journée WE",(T1419-S1419)/5400,(T1419-S1419)/3600)</f>
        <v>0</v>
      </c>
      <c r="V1419" s="73">
        <f t="shared" ref="V1419" si="1409">IF(E1419="Journée WE",(T1419-S1419)/(7.5*(720-W1419)),(T1419-S1419)/(7.5*(480-W1419)))</f>
        <v>0</v>
      </c>
      <c r="W1419" s="76" cm="1">
        <f t="array" ref="W1419">SUM(F1419:F1421,H1419:H1421,J1419:J1421,L1419:O1421*5)</f>
        <v>0</v>
      </c>
    </row>
    <row r="1420" spans="1:23" ht="15" customHeight="1" x14ac:dyDescent="0.25">
      <c r="A1420" s="95"/>
      <c r="B1420" s="83"/>
      <c r="C1420" s="83"/>
      <c r="D1420" s="83"/>
      <c r="E1420" s="83"/>
      <c r="F1420" s="54"/>
      <c r="G1420" s="54"/>
      <c r="H1420" s="26"/>
      <c r="I1420" s="26"/>
      <c r="J1420" s="26"/>
      <c r="K1420" s="26"/>
      <c r="L1420" s="83"/>
      <c r="M1420" s="83"/>
      <c r="N1420" s="83"/>
      <c r="O1420" s="83"/>
      <c r="P1420" s="26"/>
      <c r="Q1420" s="86"/>
      <c r="R1420" s="86"/>
      <c r="S1420" s="83"/>
      <c r="T1420" s="89"/>
      <c r="U1420" s="92"/>
      <c r="V1420" s="74"/>
      <c r="W1420" s="77"/>
    </row>
    <row r="1421" spans="1:23" ht="15.75" customHeight="1" thickBot="1" x14ac:dyDescent="0.3">
      <c r="A1421" s="96"/>
      <c r="B1421" s="84"/>
      <c r="C1421" s="84"/>
      <c r="D1421" s="84"/>
      <c r="E1421" s="84"/>
      <c r="F1421" s="55"/>
      <c r="G1421" s="55"/>
      <c r="H1421" s="55"/>
      <c r="I1421" s="55"/>
      <c r="J1421" s="55"/>
      <c r="K1421" s="55"/>
      <c r="L1421" s="84"/>
      <c r="M1421" s="84"/>
      <c r="N1421" s="84"/>
      <c r="O1421" s="84"/>
      <c r="P1421" s="55"/>
      <c r="Q1421" s="87"/>
      <c r="R1421" s="87"/>
      <c r="S1421" s="84"/>
      <c r="T1421" s="90"/>
      <c r="U1421" s="93"/>
      <c r="V1421" s="75"/>
      <c r="W1421" s="78"/>
    </row>
    <row r="1422" spans="1:23" ht="15" customHeight="1" x14ac:dyDescent="0.25">
      <c r="A1422" s="79"/>
      <c r="B1422" s="64">
        <f t="shared" ref="B1422" si="1410">_xlfn.ISOWEEKNUM(A1422)</f>
        <v>52</v>
      </c>
      <c r="C1422" s="64"/>
      <c r="D1422" s="64"/>
      <c r="E1422" s="64"/>
      <c r="F1422" s="56"/>
      <c r="G1422" s="56"/>
      <c r="H1422" s="56"/>
      <c r="I1422" s="56"/>
      <c r="J1422" s="56"/>
      <c r="K1422" s="56"/>
      <c r="L1422" s="64"/>
      <c r="M1422" s="64"/>
      <c r="N1422" s="64"/>
      <c r="O1422" s="64"/>
      <c r="P1422" s="56"/>
      <c r="Q1422" s="67"/>
      <c r="R1422" s="67"/>
      <c r="S1422" s="64"/>
      <c r="T1422" s="64"/>
      <c r="U1422" s="70">
        <f t="shared" ref="U1422" si="1411">IF(E1422="Journée WE",(T1422-S1422)/5400,(T1422-S1422)/3600)</f>
        <v>0</v>
      </c>
      <c r="V1422" s="58">
        <f t="shared" ref="V1422" si="1412">IF(E1422="Journée WE",(T1422-S1422)/(7.5*(720-W1422)),(T1422-S1422)/(7.5*(480-W1422)))</f>
        <v>0</v>
      </c>
      <c r="W1422" s="61" cm="1">
        <f t="array" ref="W1422">SUM(F1422:F1424,H1422:H1424,J1422:J1424,L1422:O1424*5)</f>
        <v>0</v>
      </c>
    </row>
    <row r="1423" spans="1:23" ht="15" customHeight="1" x14ac:dyDescent="0.25">
      <c r="A1423" s="80"/>
      <c r="B1423" s="65"/>
      <c r="C1423" s="65"/>
      <c r="D1423" s="65"/>
      <c r="E1423" s="65"/>
      <c r="F1423" s="24"/>
      <c r="G1423" s="24"/>
      <c r="H1423" s="24"/>
      <c r="I1423" s="24"/>
      <c r="J1423" s="24"/>
      <c r="K1423" s="24"/>
      <c r="L1423" s="65"/>
      <c r="M1423" s="65"/>
      <c r="N1423" s="65"/>
      <c r="O1423" s="65"/>
      <c r="P1423" s="24"/>
      <c r="Q1423" s="68"/>
      <c r="R1423" s="68"/>
      <c r="S1423" s="65"/>
      <c r="T1423" s="65"/>
      <c r="U1423" s="71"/>
      <c r="V1423" s="59"/>
      <c r="W1423" s="62"/>
    </row>
    <row r="1424" spans="1:23" ht="15.75" customHeight="1" thickBot="1" x14ac:dyDescent="0.3">
      <c r="A1424" s="81"/>
      <c r="B1424" s="66"/>
      <c r="C1424" s="66"/>
      <c r="D1424" s="66"/>
      <c r="E1424" s="66"/>
      <c r="F1424" s="57"/>
      <c r="G1424" s="57"/>
      <c r="H1424" s="57"/>
      <c r="I1424" s="57"/>
      <c r="J1424" s="57"/>
      <c r="K1424" s="57"/>
      <c r="L1424" s="66"/>
      <c r="M1424" s="66"/>
      <c r="N1424" s="66"/>
      <c r="O1424" s="66"/>
      <c r="P1424" s="57"/>
      <c r="Q1424" s="69"/>
      <c r="R1424" s="69"/>
      <c r="S1424" s="66"/>
      <c r="T1424" s="66"/>
      <c r="U1424" s="72"/>
      <c r="V1424" s="60"/>
      <c r="W1424" s="63"/>
    </row>
    <row r="1425" spans="1:23" ht="15" customHeight="1" x14ac:dyDescent="0.25">
      <c r="A1425" s="94"/>
      <c r="B1425" s="82">
        <f t="shared" ref="B1425" si="1413">_xlfn.ISOWEEKNUM(A1425)</f>
        <v>52</v>
      </c>
      <c r="C1425" s="82"/>
      <c r="D1425" s="82"/>
      <c r="E1425" s="82"/>
      <c r="F1425" s="53"/>
      <c r="G1425" s="53"/>
      <c r="H1425" s="53"/>
      <c r="I1425" s="53"/>
      <c r="J1425" s="53"/>
      <c r="K1425" s="53"/>
      <c r="L1425" s="82"/>
      <c r="M1425" s="82"/>
      <c r="N1425" s="82"/>
      <c r="O1425" s="82"/>
      <c r="P1425" s="53"/>
      <c r="Q1425" s="85"/>
      <c r="R1425" s="85"/>
      <c r="S1425" s="82"/>
      <c r="T1425" s="88"/>
      <c r="U1425" s="91">
        <f t="shared" ref="U1425" si="1414">IF(E1425="Journée WE",(T1425-S1425)/5400,(T1425-S1425)/3600)</f>
        <v>0</v>
      </c>
      <c r="V1425" s="73">
        <f t="shared" ref="V1425" si="1415">IF(E1425="Journée WE",(T1425-S1425)/(7.5*(720-W1425)),(T1425-S1425)/(7.5*(480-W1425)))</f>
        <v>0</v>
      </c>
      <c r="W1425" s="76" cm="1">
        <f t="array" ref="W1425">SUM(F1425:F1427,H1425:H1427,J1425:J1427,L1425:O1427*5)</f>
        <v>0</v>
      </c>
    </row>
    <row r="1426" spans="1:23" ht="15" customHeight="1" x14ac:dyDescent="0.25">
      <c r="A1426" s="95"/>
      <c r="B1426" s="83"/>
      <c r="C1426" s="83"/>
      <c r="D1426" s="83"/>
      <c r="E1426" s="83"/>
      <c r="F1426" s="54"/>
      <c r="G1426" s="54"/>
      <c r="H1426" s="26"/>
      <c r="I1426" s="26"/>
      <c r="J1426" s="26"/>
      <c r="K1426" s="26"/>
      <c r="L1426" s="83"/>
      <c r="M1426" s="83"/>
      <c r="N1426" s="83"/>
      <c r="O1426" s="83"/>
      <c r="P1426" s="26"/>
      <c r="Q1426" s="86"/>
      <c r="R1426" s="86"/>
      <c r="S1426" s="83"/>
      <c r="T1426" s="89"/>
      <c r="U1426" s="92"/>
      <c r="V1426" s="74"/>
      <c r="W1426" s="77"/>
    </row>
    <row r="1427" spans="1:23" ht="15.75" customHeight="1" thickBot="1" x14ac:dyDescent="0.3">
      <c r="A1427" s="96"/>
      <c r="B1427" s="84"/>
      <c r="C1427" s="84"/>
      <c r="D1427" s="84"/>
      <c r="E1427" s="84"/>
      <c r="F1427" s="55"/>
      <c r="G1427" s="55"/>
      <c r="H1427" s="55"/>
      <c r="I1427" s="55"/>
      <c r="J1427" s="55"/>
      <c r="K1427" s="55"/>
      <c r="L1427" s="84"/>
      <c r="M1427" s="84"/>
      <c r="N1427" s="84"/>
      <c r="O1427" s="84"/>
      <c r="P1427" s="55"/>
      <c r="Q1427" s="87"/>
      <c r="R1427" s="87"/>
      <c r="S1427" s="84"/>
      <c r="T1427" s="90"/>
      <c r="U1427" s="93"/>
      <c r="V1427" s="75"/>
      <c r="W1427" s="78"/>
    </row>
    <row r="1428" spans="1:23" ht="15" customHeight="1" x14ac:dyDescent="0.25">
      <c r="A1428" s="79"/>
      <c r="B1428" s="64">
        <f t="shared" ref="B1428" si="1416">_xlfn.ISOWEEKNUM(A1428)</f>
        <v>52</v>
      </c>
      <c r="C1428" s="64"/>
      <c r="D1428" s="64"/>
      <c r="E1428" s="64"/>
      <c r="F1428" s="56"/>
      <c r="G1428" s="56"/>
      <c r="H1428" s="56"/>
      <c r="I1428" s="56"/>
      <c r="J1428" s="56"/>
      <c r="K1428" s="56"/>
      <c r="L1428" s="64"/>
      <c r="M1428" s="64"/>
      <c r="N1428" s="64"/>
      <c r="O1428" s="64"/>
      <c r="P1428" s="56"/>
      <c r="Q1428" s="67"/>
      <c r="R1428" s="67"/>
      <c r="S1428" s="64"/>
      <c r="T1428" s="64"/>
      <c r="U1428" s="70">
        <f t="shared" ref="U1428" si="1417">IF(E1428="Journée WE",(T1428-S1428)/5400,(T1428-S1428)/3600)</f>
        <v>0</v>
      </c>
      <c r="V1428" s="58">
        <f t="shared" ref="V1428" si="1418">IF(E1428="Journée WE",(T1428-S1428)/(7.5*(720-W1428)),(T1428-S1428)/(7.5*(480-W1428)))</f>
        <v>0</v>
      </c>
      <c r="W1428" s="61" cm="1">
        <f t="array" ref="W1428">SUM(F1428:F1430,H1428:H1430,J1428:J1430,L1428:O1430*5)</f>
        <v>0</v>
      </c>
    </row>
    <row r="1429" spans="1:23" ht="15" customHeight="1" x14ac:dyDescent="0.25">
      <c r="A1429" s="80"/>
      <c r="B1429" s="65"/>
      <c r="C1429" s="65"/>
      <c r="D1429" s="65"/>
      <c r="E1429" s="65"/>
      <c r="F1429" s="24"/>
      <c r="G1429" s="24"/>
      <c r="H1429" s="24"/>
      <c r="I1429" s="24"/>
      <c r="J1429" s="24"/>
      <c r="K1429" s="24"/>
      <c r="L1429" s="65"/>
      <c r="M1429" s="65"/>
      <c r="N1429" s="65"/>
      <c r="O1429" s="65"/>
      <c r="P1429" s="24"/>
      <c r="Q1429" s="68"/>
      <c r="R1429" s="68"/>
      <c r="S1429" s="65"/>
      <c r="T1429" s="65"/>
      <c r="U1429" s="71"/>
      <c r="V1429" s="59"/>
      <c r="W1429" s="62"/>
    </row>
    <row r="1430" spans="1:23" ht="15.75" customHeight="1" thickBot="1" x14ac:dyDescent="0.3">
      <c r="A1430" s="81"/>
      <c r="B1430" s="66"/>
      <c r="C1430" s="66"/>
      <c r="D1430" s="66"/>
      <c r="E1430" s="66"/>
      <c r="F1430" s="57"/>
      <c r="G1430" s="57"/>
      <c r="H1430" s="57"/>
      <c r="I1430" s="57"/>
      <c r="J1430" s="57"/>
      <c r="K1430" s="57"/>
      <c r="L1430" s="66"/>
      <c r="M1430" s="66"/>
      <c r="N1430" s="66"/>
      <c r="O1430" s="66"/>
      <c r="P1430" s="57"/>
      <c r="Q1430" s="69"/>
      <c r="R1430" s="69"/>
      <c r="S1430" s="66"/>
      <c r="T1430" s="66"/>
      <c r="U1430" s="72"/>
      <c r="V1430" s="60"/>
      <c r="W1430" s="63"/>
    </row>
    <row r="1431" spans="1:23" ht="15" customHeight="1" x14ac:dyDescent="0.25">
      <c r="A1431" s="94"/>
      <c r="B1431" s="82">
        <f t="shared" ref="B1431" si="1419">_xlfn.ISOWEEKNUM(A1431)</f>
        <v>52</v>
      </c>
      <c r="C1431" s="82"/>
      <c r="D1431" s="82"/>
      <c r="E1431" s="82"/>
      <c r="F1431" s="53"/>
      <c r="G1431" s="53"/>
      <c r="H1431" s="53"/>
      <c r="I1431" s="53"/>
      <c r="J1431" s="53"/>
      <c r="K1431" s="53"/>
      <c r="L1431" s="82"/>
      <c r="M1431" s="82"/>
      <c r="N1431" s="82"/>
      <c r="O1431" s="82"/>
      <c r="P1431" s="53"/>
      <c r="Q1431" s="85"/>
      <c r="R1431" s="85"/>
      <c r="S1431" s="82"/>
      <c r="T1431" s="88"/>
      <c r="U1431" s="91">
        <f t="shared" ref="U1431" si="1420">IF(E1431="Journée WE",(T1431-S1431)/5400,(T1431-S1431)/3600)</f>
        <v>0</v>
      </c>
      <c r="V1431" s="73">
        <f t="shared" ref="V1431" si="1421">IF(E1431="Journée WE",(T1431-S1431)/(7.5*(720-W1431)),(T1431-S1431)/(7.5*(480-W1431)))</f>
        <v>0</v>
      </c>
      <c r="W1431" s="76" cm="1">
        <f t="array" ref="W1431">SUM(F1431:F1433,H1431:H1433,J1431:J1433,L1431:O1433*5)</f>
        <v>0</v>
      </c>
    </row>
    <row r="1432" spans="1:23" ht="15" customHeight="1" x14ac:dyDescent="0.25">
      <c r="A1432" s="95"/>
      <c r="B1432" s="83"/>
      <c r="C1432" s="83"/>
      <c r="D1432" s="83"/>
      <c r="E1432" s="83"/>
      <c r="F1432" s="54"/>
      <c r="G1432" s="54"/>
      <c r="H1432" s="26"/>
      <c r="I1432" s="26"/>
      <c r="J1432" s="26"/>
      <c r="K1432" s="26"/>
      <c r="L1432" s="83"/>
      <c r="M1432" s="83"/>
      <c r="N1432" s="83"/>
      <c r="O1432" s="83"/>
      <c r="P1432" s="26"/>
      <c r="Q1432" s="86"/>
      <c r="R1432" s="86"/>
      <c r="S1432" s="83"/>
      <c r="T1432" s="89"/>
      <c r="U1432" s="92"/>
      <c r="V1432" s="74"/>
      <c r="W1432" s="77"/>
    </row>
    <row r="1433" spans="1:23" ht="15.75" customHeight="1" thickBot="1" x14ac:dyDescent="0.3">
      <c r="A1433" s="96"/>
      <c r="B1433" s="84"/>
      <c r="C1433" s="84"/>
      <c r="D1433" s="84"/>
      <c r="E1433" s="84"/>
      <c r="F1433" s="55"/>
      <c r="G1433" s="55"/>
      <c r="H1433" s="55"/>
      <c r="I1433" s="55"/>
      <c r="J1433" s="55"/>
      <c r="K1433" s="55"/>
      <c r="L1433" s="84"/>
      <c r="M1433" s="84"/>
      <c r="N1433" s="84"/>
      <c r="O1433" s="84"/>
      <c r="P1433" s="55"/>
      <c r="Q1433" s="87"/>
      <c r="R1433" s="87"/>
      <c r="S1433" s="84"/>
      <c r="T1433" s="90"/>
      <c r="U1433" s="93"/>
      <c r="V1433" s="75"/>
      <c r="W1433" s="78"/>
    </row>
    <row r="1434" spans="1:23" ht="15" customHeight="1" x14ac:dyDescent="0.25">
      <c r="A1434" s="79"/>
      <c r="B1434" s="64">
        <f t="shared" ref="B1434" si="1422">_xlfn.ISOWEEKNUM(A1434)</f>
        <v>52</v>
      </c>
      <c r="C1434" s="64"/>
      <c r="D1434" s="64"/>
      <c r="E1434" s="64"/>
      <c r="F1434" s="56"/>
      <c r="G1434" s="56"/>
      <c r="H1434" s="56"/>
      <c r="I1434" s="56"/>
      <c r="J1434" s="56"/>
      <c r="K1434" s="56"/>
      <c r="L1434" s="64"/>
      <c r="M1434" s="64"/>
      <c r="N1434" s="64"/>
      <c r="O1434" s="64"/>
      <c r="P1434" s="56"/>
      <c r="Q1434" s="67"/>
      <c r="R1434" s="67"/>
      <c r="S1434" s="64"/>
      <c r="T1434" s="64"/>
      <c r="U1434" s="70">
        <f t="shared" ref="U1434" si="1423">IF(E1434="Journée WE",(T1434-S1434)/5400,(T1434-S1434)/3600)</f>
        <v>0</v>
      </c>
      <c r="V1434" s="58">
        <f t="shared" ref="V1434" si="1424">IF(E1434="Journée WE",(T1434-S1434)/(7.5*(720-W1434)),(T1434-S1434)/(7.5*(480-W1434)))</f>
        <v>0</v>
      </c>
      <c r="W1434" s="61" cm="1">
        <f t="array" ref="W1434">SUM(F1434:F1436,H1434:H1436,J1434:J1436,L1434:O1436*5)</f>
        <v>0</v>
      </c>
    </row>
    <row r="1435" spans="1:23" ht="15" customHeight="1" x14ac:dyDescent="0.25">
      <c r="A1435" s="80"/>
      <c r="B1435" s="65"/>
      <c r="C1435" s="65"/>
      <c r="D1435" s="65"/>
      <c r="E1435" s="65"/>
      <c r="F1435" s="24"/>
      <c r="G1435" s="24"/>
      <c r="H1435" s="24"/>
      <c r="I1435" s="24"/>
      <c r="J1435" s="24"/>
      <c r="K1435" s="24"/>
      <c r="L1435" s="65"/>
      <c r="M1435" s="65"/>
      <c r="N1435" s="65"/>
      <c r="O1435" s="65"/>
      <c r="P1435" s="24"/>
      <c r="Q1435" s="68"/>
      <c r="R1435" s="68"/>
      <c r="S1435" s="65"/>
      <c r="T1435" s="65"/>
      <c r="U1435" s="71"/>
      <c r="V1435" s="59"/>
      <c r="W1435" s="62"/>
    </row>
    <row r="1436" spans="1:23" ht="15.75" customHeight="1" thickBot="1" x14ac:dyDescent="0.3">
      <c r="A1436" s="81"/>
      <c r="B1436" s="66"/>
      <c r="C1436" s="66"/>
      <c r="D1436" s="66"/>
      <c r="E1436" s="66"/>
      <c r="F1436" s="57"/>
      <c r="G1436" s="57"/>
      <c r="H1436" s="57"/>
      <c r="I1436" s="57"/>
      <c r="J1436" s="57"/>
      <c r="K1436" s="57"/>
      <c r="L1436" s="66"/>
      <c r="M1436" s="66"/>
      <c r="N1436" s="66"/>
      <c r="O1436" s="66"/>
      <c r="P1436" s="57"/>
      <c r="Q1436" s="69"/>
      <c r="R1436" s="69"/>
      <c r="S1436" s="66"/>
      <c r="T1436" s="66"/>
      <c r="U1436" s="72"/>
      <c r="V1436" s="60"/>
      <c r="W1436" s="63"/>
    </row>
    <row r="1437" spans="1:23" ht="15" customHeight="1" x14ac:dyDescent="0.25">
      <c r="A1437" s="94"/>
      <c r="B1437" s="82">
        <f t="shared" ref="B1437" si="1425">_xlfn.ISOWEEKNUM(A1437)</f>
        <v>52</v>
      </c>
      <c r="C1437" s="82"/>
      <c r="D1437" s="82"/>
      <c r="E1437" s="82"/>
      <c r="F1437" s="53"/>
      <c r="G1437" s="53"/>
      <c r="H1437" s="53"/>
      <c r="I1437" s="53"/>
      <c r="J1437" s="53"/>
      <c r="K1437" s="53"/>
      <c r="L1437" s="82"/>
      <c r="M1437" s="82"/>
      <c r="N1437" s="82"/>
      <c r="O1437" s="82"/>
      <c r="P1437" s="53"/>
      <c r="Q1437" s="85"/>
      <c r="R1437" s="85"/>
      <c r="S1437" s="82"/>
      <c r="T1437" s="88"/>
      <c r="U1437" s="91">
        <f t="shared" ref="U1437" si="1426">IF(E1437="Journée WE",(T1437-S1437)/5400,(T1437-S1437)/3600)</f>
        <v>0</v>
      </c>
      <c r="V1437" s="73">
        <f t="shared" ref="V1437" si="1427">IF(E1437="Journée WE",(T1437-S1437)/(7.5*(720-W1437)),(T1437-S1437)/(7.5*(480-W1437)))</f>
        <v>0</v>
      </c>
      <c r="W1437" s="76" cm="1">
        <f t="array" ref="W1437">SUM(F1437:F1439,H1437:H1439,J1437:J1439,L1437:O1439*5)</f>
        <v>0</v>
      </c>
    </row>
    <row r="1438" spans="1:23" ht="15" customHeight="1" x14ac:dyDescent="0.25">
      <c r="A1438" s="95"/>
      <c r="B1438" s="83"/>
      <c r="C1438" s="83"/>
      <c r="D1438" s="83"/>
      <c r="E1438" s="83"/>
      <c r="F1438" s="54"/>
      <c r="G1438" s="54"/>
      <c r="H1438" s="26"/>
      <c r="I1438" s="26"/>
      <c r="J1438" s="26"/>
      <c r="K1438" s="26"/>
      <c r="L1438" s="83"/>
      <c r="M1438" s="83"/>
      <c r="N1438" s="83"/>
      <c r="O1438" s="83"/>
      <c r="P1438" s="26"/>
      <c r="Q1438" s="86"/>
      <c r="R1438" s="86"/>
      <c r="S1438" s="83"/>
      <c r="T1438" s="89"/>
      <c r="U1438" s="92"/>
      <c r="V1438" s="74"/>
      <c r="W1438" s="77"/>
    </row>
    <row r="1439" spans="1:23" ht="15.75" customHeight="1" thickBot="1" x14ac:dyDescent="0.3">
      <c r="A1439" s="96"/>
      <c r="B1439" s="84"/>
      <c r="C1439" s="84"/>
      <c r="D1439" s="84"/>
      <c r="E1439" s="84"/>
      <c r="F1439" s="55"/>
      <c r="G1439" s="55"/>
      <c r="H1439" s="55"/>
      <c r="I1439" s="55"/>
      <c r="J1439" s="55"/>
      <c r="K1439" s="55"/>
      <c r="L1439" s="84"/>
      <c r="M1439" s="84"/>
      <c r="N1439" s="84"/>
      <c r="O1439" s="84"/>
      <c r="P1439" s="55"/>
      <c r="Q1439" s="87"/>
      <c r="R1439" s="87"/>
      <c r="S1439" s="84"/>
      <c r="T1439" s="90"/>
      <c r="U1439" s="93"/>
      <c r="V1439" s="75"/>
      <c r="W1439" s="78"/>
    </row>
    <row r="1440" spans="1:23" ht="15" customHeight="1" x14ac:dyDescent="0.25">
      <c r="A1440" s="79"/>
      <c r="B1440" s="64">
        <f t="shared" ref="B1440" si="1428">_xlfn.ISOWEEKNUM(A1440)</f>
        <v>52</v>
      </c>
      <c r="C1440" s="64"/>
      <c r="D1440" s="64"/>
      <c r="E1440" s="64"/>
      <c r="F1440" s="56"/>
      <c r="G1440" s="56"/>
      <c r="H1440" s="56"/>
      <c r="I1440" s="56"/>
      <c r="J1440" s="56"/>
      <c r="K1440" s="56"/>
      <c r="L1440" s="64"/>
      <c r="M1440" s="64"/>
      <c r="N1440" s="64"/>
      <c r="O1440" s="64"/>
      <c r="P1440" s="56"/>
      <c r="Q1440" s="67"/>
      <c r="R1440" s="67"/>
      <c r="S1440" s="64"/>
      <c r="T1440" s="64"/>
      <c r="U1440" s="70">
        <f t="shared" ref="U1440" si="1429">IF(E1440="Journée WE",(T1440-S1440)/5400,(T1440-S1440)/3600)</f>
        <v>0</v>
      </c>
      <c r="V1440" s="58">
        <f t="shared" ref="V1440" si="1430">IF(E1440="Journée WE",(T1440-S1440)/(7.5*(720-W1440)),(T1440-S1440)/(7.5*(480-W1440)))</f>
        <v>0</v>
      </c>
      <c r="W1440" s="61" cm="1">
        <f t="array" ref="W1440">SUM(F1440:F1442,H1440:H1442,J1440:J1442,L1440:O1442*5)</f>
        <v>0</v>
      </c>
    </row>
    <row r="1441" spans="1:23" ht="15" customHeight="1" x14ac:dyDescent="0.25">
      <c r="A1441" s="80"/>
      <c r="B1441" s="65"/>
      <c r="C1441" s="65"/>
      <c r="D1441" s="65"/>
      <c r="E1441" s="65"/>
      <c r="F1441" s="24"/>
      <c r="G1441" s="24"/>
      <c r="H1441" s="24"/>
      <c r="I1441" s="24"/>
      <c r="J1441" s="24"/>
      <c r="K1441" s="24"/>
      <c r="L1441" s="65"/>
      <c r="M1441" s="65"/>
      <c r="N1441" s="65"/>
      <c r="O1441" s="65"/>
      <c r="P1441" s="24"/>
      <c r="Q1441" s="68"/>
      <c r="R1441" s="68"/>
      <c r="S1441" s="65"/>
      <c r="T1441" s="65"/>
      <c r="U1441" s="71"/>
      <c r="V1441" s="59"/>
      <c r="W1441" s="62"/>
    </row>
    <row r="1442" spans="1:23" ht="15.75" customHeight="1" thickBot="1" x14ac:dyDescent="0.3">
      <c r="A1442" s="81"/>
      <c r="B1442" s="66"/>
      <c r="C1442" s="66"/>
      <c r="D1442" s="66"/>
      <c r="E1442" s="66"/>
      <c r="F1442" s="57"/>
      <c r="G1442" s="57"/>
      <c r="H1442" s="57"/>
      <c r="I1442" s="57"/>
      <c r="J1442" s="57"/>
      <c r="K1442" s="57"/>
      <c r="L1442" s="66"/>
      <c r="M1442" s="66"/>
      <c r="N1442" s="66"/>
      <c r="O1442" s="66"/>
      <c r="P1442" s="57"/>
      <c r="Q1442" s="69"/>
      <c r="R1442" s="69"/>
      <c r="S1442" s="66"/>
      <c r="T1442" s="66"/>
      <c r="U1442" s="72"/>
      <c r="V1442" s="60"/>
      <c r="W1442" s="63"/>
    </row>
    <row r="1443" spans="1:23" ht="15" customHeight="1" x14ac:dyDescent="0.25">
      <c r="A1443" s="94"/>
      <c r="B1443" s="82">
        <f t="shared" ref="B1443" si="1431">_xlfn.ISOWEEKNUM(A1443)</f>
        <v>52</v>
      </c>
      <c r="C1443" s="82"/>
      <c r="D1443" s="82"/>
      <c r="E1443" s="82"/>
      <c r="F1443" s="53"/>
      <c r="G1443" s="53"/>
      <c r="H1443" s="53"/>
      <c r="I1443" s="53"/>
      <c r="J1443" s="53"/>
      <c r="K1443" s="53"/>
      <c r="L1443" s="82"/>
      <c r="M1443" s="82"/>
      <c r="N1443" s="82"/>
      <c r="O1443" s="82"/>
      <c r="P1443" s="53"/>
      <c r="Q1443" s="85"/>
      <c r="R1443" s="85"/>
      <c r="S1443" s="82"/>
      <c r="T1443" s="88"/>
      <c r="U1443" s="91">
        <f t="shared" ref="U1443" si="1432">IF(E1443="Journée WE",(T1443-S1443)/5400,(T1443-S1443)/3600)</f>
        <v>0</v>
      </c>
      <c r="V1443" s="73">
        <f t="shared" ref="V1443" si="1433">IF(E1443="Journée WE",(T1443-S1443)/(7.5*(720-W1443)),(T1443-S1443)/(7.5*(480-W1443)))</f>
        <v>0</v>
      </c>
      <c r="W1443" s="76" cm="1">
        <f t="array" ref="W1443">SUM(F1443:F1445,H1443:H1445,J1443:J1445,L1443:O1445*5)</f>
        <v>0</v>
      </c>
    </row>
    <row r="1444" spans="1:23" ht="15" customHeight="1" x14ac:dyDescent="0.25">
      <c r="A1444" s="95"/>
      <c r="B1444" s="83"/>
      <c r="C1444" s="83"/>
      <c r="D1444" s="83"/>
      <c r="E1444" s="83"/>
      <c r="F1444" s="54"/>
      <c r="G1444" s="54"/>
      <c r="H1444" s="26"/>
      <c r="I1444" s="26"/>
      <c r="J1444" s="26"/>
      <c r="K1444" s="26"/>
      <c r="L1444" s="83"/>
      <c r="M1444" s="83"/>
      <c r="N1444" s="83"/>
      <c r="O1444" s="83"/>
      <c r="P1444" s="26"/>
      <c r="Q1444" s="86"/>
      <c r="R1444" s="86"/>
      <c r="S1444" s="83"/>
      <c r="T1444" s="89"/>
      <c r="U1444" s="92"/>
      <c r="V1444" s="74"/>
      <c r="W1444" s="77"/>
    </row>
    <row r="1445" spans="1:23" ht="15.75" customHeight="1" thickBot="1" x14ac:dyDescent="0.3">
      <c r="A1445" s="96"/>
      <c r="B1445" s="84"/>
      <c r="C1445" s="84"/>
      <c r="D1445" s="84"/>
      <c r="E1445" s="84"/>
      <c r="F1445" s="55"/>
      <c r="G1445" s="55"/>
      <c r="H1445" s="55"/>
      <c r="I1445" s="55"/>
      <c r="J1445" s="55"/>
      <c r="K1445" s="55"/>
      <c r="L1445" s="84"/>
      <c r="M1445" s="84"/>
      <c r="N1445" s="84"/>
      <c r="O1445" s="84"/>
      <c r="P1445" s="55"/>
      <c r="Q1445" s="87"/>
      <c r="R1445" s="87"/>
      <c r="S1445" s="84"/>
      <c r="T1445" s="90"/>
      <c r="U1445" s="93"/>
      <c r="V1445" s="75"/>
      <c r="W1445" s="78"/>
    </row>
    <row r="1446" spans="1:23" ht="15" customHeight="1" x14ac:dyDescent="0.25">
      <c r="A1446" s="79"/>
      <c r="B1446" s="64">
        <f t="shared" ref="B1446" si="1434">_xlfn.ISOWEEKNUM(A1446)</f>
        <v>52</v>
      </c>
      <c r="C1446" s="64"/>
      <c r="D1446" s="64"/>
      <c r="E1446" s="64"/>
      <c r="F1446" s="56"/>
      <c r="G1446" s="56"/>
      <c r="H1446" s="56"/>
      <c r="I1446" s="56"/>
      <c r="J1446" s="56"/>
      <c r="K1446" s="56"/>
      <c r="L1446" s="64"/>
      <c r="M1446" s="64"/>
      <c r="N1446" s="64"/>
      <c r="O1446" s="64"/>
      <c r="P1446" s="56"/>
      <c r="Q1446" s="67"/>
      <c r="R1446" s="67"/>
      <c r="S1446" s="64"/>
      <c r="T1446" s="64"/>
      <c r="U1446" s="70">
        <f t="shared" ref="U1446" si="1435">IF(E1446="Journée WE",(T1446-S1446)/5400,(T1446-S1446)/3600)</f>
        <v>0</v>
      </c>
      <c r="V1446" s="58">
        <f t="shared" ref="V1446" si="1436">IF(E1446="Journée WE",(T1446-S1446)/(7.5*(720-W1446)),(T1446-S1446)/(7.5*(480-W1446)))</f>
        <v>0</v>
      </c>
      <c r="W1446" s="61" cm="1">
        <f t="array" ref="W1446">SUM(F1446:F1448,H1446:H1448,J1446:J1448,L1446:O1448*5)</f>
        <v>0</v>
      </c>
    </row>
    <row r="1447" spans="1:23" ht="15" customHeight="1" x14ac:dyDescent="0.25">
      <c r="A1447" s="80"/>
      <c r="B1447" s="65"/>
      <c r="C1447" s="65"/>
      <c r="D1447" s="65"/>
      <c r="E1447" s="65"/>
      <c r="F1447" s="24"/>
      <c r="G1447" s="24"/>
      <c r="H1447" s="24"/>
      <c r="I1447" s="24"/>
      <c r="J1447" s="24"/>
      <c r="K1447" s="24"/>
      <c r="L1447" s="65"/>
      <c r="M1447" s="65"/>
      <c r="N1447" s="65"/>
      <c r="O1447" s="65"/>
      <c r="P1447" s="24"/>
      <c r="Q1447" s="68"/>
      <c r="R1447" s="68"/>
      <c r="S1447" s="65"/>
      <c r="T1447" s="65"/>
      <c r="U1447" s="71"/>
      <c r="V1447" s="59"/>
      <c r="W1447" s="62"/>
    </row>
    <row r="1448" spans="1:23" ht="15.75" customHeight="1" thickBot="1" x14ac:dyDescent="0.3">
      <c r="A1448" s="81"/>
      <c r="B1448" s="66"/>
      <c r="C1448" s="66"/>
      <c r="D1448" s="66"/>
      <c r="E1448" s="66"/>
      <c r="F1448" s="57"/>
      <c r="G1448" s="57"/>
      <c r="H1448" s="57"/>
      <c r="I1448" s="57"/>
      <c r="J1448" s="57"/>
      <c r="K1448" s="57"/>
      <c r="L1448" s="66"/>
      <c r="M1448" s="66"/>
      <c r="N1448" s="66"/>
      <c r="O1448" s="66"/>
      <c r="P1448" s="57"/>
      <c r="Q1448" s="69"/>
      <c r="R1448" s="69"/>
      <c r="S1448" s="66"/>
      <c r="T1448" s="66"/>
      <c r="U1448" s="72"/>
      <c r="V1448" s="60"/>
      <c r="W1448" s="63"/>
    </row>
    <row r="1449" spans="1:23" ht="15" customHeight="1" x14ac:dyDescent="0.25">
      <c r="A1449" s="94"/>
      <c r="B1449" s="82">
        <f t="shared" ref="B1449" si="1437">_xlfn.ISOWEEKNUM(A1449)</f>
        <v>52</v>
      </c>
      <c r="C1449" s="82"/>
      <c r="D1449" s="82"/>
      <c r="E1449" s="82"/>
      <c r="F1449" s="53"/>
      <c r="G1449" s="53"/>
      <c r="H1449" s="53"/>
      <c r="I1449" s="53"/>
      <c r="J1449" s="53"/>
      <c r="K1449" s="53"/>
      <c r="L1449" s="82"/>
      <c r="M1449" s="82"/>
      <c r="N1449" s="82"/>
      <c r="O1449" s="82"/>
      <c r="P1449" s="53"/>
      <c r="Q1449" s="85"/>
      <c r="R1449" s="85"/>
      <c r="S1449" s="82"/>
      <c r="T1449" s="88"/>
      <c r="U1449" s="91">
        <f t="shared" ref="U1449" si="1438">IF(E1449="Journée WE",(T1449-S1449)/5400,(T1449-S1449)/3600)</f>
        <v>0</v>
      </c>
      <c r="V1449" s="73">
        <f t="shared" ref="V1449" si="1439">IF(E1449="Journée WE",(T1449-S1449)/(7.5*(720-W1449)),(T1449-S1449)/(7.5*(480-W1449)))</f>
        <v>0</v>
      </c>
      <c r="W1449" s="76" cm="1">
        <f t="array" ref="W1449">SUM(F1449:F1451,H1449:H1451,J1449:J1451,L1449:O1451*5)</f>
        <v>0</v>
      </c>
    </row>
    <row r="1450" spans="1:23" ht="15" customHeight="1" x14ac:dyDescent="0.25">
      <c r="A1450" s="95"/>
      <c r="B1450" s="83"/>
      <c r="C1450" s="83"/>
      <c r="D1450" s="83"/>
      <c r="E1450" s="83"/>
      <c r="F1450" s="54"/>
      <c r="G1450" s="54"/>
      <c r="H1450" s="26"/>
      <c r="I1450" s="26"/>
      <c r="J1450" s="26"/>
      <c r="K1450" s="26"/>
      <c r="L1450" s="83"/>
      <c r="M1450" s="83"/>
      <c r="N1450" s="83"/>
      <c r="O1450" s="83"/>
      <c r="P1450" s="26"/>
      <c r="Q1450" s="86"/>
      <c r="R1450" s="86"/>
      <c r="S1450" s="83"/>
      <c r="T1450" s="89"/>
      <c r="U1450" s="92"/>
      <c r="V1450" s="74"/>
      <c r="W1450" s="77"/>
    </row>
    <row r="1451" spans="1:23" ht="15.75" customHeight="1" thickBot="1" x14ac:dyDescent="0.3">
      <c r="A1451" s="96"/>
      <c r="B1451" s="84"/>
      <c r="C1451" s="84"/>
      <c r="D1451" s="84"/>
      <c r="E1451" s="84"/>
      <c r="F1451" s="55"/>
      <c r="G1451" s="55"/>
      <c r="H1451" s="55"/>
      <c r="I1451" s="55"/>
      <c r="J1451" s="55"/>
      <c r="K1451" s="55"/>
      <c r="L1451" s="84"/>
      <c r="M1451" s="84"/>
      <c r="N1451" s="84"/>
      <c r="O1451" s="84"/>
      <c r="P1451" s="55"/>
      <c r="Q1451" s="87"/>
      <c r="R1451" s="87"/>
      <c r="S1451" s="84"/>
      <c r="T1451" s="90"/>
      <c r="U1451" s="93"/>
      <c r="V1451" s="75"/>
      <c r="W1451" s="78"/>
    </row>
    <row r="1452" spans="1:23" ht="15" customHeight="1" x14ac:dyDescent="0.25">
      <c r="A1452" s="79"/>
      <c r="B1452" s="64">
        <f t="shared" ref="B1452" si="1440">_xlfn.ISOWEEKNUM(A1452)</f>
        <v>52</v>
      </c>
      <c r="C1452" s="64"/>
      <c r="D1452" s="64"/>
      <c r="E1452" s="64"/>
      <c r="F1452" s="56"/>
      <c r="G1452" s="56"/>
      <c r="H1452" s="56"/>
      <c r="I1452" s="56"/>
      <c r="J1452" s="56"/>
      <c r="K1452" s="56"/>
      <c r="L1452" s="64"/>
      <c r="M1452" s="64"/>
      <c r="N1452" s="64"/>
      <c r="O1452" s="64"/>
      <c r="P1452" s="56"/>
      <c r="Q1452" s="67"/>
      <c r="R1452" s="67"/>
      <c r="S1452" s="64"/>
      <c r="T1452" s="64"/>
      <c r="U1452" s="70">
        <f t="shared" ref="U1452" si="1441">IF(E1452="Journée WE",(T1452-S1452)/5400,(T1452-S1452)/3600)</f>
        <v>0</v>
      </c>
      <c r="V1452" s="58">
        <f t="shared" ref="V1452" si="1442">IF(E1452="Journée WE",(T1452-S1452)/(7.5*(720-W1452)),(T1452-S1452)/(7.5*(480-W1452)))</f>
        <v>0</v>
      </c>
      <c r="W1452" s="61" cm="1">
        <f t="array" ref="W1452">SUM(F1452:F1454,H1452:H1454,J1452:J1454,L1452:O1454*5)</f>
        <v>0</v>
      </c>
    </row>
    <row r="1453" spans="1:23" ht="15" customHeight="1" x14ac:dyDescent="0.25">
      <c r="A1453" s="80"/>
      <c r="B1453" s="65"/>
      <c r="C1453" s="65"/>
      <c r="D1453" s="65"/>
      <c r="E1453" s="65"/>
      <c r="F1453" s="24"/>
      <c r="G1453" s="24"/>
      <c r="H1453" s="24"/>
      <c r="I1453" s="24"/>
      <c r="J1453" s="24"/>
      <c r="K1453" s="24"/>
      <c r="L1453" s="65"/>
      <c r="M1453" s="65"/>
      <c r="N1453" s="65"/>
      <c r="O1453" s="65"/>
      <c r="P1453" s="24"/>
      <c r="Q1453" s="68"/>
      <c r="R1453" s="68"/>
      <c r="S1453" s="65"/>
      <c r="T1453" s="65"/>
      <c r="U1453" s="71"/>
      <c r="V1453" s="59"/>
      <c r="W1453" s="62"/>
    </row>
    <row r="1454" spans="1:23" ht="15.75" customHeight="1" thickBot="1" x14ac:dyDescent="0.3">
      <c r="A1454" s="81"/>
      <c r="B1454" s="66"/>
      <c r="C1454" s="66"/>
      <c r="D1454" s="66"/>
      <c r="E1454" s="66"/>
      <c r="F1454" s="57"/>
      <c r="G1454" s="57"/>
      <c r="H1454" s="57"/>
      <c r="I1454" s="57"/>
      <c r="J1454" s="57"/>
      <c r="K1454" s="57"/>
      <c r="L1454" s="66"/>
      <c r="M1454" s="66"/>
      <c r="N1454" s="66"/>
      <c r="O1454" s="66"/>
      <c r="P1454" s="57"/>
      <c r="Q1454" s="69"/>
      <c r="R1454" s="69"/>
      <c r="S1454" s="66"/>
      <c r="T1454" s="66"/>
      <c r="U1454" s="72"/>
      <c r="V1454" s="60"/>
      <c r="W1454" s="63"/>
    </row>
    <row r="1455" spans="1:23" ht="15" customHeight="1" x14ac:dyDescent="0.25">
      <c r="A1455" s="94"/>
      <c r="B1455" s="82">
        <f t="shared" ref="B1455" si="1443">_xlfn.ISOWEEKNUM(A1455)</f>
        <v>52</v>
      </c>
      <c r="C1455" s="82"/>
      <c r="D1455" s="82"/>
      <c r="E1455" s="82"/>
      <c r="F1455" s="53"/>
      <c r="G1455" s="53"/>
      <c r="H1455" s="53"/>
      <c r="I1455" s="53"/>
      <c r="J1455" s="53"/>
      <c r="K1455" s="53"/>
      <c r="L1455" s="82"/>
      <c r="M1455" s="82"/>
      <c r="N1455" s="82"/>
      <c r="O1455" s="82"/>
      <c r="P1455" s="53"/>
      <c r="Q1455" s="85"/>
      <c r="R1455" s="85"/>
      <c r="S1455" s="82"/>
      <c r="T1455" s="88"/>
      <c r="U1455" s="91">
        <f t="shared" ref="U1455" si="1444">IF(E1455="Journée WE",(T1455-S1455)/5400,(T1455-S1455)/3600)</f>
        <v>0</v>
      </c>
      <c r="V1455" s="73">
        <f t="shared" ref="V1455" si="1445">IF(E1455="Journée WE",(T1455-S1455)/(7.5*(720-W1455)),(T1455-S1455)/(7.5*(480-W1455)))</f>
        <v>0</v>
      </c>
      <c r="W1455" s="76" cm="1">
        <f t="array" ref="W1455">SUM(F1455:F1457,H1455:H1457,J1455:J1457,L1455:O1457*5)</f>
        <v>0</v>
      </c>
    </row>
    <row r="1456" spans="1:23" ht="15" customHeight="1" x14ac:dyDescent="0.25">
      <c r="A1456" s="95"/>
      <c r="B1456" s="83"/>
      <c r="C1456" s="83"/>
      <c r="D1456" s="83"/>
      <c r="E1456" s="83"/>
      <c r="F1456" s="54"/>
      <c r="G1456" s="54"/>
      <c r="H1456" s="26"/>
      <c r="I1456" s="26"/>
      <c r="J1456" s="26"/>
      <c r="K1456" s="26"/>
      <c r="L1456" s="83"/>
      <c r="M1456" s="83"/>
      <c r="N1456" s="83"/>
      <c r="O1456" s="83"/>
      <c r="P1456" s="26"/>
      <c r="Q1456" s="86"/>
      <c r="R1456" s="86"/>
      <c r="S1456" s="83"/>
      <c r="T1456" s="89"/>
      <c r="U1456" s="92"/>
      <c r="V1456" s="74"/>
      <c r="W1456" s="77"/>
    </row>
    <row r="1457" spans="1:23" ht="15.75" customHeight="1" thickBot="1" x14ac:dyDescent="0.3">
      <c r="A1457" s="96"/>
      <c r="B1457" s="84"/>
      <c r="C1457" s="84"/>
      <c r="D1457" s="84"/>
      <c r="E1457" s="84"/>
      <c r="F1457" s="55"/>
      <c r="G1457" s="55"/>
      <c r="H1457" s="55"/>
      <c r="I1457" s="55"/>
      <c r="J1457" s="55"/>
      <c r="K1457" s="55"/>
      <c r="L1457" s="84"/>
      <c r="M1457" s="84"/>
      <c r="N1457" s="84"/>
      <c r="O1457" s="84"/>
      <c r="P1457" s="55"/>
      <c r="Q1457" s="87"/>
      <c r="R1457" s="87"/>
      <c r="S1457" s="84"/>
      <c r="T1457" s="90"/>
      <c r="U1457" s="93"/>
      <c r="V1457" s="75"/>
      <c r="W1457" s="78"/>
    </row>
    <row r="1458" spans="1:23" ht="15" customHeight="1" x14ac:dyDescent="0.25">
      <c r="A1458" s="79"/>
      <c r="B1458" s="64">
        <f t="shared" ref="B1458" si="1446">_xlfn.ISOWEEKNUM(A1458)</f>
        <v>52</v>
      </c>
      <c r="C1458" s="64"/>
      <c r="D1458" s="64"/>
      <c r="E1458" s="64"/>
      <c r="F1458" s="56"/>
      <c r="G1458" s="56"/>
      <c r="H1458" s="56"/>
      <c r="I1458" s="56"/>
      <c r="J1458" s="56"/>
      <c r="K1458" s="56"/>
      <c r="L1458" s="64"/>
      <c r="M1458" s="64"/>
      <c r="N1458" s="64"/>
      <c r="O1458" s="64"/>
      <c r="P1458" s="56"/>
      <c r="Q1458" s="67"/>
      <c r="R1458" s="67"/>
      <c r="S1458" s="64"/>
      <c r="T1458" s="64"/>
      <c r="U1458" s="70">
        <f t="shared" ref="U1458" si="1447">IF(E1458="Journée WE",(T1458-S1458)/5400,(T1458-S1458)/3600)</f>
        <v>0</v>
      </c>
      <c r="V1458" s="58">
        <f t="shared" ref="V1458" si="1448">IF(E1458="Journée WE",(T1458-S1458)/(7.5*(720-W1458)),(T1458-S1458)/(7.5*(480-W1458)))</f>
        <v>0</v>
      </c>
      <c r="W1458" s="61" cm="1">
        <f t="array" ref="W1458">SUM(F1458:F1460,H1458:H1460,J1458:J1460,L1458:O1460*5)</f>
        <v>0</v>
      </c>
    </row>
    <row r="1459" spans="1:23" ht="15" customHeight="1" x14ac:dyDescent="0.25">
      <c r="A1459" s="80"/>
      <c r="B1459" s="65"/>
      <c r="C1459" s="65"/>
      <c r="D1459" s="65"/>
      <c r="E1459" s="65"/>
      <c r="F1459" s="24"/>
      <c r="G1459" s="24"/>
      <c r="H1459" s="24"/>
      <c r="I1459" s="24"/>
      <c r="J1459" s="24"/>
      <c r="K1459" s="24"/>
      <c r="L1459" s="65"/>
      <c r="M1459" s="65"/>
      <c r="N1459" s="65"/>
      <c r="O1459" s="65"/>
      <c r="P1459" s="24"/>
      <c r="Q1459" s="68"/>
      <c r="R1459" s="68"/>
      <c r="S1459" s="65"/>
      <c r="T1459" s="65"/>
      <c r="U1459" s="71"/>
      <c r="V1459" s="59"/>
      <c r="W1459" s="62"/>
    </row>
    <row r="1460" spans="1:23" ht="15.75" customHeight="1" thickBot="1" x14ac:dyDescent="0.3">
      <c r="A1460" s="81"/>
      <c r="B1460" s="66"/>
      <c r="C1460" s="66"/>
      <c r="D1460" s="66"/>
      <c r="E1460" s="66"/>
      <c r="F1460" s="57"/>
      <c r="G1460" s="57"/>
      <c r="H1460" s="57"/>
      <c r="I1460" s="57"/>
      <c r="J1460" s="57"/>
      <c r="K1460" s="57"/>
      <c r="L1460" s="66"/>
      <c r="M1460" s="66"/>
      <c r="N1460" s="66"/>
      <c r="O1460" s="66"/>
      <c r="P1460" s="57"/>
      <c r="Q1460" s="69"/>
      <c r="R1460" s="69"/>
      <c r="S1460" s="66"/>
      <c r="T1460" s="66"/>
      <c r="U1460" s="72"/>
      <c r="V1460" s="60"/>
      <c r="W1460" s="63"/>
    </row>
    <row r="1461" spans="1:23" ht="15" customHeight="1" x14ac:dyDescent="0.25">
      <c r="A1461" s="94"/>
      <c r="B1461" s="82">
        <f t="shared" ref="B1461" si="1449">_xlfn.ISOWEEKNUM(A1461)</f>
        <v>52</v>
      </c>
      <c r="C1461" s="82"/>
      <c r="D1461" s="82"/>
      <c r="E1461" s="82"/>
      <c r="F1461" s="53"/>
      <c r="G1461" s="53"/>
      <c r="H1461" s="53"/>
      <c r="I1461" s="53"/>
      <c r="J1461" s="53"/>
      <c r="K1461" s="53"/>
      <c r="L1461" s="82"/>
      <c r="M1461" s="82"/>
      <c r="N1461" s="82"/>
      <c r="O1461" s="82"/>
      <c r="P1461" s="53"/>
      <c r="Q1461" s="85"/>
      <c r="R1461" s="85"/>
      <c r="S1461" s="82"/>
      <c r="T1461" s="88"/>
      <c r="U1461" s="91">
        <f t="shared" ref="U1461" si="1450">IF(E1461="Journée WE",(T1461-S1461)/5400,(T1461-S1461)/3600)</f>
        <v>0</v>
      </c>
      <c r="V1461" s="73">
        <f t="shared" ref="V1461" si="1451">IF(E1461="Journée WE",(T1461-S1461)/(7.5*(720-W1461)),(T1461-S1461)/(7.5*(480-W1461)))</f>
        <v>0</v>
      </c>
      <c r="W1461" s="76" cm="1">
        <f t="array" ref="W1461">SUM(F1461:F1463,H1461:H1463,J1461:J1463,L1461:O1463*5)</f>
        <v>0</v>
      </c>
    </row>
    <row r="1462" spans="1:23" ht="15" customHeight="1" x14ac:dyDescent="0.25">
      <c r="A1462" s="95"/>
      <c r="B1462" s="83"/>
      <c r="C1462" s="83"/>
      <c r="D1462" s="83"/>
      <c r="E1462" s="83"/>
      <c r="F1462" s="54"/>
      <c r="G1462" s="54"/>
      <c r="H1462" s="26"/>
      <c r="I1462" s="26"/>
      <c r="J1462" s="26"/>
      <c r="K1462" s="26"/>
      <c r="L1462" s="83"/>
      <c r="M1462" s="83"/>
      <c r="N1462" s="83"/>
      <c r="O1462" s="83"/>
      <c r="P1462" s="26"/>
      <c r="Q1462" s="86"/>
      <c r="R1462" s="86"/>
      <c r="S1462" s="83"/>
      <c r="T1462" s="89"/>
      <c r="U1462" s="92"/>
      <c r="V1462" s="74"/>
      <c r="W1462" s="77"/>
    </row>
    <row r="1463" spans="1:23" ht="15.75" customHeight="1" thickBot="1" x14ac:dyDescent="0.3">
      <c r="A1463" s="96"/>
      <c r="B1463" s="84"/>
      <c r="C1463" s="84"/>
      <c r="D1463" s="84"/>
      <c r="E1463" s="84"/>
      <c r="F1463" s="55"/>
      <c r="G1463" s="55"/>
      <c r="H1463" s="55"/>
      <c r="I1463" s="55"/>
      <c r="J1463" s="55"/>
      <c r="K1463" s="55"/>
      <c r="L1463" s="84"/>
      <c r="M1463" s="84"/>
      <c r="N1463" s="84"/>
      <c r="O1463" s="84"/>
      <c r="P1463" s="55"/>
      <c r="Q1463" s="87"/>
      <c r="R1463" s="87"/>
      <c r="S1463" s="84"/>
      <c r="T1463" s="90"/>
      <c r="U1463" s="93"/>
      <c r="V1463" s="75"/>
      <c r="W1463" s="78"/>
    </row>
    <row r="1464" spans="1:23" ht="15" customHeight="1" x14ac:dyDescent="0.25">
      <c r="A1464" s="79"/>
      <c r="B1464" s="64">
        <f t="shared" ref="B1464" si="1452">_xlfn.ISOWEEKNUM(A1464)</f>
        <v>52</v>
      </c>
      <c r="C1464" s="64"/>
      <c r="D1464" s="64"/>
      <c r="E1464" s="64"/>
      <c r="F1464" s="56"/>
      <c r="G1464" s="56"/>
      <c r="H1464" s="56"/>
      <c r="I1464" s="56"/>
      <c r="J1464" s="56"/>
      <c r="K1464" s="56"/>
      <c r="L1464" s="64"/>
      <c r="M1464" s="64"/>
      <c r="N1464" s="64"/>
      <c r="O1464" s="64"/>
      <c r="P1464" s="56"/>
      <c r="Q1464" s="67"/>
      <c r="R1464" s="67"/>
      <c r="S1464" s="64"/>
      <c r="T1464" s="64"/>
      <c r="U1464" s="70">
        <f t="shared" ref="U1464" si="1453">IF(E1464="Journée WE",(T1464-S1464)/5400,(T1464-S1464)/3600)</f>
        <v>0</v>
      </c>
      <c r="V1464" s="58">
        <f t="shared" ref="V1464" si="1454">IF(E1464="Journée WE",(T1464-S1464)/(7.5*(720-W1464)),(T1464-S1464)/(7.5*(480-W1464)))</f>
        <v>0</v>
      </c>
      <c r="W1464" s="61" cm="1">
        <f t="array" ref="W1464">SUM(F1464:F1466,H1464:H1466,J1464:J1466,L1464:O1466*5)</f>
        <v>0</v>
      </c>
    </row>
    <row r="1465" spans="1:23" ht="15" customHeight="1" x14ac:dyDescent="0.25">
      <c r="A1465" s="80"/>
      <c r="B1465" s="65"/>
      <c r="C1465" s="65"/>
      <c r="D1465" s="65"/>
      <c r="E1465" s="65"/>
      <c r="F1465" s="24"/>
      <c r="G1465" s="24"/>
      <c r="H1465" s="24"/>
      <c r="I1465" s="24"/>
      <c r="J1465" s="24"/>
      <c r="K1465" s="24"/>
      <c r="L1465" s="65"/>
      <c r="M1465" s="65"/>
      <c r="N1465" s="65"/>
      <c r="O1465" s="65"/>
      <c r="P1465" s="24"/>
      <c r="Q1465" s="68"/>
      <c r="R1465" s="68"/>
      <c r="S1465" s="65"/>
      <c r="T1465" s="65"/>
      <c r="U1465" s="71"/>
      <c r="V1465" s="59"/>
      <c r="W1465" s="62"/>
    </row>
    <row r="1466" spans="1:23" ht="15.75" customHeight="1" thickBot="1" x14ac:dyDescent="0.3">
      <c r="A1466" s="81"/>
      <c r="B1466" s="66"/>
      <c r="C1466" s="66"/>
      <c r="D1466" s="66"/>
      <c r="E1466" s="66"/>
      <c r="F1466" s="57"/>
      <c r="G1466" s="57"/>
      <c r="H1466" s="57"/>
      <c r="I1466" s="57"/>
      <c r="J1466" s="57"/>
      <c r="K1466" s="57"/>
      <c r="L1466" s="66"/>
      <c r="M1466" s="66"/>
      <c r="N1466" s="66"/>
      <c r="O1466" s="66"/>
      <c r="P1466" s="57"/>
      <c r="Q1466" s="69"/>
      <c r="R1466" s="69"/>
      <c r="S1466" s="66"/>
      <c r="T1466" s="66"/>
      <c r="U1466" s="72"/>
      <c r="V1466" s="60"/>
      <c r="W1466" s="63"/>
    </row>
    <row r="1467" spans="1:23" ht="15" customHeight="1" x14ac:dyDescent="0.25">
      <c r="A1467" s="94"/>
      <c r="B1467" s="82">
        <f t="shared" ref="B1467" si="1455">_xlfn.ISOWEEKNUM(A1467)</f>
        <v>52</v>
      </c>
      <c r="C1467" s="82"/>
      <c r="D1467" s="82"/>
      <c r="E1467" s="82"/>
      <c r="F1467" s="53"/>
      <c r="G1467" s="53"/>
      <c r="H1467" s="53"/>
      <c r="I1467" s="53"/>
      <c r="J1467" s="53"/>
      <c r="K1467" s="53"/>
      <c r="L1467" s="82"/>
      <c r="M1467" s="82"/>
      <c r="N1467" s="82"/>
      <c r="O1467" s="82"/>
      <c r="P1467" s="53"/>
      <c r="Q1467" s="85"/>
      <c r="R1467" s="85"/>
      <c r="S1467" s="82"/>
      <c r="T1467" s="88"/>
      <c r="U1467" s="91">
        <f t="shared" ref="U1467" si="1456">IF(E1467="Journée WE",(T1467-S1467)/5400,(T1467-S1467)/3600)</f>
        <v>0</v>
      </c>
      <c r="V1467" s="73">
        <f t="shared" ref="V1467" si="1457">IF(E1467="Journée WE",(T1467-S1467)/(7.5*(720-W1467)),(T1467-S1467)/(7.5*(480-W1467)))</f>
        <v>0</v>
      </c>
      <c r="W1467" s="76" cm="1">
        <f t="array" ref="W1467">SUM(F1467:F1469,H1467:H1469,J1467:J1469,L1467:O1469*5)</f>
        <v>0</v>
      </c>
    </row>
    <row r="1468" spans="1:23" ht="15" customHeight="1" x14ac:dyDescent="0.25">
      <c r="A1468" s="95"/>
      <c r="B1468" s="83"/>
      <c r="C1468" s="83"/>
      <c r="D1468" s="83"/>
      <c r="E1468" s="83"/>
      <c r="F1468" s="54"/>
      <c r="G1468" s="54"/>
      <c r="H1468" s="26"/>
      <c r="I1468" s="26"/>
      <c r="J1468" s="26"/>
      <c r="K1468" s="26"/>
      <c r="L1468" s="83"/>
      <c r="M1468" s="83"/>
      <c r="N1468" s="83"/>
      <c r="O1468" s="83"/>
      <c r="P1468" s="26"/>
      <c r="Q1468" s="86"/>
      <c r="R1468" s="86"/>
      <c r="S1468" s="83"/>
      <c r="T1468" s="89"/>
      <c r="U1468" s="92"/>
      <c r="V1468" s="74"/>
      <c r="W1468" s="77"/>
    </row>
    <row r="1469" spans="1:23" ht="15.75" customHeight="1" thickBot="1" x14ac:dyDescent="0.3">
      <c r="A1469" s="96"/>
      <c r="B1469" s="84"/>
      <c r="C1469" s="84"/>
      <c r="D1469" s="84"/>
      <c r="E1469" s="84"/>
      <c r="F1469" s="55"/>
      <c r="G1469" s="55"/>
      <c r="H1469" s="55"/>
      <c r="I1469" s="55"/>
      <c r="J1469" s="55"/>
      <c r="K1469" s="55"/>
      <c r="L1469" s="84"/>
      <c r="M1469" s="84"/>
      <c r="N1469" s="84"/>
      <c r="O1469" s="84"/>
      <c r="P1469" s="55"/>
      <c r="Q1469" s="87"/>
      <c r="R1469" s="87"/>
      <c r="S1469" s="84"/>
      <c r="T1469" s="90"/>
      <c r="U1469" s="93"/>
      <c r="V1469" s="75"/>
      <c r="W1469" s="78"/>
    </row>
    <row r="1470" spans="1:23" ht="15" customHeight="1" x14ac:dyDescent="0.25">
      <c r="A1470" s="79"/>
      <c r="B1470" s="64">
        <f t="shared" ref="B1470" si="1458">_xlfn.ISOWEEKNUM(A1470)</f>
        <v>52</v>
      </c>
      <c r="C1470" s="64"/>
      <c r="D1470" s="64"/>
      <c r="E1470" s="64"/>
      <c r="F1470" s="56"/>
      <c r="G1470" s="56"/>
      <c r="H1470" s="56"/>
      <c r="I1470" s="56"/>
      <c r="J1470" s="56"/>
      <c r="K1470" s="56"/>
      <c r="L1470" s="64"/>
      <c r="M1470" s="64"/>
      <c r="N1470" s="64"/>
      <c r="O1470" s="64"/>
      <c r="P1470" s="56"/>
      <c r="Q1470" s="67"/>
      <c r="R1470" s="67"/>
      <c r="S1470" s="64"/>
      <c r="T1470" s="64"/>
      <c r="U1470" s="70">
        <f t="shared" ref="U1470" si="1459">IF(E1470="Journée WE",(T1470-S1470)/5400,(T1470-S1470)/3600)</f>
        <v>0</v>
      </c>
      <c r="V1470" s="58">
        <f t="shared" ref="V1470" si="1460">IF(E1470="Journée WE",(T1470-S1470)/(7.5*(720-W1470)),(T1470-S1470)/(7.5*(480-W1470)))</f>
        <v>0</v>
      </c>
      <c r="W1470" s="61" cm="1">
        <f t="array" ref="W1470">SUM(F1470:F1472,H1470:H1472,J1470:J1472,L1470:O1472*5)</f>
        <v>0</v>
      </c>
    </row>
    <row r="1471" spans="1:23" ht="15" customHeight="1" x14ac:dyDescent="0.25">
      <c r="A1471" s="80"/>
      <c r="B1471" s="65"/>
      <c r="C1471" s="65"/>
      <c r="D1471" s="65"/>
      <c r="E1471" s="65"/>
      <c r="F1471" s="24"/>
      <c r="G1471" s="24"/>
      <c r="H1471" s="24"/>
      <c r="I1471" s="24"/>
      <c r="J1471" s="24"/>
      <c r="K1471" s="24"/>
      <c r="L1471" s="65"/>
      <c r="M1471" s="65"/>
      <c r="N1471" s="65"/>
      <c r="O1471" s="65"/>
      <c r="P1471" s="24"/>
      <c r="Q1471" s="68"/>
      <c r="R1471" s="68"/>
      <c r="S1471" s="65"/>
      <c r="T1471" s="65"/>
      <c r="U1471" s="71"/>
      <c r="V1471" s="59"/>
      <c r="W1471" s="62"/>
    </row>
    <row r="1472" spans="1:23" ht="15.75" customHeight="1" thickBot="1" x14ac:dyDescent="0.3">
      <c r="A1472" s="81"/>
      <c r="B1472" s="66"/>
      <c r="C1472" s="66"/>
      <c r="D1472" s="66"/>
      <c r="E1472" s="66"/>
      <c r="F1472" s="57"/>
      <c r="G1472" s="57"/>
      <c r="H1472" s="57"/>
      <c r="I1472" s="57"/>
      <c r="J1472" s="57"/>
      <c r="K1472" s="57"/>
      <c r="L1472" s="66"/>
      <c r="M1472" s="66"/>
      <c r="N1472" s="66"/>
      <c r="O1472" s="66"/>
      <c r="P1472" s="57"/>
      <c r="Q1472" s="69"/>
      <c r="R1472" s="69"/>
      <c r="S1472" s="66"/>
      <c r="T1472" s="66"/>
      <c r="U1472" s="72"/>
      <c r="V1472" s="60"/>
      <c r="W1472" s="63"/>
    </row>
    <row r="1473" spans="1:23" ht="15" customHeight="1" x14ac:dyDescent="0.25">
      <c r="A1473" s="94"/>
      <c r="B1473" s="82">
        <f t="shared" ref="B1473" si="1461">_xlfn.ISOWEEKNUM(A1473)</f>
        <v>52</v>
      </c>
      <c r="C1473" s="82"/>
      <c r="D1473" s="82"/>
      <c r="E1473" s="82"/>
      <c r="F1473" s="53"/>
      <c r="G1473" s="53"/>
      <c r="H1473" s="53"/>
      <c r="I1473" s="53"/>
      <c r="J1473" s="53"/>
      <c r="K1473" s="53"/>
      <c r="L1473" s="82"/>
      <c r="M1473" s="82"/>
      <c r="N1473" s="82"/>
      <c r="O1473" s="82"/>
      <c r="P1473" s="53"/>
      <c r="Q1473" s="85"/>
      <c r="R1473" s="85"/>
      <c r="S1473" s="82"/>
      <c r="T1473" s="88"/>
      <c r="U1473" s="91">
        <f t="shared" ref="U1473" si="1462">IF(E1473="Journée WE",(T1473-S1473)/5400,(T1473-S1473)/3600)</f>
        <v>0</v>
      </c>
      <c r="V1473" s="73">
        <f t="shared" ref="V1473" si="1463">IF(E1473="Journée WE",(T1473-S1473)/(7.5*(720-W1473)),(T1473-S1473)/(7.5*(480-W1473)))</f>
        <v>0</v>
      </c>
      <c r="W1473" s="76" cm="1">
        <f t="array" ref="W1473">SUM(F1473:F1475,H1473:H1475,J1473:J1475,L1473:O1475*5)</f>
        <v>0</v>
      </c>
    </row>
    <row r="1474" spans="1:23" ht="15" customHeight="1" x14ac:dyDescent="0.25">
      <c r="A1474" s="95"/>
      <c r="B1474" s="83"/>
      <c r="C1474" s="83"/>
      <c r="D1474" s="83"/>
      <c r="E1474" s="83"/>
      <c r="F1474" s="54"/>
      <c r="G1474" s="54"/>
      <c r="H1474" s="26"/>
      <c r="I1474" s="26"/>
      <c r="J1474" s="26"/>
      <c r="K1474" s="26"/>
      <c r="L1474" s="83"/>
      <c r="M1474" s="83"/>
      <c r="N1474" s="83"/>
      <c r="O1474" s="83"/>
      <c r="P1474" s="26"/>
      <c r="Q1474" s="86"/>
      <c r="R1474" s="86"/>
      <c r="S1474" s="83"/>
      <c r="T1474" s="89"/>
      <c r="U1474" s="92"/>
      <c r="V1474" s="74"/>
      <c r="W1474" s="77"/>
    </row>
    <row r="1475" spans="1:23" ht="15.75" customHeight="1" thickBot="1" x14ac:dyDescent="0.3">
      <c r="A1475" s="96"/>
      <c r="B1475" s="84"/>
      <c r="C1475" s="84"/>
      <c r="D1475" s="84"/>
      <c r="E1475" s="84"/>
      <c r="F1475" s="55"/>
      <c r="G1475" s="55"/>
      <c r="H1475" s="55"/>
      <c r="I1475" s="55"/>
      <c r="J1475" s="55"/>
      <c r="K1475" s="55"/>
      <c r="L1475" s="84"/>
      <c r="M1475" s="84"/>
      <c r="N1475" s="84"/>
      <c r="O1475" s="84"/>
      <c r="P1475" s="55"/>
      <c r="Q1475" s="87"/>
      <c r="R1475" s="87"/>
      <c r="S1475" s="84"/>
      <c r="T1475" s="90"/>
      <c r="U1475" s="93"/>
      <c r="V1475" s="75"/>
      <c r="W1475" s="78"/>
    </row>
    <row r="1476" spans="1:23" ht="15" customHeight="1" x14ac:dyDescent="0.25">
      <c r="A1476" s="79"/>
      <c r="B1476" s="64">
        <f t="shared" ref="B1476" si="1464">_xlfn.ISOWEEKNUM(A1476)</f>
        <v>52</v>
      </c>
      <c r="C1476" s="64"/>
      <c r="D1476" s="64"/>
      <c r="E1476" s="64"/>
      <c r="F1476" s="56"/>
      <c r="G1476" s="56"/>
      <c r="H1476" s="56"/>
      <c r="I1476" s="56"/>
      <c r="J1476" s="56"/>
      <c r="K1476" s="56"/>
      <c r="L1476" s="64"/>
      <c r="M1476" s="64"/>
      <c r="N1476" s="64"/>
      <c r="O1476" s="64"/>
      <c r="P1476" s="56"/>
      <c r="Q1476" s="67"/>
      <c r="R1476" s="67"/>
      <c r="S1476" s="64"/>
      <c r="T1476" s="64"/>
      <c r="U1476" s="70">
        <f t="shared" ref="U1476" si="1465">IF(E1476="Journée WE",(T1476-S1476)/5400,(T1476-S1476)/3600)</f>
        <v>0</v>
      </c>
      <c r="V1476" s="58">
        <f t="shared" ref="V1476" si="1466">IF(E1476="Journée WE",(T1476-S1476)/(7.5*(720-W1476)),(T1476-S1476)/(7.5*(480-W1476)))</f>
        <v>0</v>
      </c>
      <c r="W1476" s="61" cm="1">
        <f t="array" ref="W1476">SUM(F1476:F1478,H1476:H1478,J1476:J1478,L1476:O1478*5)</f>
        <v>0</v>
      </c>
    </row>
    <row r="1477" spans="1:23" ht="15" customHeight="1" x14ac:dyDescent="0.25">
      <c r="A1477" s="80"/>
      <c r="B1477" s="65"/>
      <c r="C1477" s="65"/>
      <c r="D1477" s="65"/>
      <c r="E1477" s="65"/>
      <c r="F1477" s="24"/>
      <c r="G1477" s="24"/>
      <c r="H1477" s="24"/>
      <c r="I1477" s="24"/>
      <c r="J1477" s="24"/>
      <c r="K1477" s="24"/>
      <c r="L1477" s="65"/>
      <c r="M1477" s="65"/>
      <c r="N1477" s="65"/>
      <c r="O1477" s="65"/>
      <c r="P1477" s="24"/>
      <c r="Q1477" s="68"/>
      <c r="R1477" s="68"/>
      <c r="S1477" s="65"/>
      <c r="T1477" s="65"/>
      <c r="U1477" s="71"/>
      <c r="V1477" s="59"/>
      <c r="W1477" s="62"/>
    </row>
    <row r="1478" spans="1:23" ht="15.75" customHeight="1" thickBot="1" x14ac:dyDescent="0.3">
      <c r="A1478" s="81"/>
      <c r="B1478" s="66"/>
      <c r="C1478" s="66"/>
      <c r="D1478" s="66"/>
      <c r="E1478" s="66"/>
      <c r="F1478" s="57"/>
      <c r="G1478" s="57"/>
      <c r="H1478" s="57"/>
      <c r="I1478" s="57"/>
      <c r="J1478" s="57"/>
      <c r="K1478" s="57"/>
      <c r="L1478" s="66"/>
      <c r="M1478" s="66"/>
      <c r="N1478" s="66"/>
      <c r="O1478" s="66"/>
      <c r="P1478" s="57"/>
      <c r="Q1478" s="69"/>
      <c r="R1478" s="69"/>
      <c r="S1478" s="66"/>
      <c r="T1478" s="66"/>
      <c r="U1478" s="72"/>
      <c r="V1478" s="60"/>
      <c r="W1478" s="63"/>
    </row>
    <row r="1479" spans="1:23" ht="15" customHeight="1" x14ac:dyDescent="0.25">
      <c r="A1479" s="94"/>
      <c r="B1479" s="82">
        <f t="shared" ref="B1479" si="1467">_xlfn.ISOWEEKNUM(A1479)</f>
        <v>52</v>
      </c>
      <c r="C1479" s="82"/>
      <c r="D1479" s="82"/>
      <c r="E1479" s="82"/>
      <c r="F1479" s="53"/>
      <c r="G1479" s="53"/>
      <c r="H1479" s="53"/>
      <c r="I1479" s="53"/>
      <c r="J1479" s="53"/>
      <c r="K1479" s="53"/>
      <c r="L1479" s="82"/>
      <c r="M1479" s="82"/>
      <c r="N1479" s="82"/>
      <c r="O1479" s="82"/>
      <c r="P1479" s="53"/>
      <c r="Q1479" s="85"/>
      <c r="R1479" s="85"/>
      <c r="S1479" s="82"/>
      <c r="T1479" s="88"/>
      <c r="U1479" s="91">
        <f t="shared" ref="U1479" si="1468">IF(E1479="Journée WE",(T1479-S1479)/5400,(T1479-S1479)/3600)</f>
        <v>0</v>
      </c>
      <c r="V1479" s="73">
        <f t="shared" ref="V1479" si="1469">IF(E1479="Journée WE",(T1479-S1479)/(7.5*(720-W1479)),(T1479-S1479)/(7.5*(480-W1479)))</f>
        <v>0</v>
      </c>
      <c r="W1479" s="76" cm="1">
        <f t="array" ref="W1479">SUM(F1479:F1481,H1479:H1481,J1479:J1481,L1479:O1481*5)</f>
        <v>0</v>
      </c>
    </row>
    <row r="1480" spans="1:23" ht="15" customHeight="1" x14ac:dyDescent="0.25">
      <c r="A1480" s="95"/>
      <c r="B1480" s="83"/>
      <c r="C1480" s="83"/>
      <c r="D1480" s="83"/>
      <c r="E1480" s="83"/>
      <c r="F1480" s="54"/>
      <c r="G1480" s="54"/>
      <c r="H1480" s="26"/>
      <c r="I1480" s="26"/>
      <c r="J1480" s="26"/>
      <c r="K1480" s="26"/>
      <c r="L1480" s="83"/>
      <c r="M1480" s="83"/>
      <c r="N1480" s="83"/>
      <c r="O1480" s="83"/>
      <c r="P1480" s="26"/>
      <c r="Q1480" s="86"/>
      <c r="R1480" s="86"/>
      <c r="S1480" s="83"/>
      <c r="T1480" s="89"/>
      <c r="U1480" s="92"/>
      <c r="V1480" s="74"/>
      <c r="W1480" s="77"/>
    </row>
    <row r="1481" spans="1:23" ht="15.75" customHeight="1" thickBot="1" x14ac:dyDescent="0.3">
      <c r="A1481" s="96"/>
      <c r="B1481" s="84"/>
      <c r="C1481" s="84"/>
      <c r="D1481" s="84"/>
      <c r="E1481" s="84"/>
      <c r="F1481" s="55"/>
      <c r="G1481" s="55"/>
      <c r="H1481" s="55"/>
      <c r="I1481" s="55"/>
      <c r="J1481" s="55"/>
      <c r="K1481" s="55"/>
      <c r="L1481" s="84"/>
      <c r="M1481" s="84"/>
      <c r="N1481" s="84"/>
      <c r="O1481" s="84"/>
      <c r="P1481" s="55"/>
      <c r="Q1481" s="87"/>
      <c r="R1481" s="87"/>
      <c r="S1481" s="84"/>
      <c r="T1481" s="90"/>
      <c r="U1481" s="93"/>
      <c r="V1481" s="75"/>
      <c r="W1481" s="78"/>
    </row>
    <row r="1482" spans="1:23" ht="15" customHeight="1" x14ac:dyDescent="0.25">
      <c r="A1482" s="79"/>
      <c r="B1482" s="64">
        <f t="shared" ref="B1482" si="1470">_xlfn.ISOWEEKNUM(A1482)</f>
        <v>52</v>
      </c>
      <c r="C1482" s="64"/>
      <c r="D1482" s="64"/>
      <c r="E1482" s="64"/>
      <c r="F1482" s="56"/>
      <c r="G1482" s="56"/>
      <c r="H1482" s="56"/>
      <c r="I1482" s="56"/>
      <c r="J1482" s="56"/>
      <c r="K1482" s="56"/>
      <c r="L1482" s="64"/>
      <c r="M1482" s="64"/>
      <c r="N1482" s="64"/>
      <c r="O1482" s="64"/>
      <c r="P1482" s="56"/>
      <c r="Q1482" s="67"/>
      <c r="R1482" s="67"/>
      <c r="S1482" s="64"/>
      <c r="T1482" s="64"/>
      <c r="U1482" s="70">
        <f t="shared" ref="U1482" si="1471">IF(E1482="Journée WE",(T1482-S1482)/5400,(T1482-S1482)/3600)</f>
        <v>0</v>
      </c>
      <c r="V1482" s="58">
        <f t="shared" ref="V1482" si="1472">IF(E1482="Journée WE",(T1482-S1482)/(7.5*(720-W1482)),(T1482-S1482)/(7.5*(480-W1482)))</f>
        <v>0</v>
      </c>
      <c r="W1482" s="61" cm="1">
        <f t="array" ref="W1482">SUM(F1482:F1484,H1482:H1484,J1482:J1484,L1482:O1484*5)</f>
        <v>0</v>
      </c>
    </row>
    <row r="1483" spans="1:23" ht="15" customHeight="1" x14ac:dyDescent="0.25">
      <c r="A1483" s="80"/>
      <c r="B1483" s="65"/>
      <c r="C1483" s="65"/>
      <c r="D1483" s="65"/>
      <c r="E1483" s="65"/>
      <c r="F1483" s="24"/>
      <c r="G1483" s="24"/>
      <c r="H1483" s="24"/>
      <c r="I1483" s="24"/>
      <c r="J1483" s="24"/>
      <c r="K1483" s="24"/>
      <c r="L1483" s="65"/>
      <c r="M1483" s="65"/>
      <c r="N1483" s="65"/>
      <c r="O1483" s="65"/>
      <c r="P1483" s="24"/>
      <c r="Q1483" s="68"/>
      <c r="R1483" s="68"/>
      <c r="S1483" s="65"/>
      <c r="T1483" s="65"/>
      <c r="U1483" s="71"/>
      <c r="V1483" s="59"/>
      <c r="W1483" s="62"/>
    </row>
    <row r="1484" spans="1:23" ht="15.75" customHeight="1" thickBot="1" x14ac:dyDescent="0.3">
      <c r="A1484" s="81"/>
      <c r="B1484" s="66"/>
      <c r="C1484" s="66"/>
      <c r="D1484" s="66"/>
      <c r="E1484" s="66"/>
      <c r="F1484" s="57"/>
      <c r="G1484" s="57"/>
      <c r="H1484" s="57"/>
      <c r="I1484" s="57"/>
      <c r="J1484" s="57"/>
      <c r="K1484" s="57"/>
      <c r="L1484" s="66"/>
      <c r="M1484" s="66"/>
      <c r="N1484" s="66"/>
      <c r="O1484" s="66"/>
      <c r="P1484" s="57"/>
      <c r="Q1484" s="69"/>
      <c r="R1484" s="69"/>
      <c r="S1484" s="66"/>
      <c r="T1484" s="66"/>
      <c r="U1484" s="72"/>
      <c r="V1484" s="60"/>
      <c r="W1484" s="63"/>
    </row>
    <row r="1485" spans="1:23" ht="15" customHeight="1" x14ac:dyDescent="0.25">
      <c r="A1485" s="94"/>
      <c r="B1485" s="82">
        <f t="shared" ref="B1485" si="1473">_xlfn.ISOWEEKNUM(A1485)</f>
        <v>52</v>
      </c>
      <c r="C1485" s="82"/>
      <c r="D1485" s="82"/>
      <c r="E1485" s="82"/>
      <c r="F1485" s="53"/>
      <c r="G1485" s="53"/>
      <c r="H1485" s="53"/>
      <c r="I1485" s="53"/>
      <c r="J1485" s="53"/>
      <c r="K1485" s="53"/>
      <c r="L1485" s="82"/>
      <c r="M1485" s="82"/>
      <c r="N1485" s="82"/>
      <c r="O1485" s="82"/>
      <c r="P1485" s="53"/>
      <c r="Q1485" s="85"/>
      <c r="R1485" s="85"/>
      <c r="S1485" s="82"/>
      <c r="T1485" s="88"/>
      <c r="U1485" s="91">
        <f t="shared" ref="U1485" si="1474">IF(E1485="Journée WE",(T1485-S1485)/5400,(T1485-S1485)/3600)</f>
        <v>0</v>
      </c>
      <c r="V1485" s="73">
        <f t="shared" ref="V1485" si="1475">IF(E1485="Journée WE",(T1485-S1485)/(7.5*(720-W1485)),(T1485-S1485)/(7.5*(480-W1485)))</f>
        <v>0</v>
      </c>
      <c r="W1485" s="76" cm="1">
        <f t="array" ref="W1485">SUM(F1485:F1487,H1485:H1487,J1485:J1487,L1485:O1487*5)</f>
        <v>0</v>
      </c>
    </row>
    <row r="1486" spans="1:23" ht="15" customHeight="1" x14ac:dyDescent="0.25">
      <c r="A1486" s="95"/>
      <c r="B1486" s="83"/>
      <c r="C1486" s="83"/>
      <c r="D1486" s="83"/>
      <c r="E1486" s="83"/>
      <c r="F1486" s="54"/>
      <c r="G1486" s="54"/>
      <c r="H1486" s="26"/>
      <c r="I1486" s="26"/>
      <c r="J1486" s="26"/>
      <c r="K1486" s="26"/>
      <c r="L1486" s="83"/>
      <c r="M1486" s="83"/>
      <c r="N1486" s="83"/>
      <c r="O1486" s="83"/>
      <c r="P1486" s="26"/>
      <c r="Q1486" s="86"/>
      <c r="R1486" s="86"/>
      <c r="S1486" s="83"/>
      <c r="T1486" s="89"/>
      <c r="U1486" s="92"/>
      <c r="V1486" s="74"/>
      <c r="W1486" s="77"/>
    </row>
    <row r="1487" spans="1:23" ht="15.75" customHeight="1" thickBot="1" x14ac:dyDescent="0.3">
      <c r="A1487" s="96"/>
      <c r="B1487" s="84"/>
      <c r="C1487" s="84"/>
      <c r="D1487" s="84"/>
      <c r="E1487" s="84"/>
      <c r="F1487" s="55"/>
      <c r="G1487" s="55"/>
      <c r="H1487" s="55"/>
      <c r="I1487" s="55"/>
      <c r="J1487" s="55"/>
      <c r="K1487" s="55"/>
      <c r="L1487" s="84"/>
      <c r="M1487" s="84"/>
      <c r="N1487" s="84"/>
      <c r="O1487" s="84"/>
      <c r="P1487" s="55"/>
      <c r="Q1487" s="87"/>
      <c r="R1487" s="87"/>
      <c r="S1487" s="84"/>
      <c r="T1487" s="90"/>
      <c r="U1487" s="93"/>
      <c r="V1487" s="75"/>
      <c r="W1487" s="78"/>
    </row>
    <row r="1488" spans="1:23" ht="15" customHeight="1" x14ac:dyDescent="0.25">
      <c r="A1488" s="79"/>
      <c r="B1488" s="64">
        <f t="shared" ref="B1488" si="1476">_xlfn.ISOWEEKNUM(A1488)</f>
        <v>52</v>
      </c>
      <c r="C1488" s="64"/>
      <c r="D1488" s="64"/>
      <c r="E1488" s="64"/>
      <c r="F1488" s="56"/>
      <c r="G1488" s="56"/>
      <c r="H1488" s="56"/>
      <c r="I1488" s="56"/>
      <c r="J1488" s="56"/>
      <c r="K1488" s="56"/>
      <c r="L1488" s="64"/>
      <c r="M1488" s="64"/>
      <c r="N1488" s="64"/>
      <c r="O1488" s="64"/>
      <c r="P1488" s="56"/>
      <c r="Q1488" s="67"/>
      <c r="R1488" s="67"/>
      <c r="S1488" s="64"/>
      <c r="T1488" s="64"/>
      <c r="U1488" s="70">
        <f t="shared" ref="U1488" si="1477">IF(E1488="Journée WE",(T1488-S1488)/5400,(T1488-S1488)/3600)</f>
        <v>0</v>
      </c>
      <c r="V1488" s="58">
        <f t="shared" ref="V1488" si="1478">IF(E1488="Journée WE",(T1488-S1488)/(7.5*(720-W1488)),(T1488-S1488)/(7.5*(480-W1488)))</f>
        <v>0</v>
      </c>
      <c r="W1488" s="61" cm="1">
        <f t="array" ref="W1488">SUM(F1488:F1490,H1488:H1490,J1488:J1490,L1488:O1490*5)</f>
        <v>0</v>
      </c>
    </row>
    <row r="1489" spans="1:23" ht="15" customHeight="1" x14ac:dyDescent="0.25">
      <c r="A1489" s="80"/>
      <c r="B1489" s="65"/>
      <c r="C1489" s="65"/>
      <c r="D1489" s="65"/>
      <c r="E1489" s="65"/>
      <c r="F1489" s="24"/>
      <c r="G1489" s="24"/>
      <c r="H1489" s="24"/>
      <c r="I1489" s="24"/>
      <c r="J1489" s="24"/>
      <c r="K1489" s="24"/>
      <c r="L1489" s="65"/>
      <c r="M1489" s="65"/>
      <c r="N1489" s="65"/>
      <c r="O1489" s="65"/>
      <c r="P1489" s="24"/>
      <c r="Q1489" s="68"/>
      <c r="R1489" s="68"/>
      <c r="S1489" s="65"/>
      <c r="T1489" s="65"/>
      <c r="U1489" s="71"/>
      <c r="V1489" s="59"/>
      <c r="W1489" s="62"/>
    </row>
    <row r="1490" spans="1:23" ht="15.75" customHeight="1" thickBot="1" x14ac:dyDescent="0.3">
      <c r="A1490" s="81"/>
      <c r="B1490" s="66"/>
      <c r="C1490" s="66"/>
      <c r="D1490" s="66"/>
      <c r="E1490" s="66"/>
      <c r="F1490" s="57"/>
      <c r="G1490" s="57"/>
      <c r="H1490" s="57"/>
      <c r="I1490" s="57"/>
      <c r="J1490" s="57"/>
      <c r="K1490" s="57"/>
      <c r="L1490" s="66"/>
      <c r="M1490" s="66"/>
      <c r="N1490" s="66"/>
      <c r="O1490" s="66"/>
      <c r="P1490" s="57"/>
      <c r="Q1490" s="69"/>
      <c r="R1490" s="69"/>
      <c r="S1490" s="66"/>
      <c r="T1490" s="66"/>
      <c r="U1490" s="72"/>
      <c r="V1490" s="60"/>
      <c r="W1490" s="63"/>
    </row>
    <row r="1491" spans="1:23" ht="15" customHeight="1" x14ac:dyDescent="0.25">
      <c r="A1491" s="94"/>
      <c r="B1491" s="82">
        <f t="shared" ref="B1491" si="1479">_xlfn.ISOWEEKNUM(A1491)</f>
        <v>52</v>
      </c>
      <c r="C1491" s="82"/>
      <c r="D1491" s="82"/>
      <c r="E1491" s="82"/>
      <c r="F1491" s="53"/>
      <c r="G1491" s="53"/>
      <c r="H1491" s="53"/>
      <c r="I1491" s="53"/>
      <c r="J1491" s="53"/>
      <c r="K1491" s="53"/>
      <c r="L1491" s="82"/>
      <c r="M1491" s="82"/>
      <c r="N1491" s="82"/>
      <c r="O1491" s="82"/>
      <c r="P1491" s="53"/>
      <c r="Q1491" s="85"/>
      <c r="R1491" s="85"/>
      <c r="S1491" s="82"/>
      <c r="T1491" s="88"/>
      <c r="U1491" s="91">
        <f t="shared" ref="U1491" si="1480">IF(E1491="Journée WE",(T1491-S1491)/5400,(T1491-S1491)/3600)</f>
        <v>0</v>
      </c>
      <c r="V1491" s="73">
        <f t="shared" ref="V1491" si="1481">IF(E1491="Journée WE",(T1491-S1491)/(7.5*(720-W1491)),(T1491-S1491)/(7.5*(480-W1491)))</f>
        <v>0</v>
      </c>
      <c r="W1491" s="76" cm="1">
        <f t="array" ref="W1491">SUM(F1491:F1493,H1491:H1493,J1491:J1493,L1491:O1493*5)</f>
        <v>0</v>
      </c>
    </row>
    <row r="1492" spans="1:23" ht="15" customHeight="1" x14ac:dyDescent="0.25">
      <c r="A1492" s="95"/>
      <c r="B1492" s="83"/>
      <c r="C1492" s="83"/>
      <c r="D1492" s="83"/>
      <c r="E1492" s="83"/>
      <c r="F1492" s="54"/>
      <c r="G1492" s="54"/>
      <c r="H1492" s="26"/>
      <c r="I1492" s="26"/>
      <c r="J1492" s="26"/>
      <c r="K1492" s="26"/>
      <c r="L1492" s="83"/>
      <c r="M1492" s="83"/>
      <c r="N1492" s="83"/>
      <c r="O1492" s="83"/>
      <c r="P1492" s="26"/>
      <c r="Q1492" s="86"/>
      <c r="R1492" s="86"/>
      <c r="S1492" s="83"/>
      <c r="T1492" s="89"/>
      <c r="U1492" s="92"/>
      <c r="V1492" s="74"/>
      <c r="W1492" s="77"/>
    </row>
    <row r="1493" spans="1:23" ht="15.75" customHeight="1" thickBot="1" x14ac:dyDescent="0.3">
      <c r="A1493" s="96"/>
      <c r="B1493" s="84"/>
      <c r="C1493" s="84"/>
      <c r="D1493" s="84"/>
      <c r="E1493" s="84"/>
      <c r="F1493" s="55"/>
      <c r="G1493" s="55"/>
      <c r="H1493" s="55"/>
      <c r="I1493" s="55"/>
      <c r="J1493" s="55"/>
      <c r="K1493" s="55"/>
      <c r="L1493" s="84"/>
      <c r="M1493" s="84"/>
      <c r="N1493" s="84"/>
      <c r="O1493" s="84"/>
      <c r="P1493" s="55"/>
      <c r="Q1493" s="87"/>
      <c r="R1493" s="87"/>
      <c r="S1493" s="84"/>
      <c r="T1493" s="90"/>
      <c r="U1493" s="93"/>
      <c r="V1493" s="75"/>
      <c r="W1493" s="78"/>
    </row>
    <row r="1494" spans="1:23" ht="15" customHeight="1" x14ac:dyDescent="0.25">
      <c r="A1494" s="79"/>
      <c r="B1494" s="64">
        <f t="shared" ref="B1494" si="1482">_xlfn.ISOWEEKNUM(A1494)</f>
        <v>52</v>
      </c>
      <c r="C1494" s="64"/>
      <c r="D1494" s="64"/>
      <c r="E1494" s="64"/>
      <c r="F1494" s="56"/>
      <c r="G1494" s="56"/>
      <c r="H1494" s="56"/>
      <c r="I1494" s="56"/>
      <c r="J1494" s="56"/>
      <c r="K1494" s="56"/>
      <c r="L1494" s="64"/>
      <c r="M1494" s="64"/>
      <c r="N1494" s="64"/>
      <c r="O1494" s="64"/>
      <c r="P1494" s="56"/>
      <c r="Q1494" s="67"/>
      <c r="R1494" s="67"/>
      <c r="S1494" s="64"/>
      <c r="T1494" s="64"/>
      <c r="U1494" s="70">
        <f t="shared" ref="U1494" si="1483">IF(E1494="Journée WE",(T1494-S1494)/5400,(T1494-S1494)/3600)</f>
        <v>0</v>
      </c>
      <c r="V1494" s="58">
        <f t="shared" ref="V1494" si="1484">IF(E1494="Journée WE",(T1494-S1494)/(7.5*(720-W1494)),(T1494-S1494)/(7.5*(480-W1494)))</f>
        <v>0</v>
      </c>
      <c r="W1494" s="61" cm="1">
        <f t="array" ref="W1494">SUM(F1494:F1496,H1494:H1496,J1494:J1496,L1494:O1496*5)</f>
        <v>0</v>
      </c>
    </row>
    <row r="1495" spans="1:23" ht="15" customHeight="1" x14ac:dyDescent="0.25">
      <c r="A1495" s="80"/>
      <c r="B1495" s="65"/>
      <c r="C1495" s="65"/>
      <c r="D1495" s="65"/>
      <c r="E1495" s="65"/>
      <c r="F1495" s="24"/>
      <c r="G1495" s="24"/>
      <c r="H1495" s="24"/>
      <c r="I1495" s="24"/>
      <c r="J1495" s="24"/>
      <c r="K1495" s="24"/>
      <c r="L1495" s="65"/>
      <c r="M1495" s="65"/>
      <c r="N1495" s="65"/>
      <c r="O1495" s="65"/>
      <c r="P1495" s="24"/>
      <c r="Q1495" s="68"/>
      <c r="R1495" s="68"/>
      <c r="S1495" s="65"/>
      <c r="T1495" s="65"/>
      <c r="U1495" s="71"/>
      <c r="V1495" s="59"/>
      <c r="W1495" s="62"/>
    </row>
    <row r="1496" spans="1:23" ht="15.75" customHeight="1" thickBot="1" x14ac:dyDescent="0.3">
      <c r="A1496" s="81"/>
      <c r="B1496" s="66"/>
      <c r="C1496" s="66"/>
      <c r="D1496" s="66"/>
      <c r="E1496" s="66"/>
      <c r="F1496" s="57"/>
      <c r="G1496" s="57"/>
      <c r="H1496" s="57"/>
      <c r="I1496" s="57"/>
      <c r="J1496" s="57"/>
      <c r="K1496" s="57"/>
      <c r="L1496" s="66"/>
      <c r="M1496" s="66"/>
      <c r="N1496" s="66"/>
      <c r="O1496" s="66"/>
      <c r="P1496" s="57"/>
      <c r="Q1496" s="69"/>
      <c r="R1496" s="69"/>
      <c r="S1496" s="66"/>
      <c r="T1496" s="66"/>
      <c r="U1496" s="72"/>
      <c r="V1496" s="60"/>
      <c r="W1496" s="63"/>
    </row>
    <row r="1497" spans="1:23" ht="15" customHeight="1" x14ac:dyDescent="0.25">
      <c r="A1497" s="94"/>
      <c r="B1497" s="82">
        <f t="shared" ref="B1497" si="1485">_xlfn.ISOWEEKNUM(A1497)</f>
        <v>52</v>
      </c>
      <c r="C1497" s="82"/>
      <c r="D1497" s="82"/>
      <c r="E1497" s="82"/>
      <c r="F1497" s="53"/>
      <c r="G1497" s="53"/>
      <c r="H1497" s="53"/>
      <c r="I1497" s="53"/>
      <c r="J1497" s="53"/>
      <c r="K1497" s="53"/>
      <c r="L1497" s="82"/>
      <c r="M1497" s="82"/>
      <c r="N1497" s="82"/>
      <c r="O1497" s="82"/>
      <c r="P1497" s="53"/>
      <c r="Q1497" s="85"/>
      <c r="R1497" s="85"/>
      <c r="S1497" s="82"/>
      <c r="T1497" s="88"/>
      <c r="U1497" s="91">
        <f t="shared" ref="U1497" si="1486">IF(E1497="Journée WE",(T1497-S1497)/5400,(T1497-S1497)/3600)</f>
        <v>0</v>
      </c>
      <c r="V1497" s="73">
        <f t="shared" ref="V1497" si="1487">IF(E1497="Journée WE",(T1497-S1497)/(7.5*(720-W1497)),(T1497-S1497)/(7.5*(480-W1497)))</f>
        <v>0</v>
      </c>
      <c r="W1497" s="76" cm="1">
        <f t="array" ref="W1497">SUM(F1497:F1499,H1497:H1499,J1497:J1499,L1497:O1499*5)</f>
        <v>0</v>
      </c>
    </row>
    <row r="1498" spans="1:23" ht="15" customHeight="1" x14ac:dyDescent="0.25">
      <c r="A1498" s="95"/>
      <c r="B1498" s="83"/>
      <c r="C1498" s="83"/>
      <c r="D1498" s="83"/>
      <c r="E1498" s="83"/>
      <c r="F1498" s="54"/>
      <c r="G1498" s="54"/>
      <c r="H1498" s="26"/>
      <c r="I1498" s="26"/>
      <c r="J1498" s="26"/>
      <c r="K1498" s="26"/>
      <c r="L1498" s="83"/>
      <c r="M1498" s="83"/>
      <c r="N1498" s="83"/>
      <c r="O1498" s="83"/>
      <c r="P1498" s="26"/>
      <c r="Q1498" s="86"/>
      <c r="R1498" s="86"/>
      <c r="S1498" s="83"/>
      <c r="T1498" s="89"/>
      <c r="U1498" s="92"/>
      <c r="V1498" s="74"/>
      <c r="W1498" s="77"/>
    </row>
    <row r="1499" spans="1:23" ht="15.75" customHeight="1" thickBot="1" x14ac:dyDescent="0.3">
      <c r="A1499" s="96"/>
      <c r="B1499" s="84"/>
      <c r="C1499" s="84"/>
      <c r="D1499" s="84"/>
      <c r="E1499" s="84"/>
      <c r="F1499" s="55"/>
      <c r="G1499" s="55"/>
      <c r="H1499" s="55"/>
      <c r="I1499" s="55"/>
      <c r="J1499" s="55"/>
      <c r="K1499" s="55"/>
      <c r="L1499" s="84"/>
      <c r="M1499" s="84"/>
      <c r="N1499" s="84"/>
      <c r="O1499" s="84"/>
      <c r="P1499" s="55"/>
      <c r="Q1499" s="87"/>
      <c r="R1499" s="87"/>
      <c r="S1499" s="84"/>
      <c r="T1499" s="90"/>
      <c r="U1499" s="93"/>
      <c r="V1499" s="75"/>
      <c r="W1499" s="78"/>
    </row>
    <row r="1500" spans="1:23" ht="15" customHeight="1" x14ac:dyDescent="0.25">
      <c r="A1500" s="79"/>
      <c r="B1500" s="64">
        <f t="shared" ref="B1500" si="1488">_xlfn.ISOWEEKNUM(A1500)</f>
        <v>52</v>
      </c>
      <c r="C1500" s="64"/>
      <c r="D1500" s="64"/>
      <c r="E1500" s="64"/>
      <c r="F1500" s="56"/>
      <c r="G1500" s="56"/>
      <c r="H1500" s="56"/>
      <c r="I1500" s="56"/>
      <c r="J1500" s="56"/>
      <c r="K1500" s="56"/>
      <c r="L1500" s="64"/>
      <c r="M1500" s="64"/>
      <c r="N1500" s="64"/>
      <c r="O1500" s="64"/>
      <c r="P1500" s="56"/>
      <c r="Q1500" s="67"/>
      <c r="R1500" s="67"/>
      <c r="S1500" s="64"/>
      <c r="T1500" s="64"/>
      <c r="U1500" s="70">
        <f t="shared" ref="U1500" si="1489">IF(E1500="Journée WE",(T1500-S1500)/5400,(T1500-S1500)/3600)</f>
        <v>0</v>
      </c>
      <c r="V1500" s="58">
        <f t="shared" ref="V1500" si="1490">IF(E1500="Journée WE",(T1500-S1500)/(7.5*(720-W1500)),(T1500-S1500)/(7.5*(480-W1500)))</f>
        <v>0</v>
      </c>
      <c r="W1500" s="61" cm="1">
        <f t="array" ref="W1500">SUM(F1500:F1502,H1500:H1502,J1500:J1502,L1500:O1502*5)</f>
        <v>0</v>
      </c>
    </row>
    <row r="1501" spans="1:23" ht="15" customHeight="1" x14ac:dyDescent="0.25">
      <c r="A1501" s="80"/>
      <c r="B1501" s="65"/>
      <c r="C1501" s="65"/>
      <c r="D1501" s="65"/>
      <c r="E1501" s="65"/>
      <c r="F1501" s="24"/>
      <c r="G1501" s="24"/>
      <c r="H1501" s="24"/>
      <c r="I1501" s="24"/>
      <c r="J1501" s="24"/>
      <c r="K1501" s="24"/>
      <c r="L1501" s="65"/>
      <c r="M1501" s="65"/>
      <c r="N1501" s="65"/>
      <c r="O1501" s="65"/>
      <c r="P1501" s="24"/>
      <c r="Q1501" s="68"/>
      <c r="R1501" s="68"/>
      <c r="S1501" s="65"/>
      <c r="T1501" s="65"/>
      <c r="U1501" s="71"/>
      <c r="V1501" s="59"/>
      <c r="W1501" s="62"/>
    </row>
    <row r="1502" spans="1:23" ht="15.75" customHeight="1" thickBot="1" x14ac:dyDescent="0.3">
      <c r="A1502" s="81"/>
      <c r="B1502" s="66"/>
      <c r="C1502" s="66"/>
      <c r="D1502" s="66"/>
      <c r="E1502" s="66"/>
      <c r="F1502" s="57"/>
      <c r="G1502" s="57"/>
      <c r="H1502" s="57"/>
      <c r="I1502" s="57"/>
      <c r="J1502" s="57"/>
      <c r="K1502" s="57"/>
      <c r="L1502" s="66"/>
      <c r="M1502" s="66"/>
      <c r="N1502" s="66"/>
      <c r="O1502" s="66"/>
      <c r="P1502" s="57"/>
      <c r="Q1502" s="69"/>
      <c r="R1502" s="69"/>
      <c r="S1502" s="66"/>
      <c r="T1502" s="66"/>
      <c r="U1502" s="72"/>
      <c r="V1502" s="60"/>
      <c r="W1502" s="63"/>
    </row>
    <row r="1503" spans="1:23" ht="15" customHeight="1" x14ac:dyDescent="0.25">
      <c r="A1503" s="94"/>
      <c r="B1503" s="82">
        <f t="shared" ref="B1503" si="1491">_xlfn.ISOWEEKNUM(A1503)</f>
        <v>52</v>
      </c>
      <c r="C1503" s="82"/>
      <c r="D1503" s="82"/>
      <c r="E1503" s="82"/>
      <c r="F1503" s="53"/>
      <c r="G1503" s="53"/>
      <c r="H1503" s="53"/>
      <c r="I1503" s="53"/>
      <c r="J1503" s="53"/>
      <c r="K1503" s="53"/>
      <c r="L1503" s="82"/>
      <c r="M1503" s="82"/>
      <c r="N1503" s="82"/>
      <c r="O1503" s="82"/>
      <c r="P1503" s="53"/>
      <c r="Q1503" s="85"/>
      <c r="R1503" s="85"/>
      <c r="S1503" s="82"/>
      <c r="T1503" s="88"/>
      <c r="U1503" s="91">
        <f t="shared" ref="U1503" si="1492">IF(E1503="Journée WE",(T1503-S1503)/5400,(T1503-S1503)/3600)</f>
        <v>0</v>
      </c>
      <c r="V1503" s="73">
        <f t="shared" ref="V1503" si="1493">IF(E1503="Journée WE",(T1503-S1503)/(7.5*(720-W1503)),(T1503-S1503)/(7.5*(480-W1503)))</f>
        <v>0</v>
      </c>
      <c r="W1503" s="76" cm="1">
        <f t="array" ref="W1503">SUM(F1503:F1505,H1503:H1505,J1503:J1505,L1503:O1505*5)</f>
        <v>0</v>
      </c>
    </row>
    <row r="1504" spans="1:23" ht="15" customHeight="1" x14ac:dyDescent="0.25">
      <c r="A1504" s="95"/>
      <c r="B1504" s="83"/>
      <c r="C1504" s="83"/>
      <c r="D1504" s="83"/>
      <c r="E1504" s="83"/>
      <c r="F1504" s="54"/>
      <c r="G1504" s="54"/>
      <c r="H1504" s="26"/>
      <c r="I1504" s="26"/>
      <c r="J1504" s="26"/>
      <c r="K1504" s="26"/>
      <c r="L1504" s="83"/>
      <c r="M1504" s="83"/>
      <c r="N1504" s="83"/>
      <c r="O1504" s="83"/>
      <c r="P1504" s="26"/>
      <c r="Q1504" s="86"/>
      <c r="R1504" s="86"/>
      <c r="S1504" s="83"/>
      <c r="T1504" s="89"/>
      <c r="U1504" s="92"/>
      <c r="V1504" s="74"/>
      <c r="W1504" s="77"/>
    </row>
    <row r="1505" spans="1:23" ht="15.75" customHeight="1" thickBot="1" x14ac:dyDescent="0.3">
      <c r="A1505" s="96"/>
      <c r="B1505" s="84"/>
      <c r="C1505" s="84"/>
      <c r="D1505" s="84"/>
      <c r="E1505" s="84"/>
      <c r="F1505" s="55"/>
      <c r="G1505" s="55"/>
      <c r="H1505" s="55"/>
      <c r="I1505" s="55"/>
      <c r="J1505" s="55"/>
      <c r="K1505" s="55"/>
      <c r="L1505" s="84"/>
      <c r="M1505" s="84"/>
      <c r="N1505" s="84"/>
      <c r="O1505" s="84"/>
      <c r="P1505" s="55"/>
      <c r="Q1505" s="87"/>
      <c r="R1505" s="87"/>
      <c r="S1505" s="84"/>
      <c r="T1505" s="90"/>
      <c r="U1505" s="93"/>
      <c r="V1505" s="75"/>
      <c r="W1505" s="78"/>
    </row>
    <row r="1506" spans="1:23" ht="15" customHeight="1" x14ac:dyDescent="0.25">
      <c r="A1506" s="79"/>
      <c r="B1506" s="64">
        <f t="shared" ref="B1506" si="1494">_xlfn.ISOWEEKNUM(A1506)</f>
        <v>52</v>
      </c>
      <c r="C1506" s="64"/>
      <c r="D1506" s="64"/>
      <c r="E1506" s="64"/>
      <c r="F1506" s="56"/>
      <c r="G1506" s="56"/>
      <c r="H1506" s="56"/>
      <c r="I1506" s="56"/>
      <c r="J1506" s="56"/>
      <c r="K1506" s="56"/>
      <c r="L1506" s="64"/>
      <c r="M1506" s="64"/>
      <c r="N1506" s="64"/>
      <c r="O1506" s="64"/>
      <c r="P1506" s="56"/>
      <c r="Q1506" s="67"/>
      <c r="R1506" s="67"/>
      <c r="S1506" s="64"/>
      <c r="T1506" s="64"/>
      <c r="U1506" s="70">
        <f t="shared" ref="U1506" si="1495">IF(E1506="Journée WE",(T1506-S1506)/5400,(T1506-S1506)/3600)</f>
        <v>0</v>
      </c>
      <c r="V1506" s="58">
        <f t="shared" ref="V1506" si="1496">IF(E1506="Journée WE",(T1506-S1506)/(7.5*(720-W1506)),(T1506-S1506)/(7.5*(480-W1506)))</f>
        <v>0</v>
      </c>
      <c r="W1506" s="61" cm="1">
        <f t="array" ref="W1506">SUM(F1506:F1508,H1506:H1508,J1506:J1508,L1506:O1508*5)</f>
        <v>0</v>
      </c>
    </row>
    <row r="1507" spans="1:23" ht="15" customHeight="1" x14ac:dyDescent="0.25">
      <c r="A1507" s="80"/>
      <c r="B1507" s="65"/>
      <c r="C1507" s="65"/>
      <c r="D1507" s="65"/>
      <c r="E1507" s="65"/>
      <c r="F1507" s="24"/>
      <c r="G1507" s="24"/>
      <c r="H1507" s="24"/>
      <c r="I1507" s="24"/>
      <c r="J1507" s="24"/>
      <c r="K1507" s="24"/>
      <c r="L1507" s="65"/>
      <c r="M1507" s="65"/>
      <c r="N1507" s="65"/>
      <c r="O1507" s="65"/>
      <c r="P1507" s="24"/>
      <c r="Q1507" s="68"/>
      <c r="R1507" s="68"/>
      <c r="S1507" s="65"/>
      <c r="T1507" s="65"/>
      <c r="U1507" s="71"/>
      <c r="V1507" s="59"/>
      <c r="W1507" s="62"/>
    </row>
    <row r="1508" spans="1:23" ht="15.75" customHeight="1" thickBot="1" x14ac:dyDescent="0.3">
      <c r="A1508" s="81"/>
      <c r="B1508" s="66"/>
      <c r="C1508" s="66"/>
      <c r="D1508" s="66"/>
      <c r="E1508" s="66"/>
      <c r="F1508" s="57"/>
      <c r="G1508" s="57"/>
      <c r="H1508" s="57"/>
      <c r="I1508" s="57"/>
      <c r="J1508" s="57"/>
      <c r="K1508" s="57"/>
      <c r="L1508" s="66"/>
      <c r="M1508" s="66"/>
      <c r="N1508" s="66"/>
      <c r="O1508" s="66"/>
      <c r="P1508" s="57"/>
      <c r="Q1508" s="69"/>
      <c r="R1508" s="69"/>
      <c r="S1508" s="66"/>
      <c r="T1508" s="66"/>
      <c r="U1508" s="72"/>
      <c r="V1508" s="60"/>
      <c r="W1508" s="63"/>
    </row>
    <row r="1509" spans="1:23" ht="15" customHeight="1" x14ac:dyDescent="0.25">
      <c r="A1509" s="94"/>
      <c r="B1509" s="82">
        <f t="shared" ref="B1509" si="1497">_xlfn.ISOWEEKNUM(A1509)</f>
        <v>52</v>
      </c>
      <c r="C1509" s="82"/>
      <c r="D1509" s="82"/>
      <c r="E1509" s="82"/>
      <c r="F1509" s="53"/>
      <c r="G1509" s="53"/>
      <c r="H1509" s="53"/>
      <c r="I1509" s="53"/>
      <c r="J1509" s="53"/>
      <c r="K1509" s="53"/>
      <c r="L1509" s="82"/>
      <c r="M1509" s="82"/>
      <c r="N1509" s="82"/>
      <c r="O1509" s="82"/>
      <c r="P1509" s="53"/>
      <c r="Q1509" s="85"/>
      <c r="R1509" s="85"/>
      <c r="S1509" s="82"/>
      <c r="T1509" s="88"/>
      <c r="U1509" s="91">
        <f t="shared" ref="U1509" si="1498">IF(E1509="Journée WE",(T1509-S1509)/5400,(T1509-S1509)/3600)</f>
        <v>0</v>
      </c>
      <c r="V1509" s="73">
        <f t="shared" ref="V1509" si="1499">IF(E1509="Journée WE",(T1509-S1509)/(7.5*(720-W1509)),(T1509-S1509)/(7.5*(480-W1509)))</f>
        <v>0</v>
      </c>
      <c r="W1509" s="76" cm="1">
        <f t="array" ref="W1509">SUM(F1509:F1511,H1509:H1511,J1509:J1511,L1509:O1511*5)</f>
        <v>0</v>
      </c>
    </row>
    <row r="1510" spans="1:23" ht="15" customHeight="1" x14ac:dyDescent="0.25">
      <c r="A1510" s="95"/>
      <c r="B1510" s="83"/>
      <c r="C1510" s="83"/>
      <c r="D1510" s="83"/>
      <c r="E1510" s="83"/>
      <c r="F1510" s="54"/>
      <c r="G1510" s="54"/>
      <c r="H1510" s="26"/>
      <c r="I1510" s="26"/>
      <c r="J1510" s="26"/>
      <c r="K1510" s="26"/>
      <c r="L1510" s="83"/>
      <c r="M1510" s="83"/>
      <c r="N1510" s="83"/>
      <c r="O1510" s="83"/>
      <c r="P1510" s="26"/>
      <c r="Q1510" s="86"/>
      <c r="R1510" s="86"/>
      <c r="S1510" s="83"/>
      <c r="T1510" s="89"/>
      <c r="U1510" s="92"/>
      <c r="V1510" s="74"/>
      <c r="W1510" s="77"/>
    </row>
    <row r="1511" spans="1:23" ht="15.75" customHeight="1" thickBot="1" x14ac:dyDescent="0.3">
      <c r="A1511" s="96"/>
      <c r="B1511" s="84"/>
      <c r="C1511" s="84"/>
      <c r="D1511" s="84"/>
      <c r="E1511" s="84"/>
      <c r="F1511" s="55"/>
      <c r="G1511" s="55"/>
      <c r="H1511" s="55"/>
      <c r="I1511" s="55"/>
      <c r="J1511" s="55"/>
      <c r="K1511" s="55"/>
      <c r="L1511" s="84"/>
      <c r="M1511" s="84"/>
      <c r="N1511" s="84"/>
      <c r="O1511" s="84"/>
      <c r="P1511" s="55"/>
      <c r="Q1511" s="87"/>
      <c r="R1511" s="87"/>
      <c r="S1511" s="84"/>
      <c r="T1511" s="90"/>
      <c r="U1511" s="93"/>
      <c r="V1511" s="75"/>
      <c r="W1511" s="78"/>
    </row>
    <row r="1512" spans="1:23" ht="15" customHeight="1" x14ac:dyDescent="0.25">
      <c r="A1512" s="79"/>
      <c r="B1512" s="64">
        <f t="shared" ref="B1512" si="1500">_xlfn.ISOWEEKNUM(A1512)</f>
        <v>52</v>
      </c>
      <c r="C1512" s="64"/>
      <c r="D1512" s="64"/>
      <c r="E1512" s="64"/>
      <c r="F1512" s="56"/>
      <c r="G1512" s="56"/>
      <c r="H1512" s="56"/>
      <c r="I1512" s="56"/>
      <c r="J1512" s="56"/>
      <c r="K1512" s="56"/>
      <c r="L1512" s="64"/>
      <c r="M1512" s="64"/>
      <c r="N1512" s="64"/>
      <c r="O1512" s="64"/>
      <c r="P1512" s="56"/>
      <c r="Q1512" s="67"/>
      <c r="R1512" s="67"/>
      <c r="S1512" s="64"/>
      <c r="T1512" s="64"/>
      <c r="U1512" s="70">
        <f t="shared" ref="U1512" si="1501">IF(E1512="Journée WE",(T1512-S1512)/5400,(T1512-S1512)/3600)</f>
        <v>0</v>
      </c>
      <c r="V1512" s="58">
        <f t="shared" ref="V1512" si="1502">IF(E1512="Journée WE",(T1512-S1512)/(7.5*(720-W1512)),(T1512-S1512)/(7.5*(480-W1512)))</f>
        <v>0</v>
      </c>
      <c r="W1512" s="61" cm="1">
        <f t="array" ref="W1512">SUM(F1512:F1514,H1512:H1514,J1512:J1514,L1512:O1514*5)</f>
        <v>0</v>
      </c>
    </row>
    <row r="1513" spans="1:23" ht="15" customHeight="1" x14ac:dyDescent="0.25">
      <c r="A1513" s="80"/>
      <c r="B1513" s="65"/>
      <c r="C1513" s="65"/>
      <c r="D1513" s="65"/>
      <c r="E1513" s="65"/>
      <c r="F1513" s="24"/>
      <c r="G1513" s="24"/>
      <c r="H1513" s="24"/>
      <c r="I1513" s="24"/>
      <c r="J1513" s="24"/>
      <c r="K1513" s="24"/>
      <c r="L1513" s="65"/>
      <c r="M1513" s="65"/>
      <c r="N1513" s="65"/>
      <c r="O1513" s="65"/>
      <c r="P1513" s="24"/>
      <c r="Q1513" s="68"/>
      <c r="R1513" s="68"/>
      <c r="S1513" s="65"/>
      <c r="T1513" s="65"/>
      <c r="U1513" s="71"/>
      <c r="V1513" s="59"/>
      <c r="W1513" s="62"/>
    </row>
    <row r="1514" spans="1:23" ht="15.75" customHeight="1" thickBot="1" x14ac:dyDescent="0.3">
      <c r="A1514" s="81"/>
      <c r="B1514" s="66"/>
      <c r="C1514" s="66"/>
      <c r="D1514" s="66"/>
      <c r="E1514" s="66"/>
      <c r="F1514" s="57"/>
      <c r="G1514" s="57"/>
      <c r="H1514" s="57"/>
      <c r="I1514" s="57"/>
      <c r="J1514" s="57"/>
      <c r="K1514" s="57"/>
      <c r="L1514" s="66"/>
      <c r="M1514" s="66"/>
      <c r="N1514" s="66"/>
      <c r="O1514" s="66"/>
      <c r="P1514" s="57"/>
      <c r="Q1514" s="69"/>
      <c r="R1514" s="69"/>
      <c r="S1514" s="66"/>
      <c r="T1514" s="66"/>
      <c r="U1514" s="72"/>
      <c r="V1514" s="60"/>
      <c r="W1514" s="63"/>
    </row>
    <row r="1515" spans="1:23" ht="15" customHeight="1" x14ac:dyDescent="0.25">
      <c r="A1515" s="94"/>
      <c r="B1515" s="82">
        <f t="shared" ref="B1515" si="1503">_xlfn.ISOWEEKNUM(A1515)</f>
        <v>52</v>
      </c>
      <c r="C1515" s="82"/>
      <c r="D1515" s="82"/>
      <c r="E1515" s="82"/>
      <c r="F1515" s="53"/>
      <c r="G1515" s="53"/>
      <c r="H1515" s="53"/>
      <c r="I1515" s="53"/>
      <c r="J1515" s="53"/>
      <c r="K1515" s="53"/>
      <c r="L1515" s="82"/>
      <c r="M1515" s="82"/>
      <c r="N1515" s="82"/>
      <c r="O1515" s="82"/>
      <c r="P1515" s="53"/>
      <c r="Q1515" s="85"/>
      <c r="R1515" s="85"/>
      <c r="S1515" s="82"/>
      <c r="T1515" s="88"/>
      <c r="U1515" s="91">
        <f t="shared" ref="U1515" si="1504">IF(E1515="Journée WE",(T1515-S1515)/5400,(T1515-S1515)/3600)</f>
        <v>0</v>
      </c>
      <c r="V1515" s="73">
        <f t="shared" ref="V1515" si="1505">IF(E1515="Journée WE",(T1515-S1515)/(7.5*(720-W1515)),(T1515-S1515)/(7.5*(480-W1515)))</f>
        <v>0</v>
      </c>
      <c r="W1515" s="76" cm="1">
        <f t="array" ref="W1515">SUM(F1515:F1517,H1515:H1517,J1515:J1517,L1515:O1517*5)</f>
        <v>0</v>
      </c>
    </row>
    <row r="1516" spans="1:23" ht="15" customHeight="1" x14ac:dyDescent="0.25">
      <c r="A1516" s="95"/>
      <c r="B1516" s="83"/>
      <c r="C1516" s="83"/>
      <c r="D1516" s="83"/>
      <c r="E1516" s="83"/>
      <c r="F1516" s="54"/>
      <c r="G1516" s="54"/>
      <c r="H1516" s="26"/>
      <c r="I1516" s="26"/>
      <c r="J1516" s="26"/>
      <c r="K1516" s="26"/>
      <c r="L1516" s="83"/>
      <c r="M1516" s="83"/>
      <c r="N1516" s="83"/>
      <c r="O1516" s="83"/>
      <c r="P1516" s="26"/>
      <c r="Q1516" s="86"/>
      <c r="R1516" s="86"/>
      <c r="S1516" s="83"/>
      <c r="T1516" s="89"/>
      <c r="U1516" s="92"/>
      <c r="V1516" s="74"/>
      <c r="W1516" s="77"/>
    </row>
    <row r="1517" spans="1:23" ht="15.75" customHeight="1" thickBot="1" x14ac:dyDescent="0.3">
      <c r="A1517" s="96"/>
      <c r="B1517" s="84"/>
      <c r="C1517" s="84"/>
      <c r="D1517" s="84"/>
      <c r="E1517" s="84"/>
      <c r="F1517" s="55"/>
      <c r="G1517" s="55"/>
      <c r="H1517" s="55"/>
      <c r="I1517" s="55"/>
      <c r="J1517" s="55"/>
      <c r="K1517" s="55"/>
      <c r="L1517" s="84"/>
      <c r="M1517" s="84"/>
      <c r="N1517" s="84"/>
      <c r="O1517" s="84"/>
      <c r="P1517" s="55"/>
      <c r="Q1517" s="87"/>
      <c r="R1517" s="87"/>
      <c r="S1517" s="84"/>
      <c r="T1517" s="90"/>
      <c r="U1517" s="93"/>
      <c r="V1517" s="75"/>
      <c r="W1517" s="78"/>
    </row>
    <row r="1518" spans="1:23" ht="15" customHeight="1" x14ac:dyDescent="0.25">
      <c r="A1518" s="79"/>
      <c r="B1518" s="64">
        <f t="shared" ref="B1518" si="1506">_xlfn.ISOWEEKNUM(A1518)</f>
        <v>52</v>
      </c>
      <c r="C1518" s="64"/>
      <c r="D1518" s="64"/>
      <c r="E1518" s="64"/>
      <c r="F1518" s="56"/>
      <c r="G1518" s="56"/>
      <c r="H1518" s="56"/>
      <c r="I1518" s="56"/>
      <c r="J1518" s="56"/>
      <c r="K1518" s="56"/>
      <c r="L1518" s="64"/>
      <c r="M1518" s="64"/>
      <c r="N1518" s="64"/>
      <c r="O1518" s="64"/>
      <c r="P1518" s="56"/>
      <c r="Q1518" s="67"/>
      <c r="R1518" s="67"/>
      <c r="S1518" s="64"/>
      <c r="T1518" s="64"/>
      <c r="U1518" s="70">
        <f t="shared" ref="U1518" si="1507">IF(E1518="Journée WE",(T1518-S1518)/5400,(T1518-S1518)/3600)</f>
        <v>0</v>
      </c>
      <c r="V1518" s="58">
        <f t="shared" ref="V1518" si="1508">IF(E1518="Journée WE",(T1518-S1518)/(7.5*(720-W1518)),(T1518-S1518)/(7.5*(480-W1518)))</f>
        <v>0</v>
      </c>
      <c r="W1518" s="61" cm="1">
        <f t="array" ref="W1518">SUM(F1518:F1520,H1518:H1520,J1518:J1520,L1518:O1520*5)</f>
        <v>0</v>
      </c>
    </row>
    <row r="1519" spans="1:23" ht="15" customHeight="1" x14ac:dyDescent="0.25">
      <c r="A1519" s="80"/>
      <c r="B1519" s="65"/>
      <c r="C1519" s="65"/>
      <c r="D1519" s="65"/>
      <c r="E1519" s="65"/>
      <c r="F1519" s="24"/>
      <c r="G1519" s="24"/>
      <c r="H1519" s="24"/>
      <c r="I1519" s="24"/>
      <c r="J1519" s="24"/>
      <c r="K1519" s="24"/>
      <c r="L1519" s="65"/>
      <c r="M1519" s="65"/>
      <c r="N1519" s="65"/>
      <c r="O1519" s="65"/>
      <c r="P1519" s="24"/>
      <c r="Q1519" s="68"/>
      <c r="R1519" s="68"/>
      <c r="S1519" s="65"/>
      <c r="T1519" s="65"/>
      <c r="U1519" s="71"/>
      <c r="V1519" s="59"/>
      <c r="W1519" s="62"/>
    </row>
    <row r="1520" spans="1:23" ht="15.75" customHeight="1" thickBot="1" x14ac:dyDescent="0.3">
      <c r="A1520" s="81"/>
      <c r="B1520" s="66"/>
      <c r="C1520" s="66"/>
      <c r="D1520" s="66"/>
      <c r="E1520" s="66"/>
      <c r="F1520" s="57"/>
      <c r="G1520" s="57"/>
      <c r="H1520" s="57"/>
      <c r="I1520" s="57"/>
      <c r="J1520" s="57"/>
      <c r="K1520" s="57"/>
      <c r="L1520" s="66"/>
      <c r="M1520" s="66"/>
      <c r="N1520" s="66"/>
      <c r="O1520" s="66"/>
      <c r="P1520" s="57"/>
      <c r="Q1520" s="69"/>
      <c r="R1520" s="69"/>
      <c r="S1520" s="66"/>
      <c r="T1520" s="66"/>
      <c r="U1520" s="72"/>
      <c r="V1520" s="60"/>
      <c r="W1520" s="63"/>
    </row>
  </sheetData>
  <autoFilter ref="A5:Y200" xr:uid="{D9C9E771-D0B3-4EDC-86B2-C4B0B22912EC}"/>
  <mergeCells count="8087">
    <mergeCell ref="A1515:A1517"/>
    <mergeCell ref="B1515:B1517"/>
    <mergeCell ref="C1515:C1517"/>
    <mergeCell ref="D1515:D1517"/>
    <mergeCell ref="E1515:E1517"/>
    <mergeCell ref="L1515:L1517"/>
    <mergeCell ref="M1515:M1517"/>
    <mergeCell ref="N1515:N1517"/>
    <mergeCell ref="O1515:O1517"/>
    <mergeCell ref="Q1515:Q1517"/>
    <mergeCell ref="R1515:R1517"/>
    <mergeCell ref="S1515:S1517"/>
    <mergeCell ref="T1515:T1517"/>
    <mergeCell ref="U1515:U1517"/>
    <mergeCell ref="V1515:V1517"/>
    <mergeCell ref="W1515:W1517"/>
    <mergeCell ref="A1518:A1520"/>
    <mergeCell ref="B1518:B1520"/>
    <mergeCell ref="C1518:C1520"/>
    <mergeCell ref="D1518:D1520"/>
    <mergeCell ref="E1518:E1520"/>
    <mergeCell ref="L1518:L1520"/>
    <mergeCell ref="M1518:M1520"/>
    <mergeCell ref="N1518:N1520"/>
    <mergeCell ref="O1518:O1520"/>
    <mergeCell ref="Q1518:Q1520"/>
    <mergeCell ref="R1518:R1520"/>
    <mergeCell ref="S1518:S1520"/>
    <mergeCell ref="T1518:T1520"/>
    <mergeCell ref="U1518:U1520"/>
    <mergeCell ref="V1518:V1520"/>
    <mergeCell ref="W1518:W1520"/>
    <mergeCell ref="A1509:A1511"/>
    <mergeCell ref="B1509:B1511"/>
    <mergeCell ref="C1509:C1511"/>
    <mergeCell ref="D1509:D1511"/>
    <mergeCell ref="E1509:E1511"/>
    <mergeCell ref="L1509:L1511"/>
    <mergeCell ref="M1509:M1511"/>
    <mergeCell ref="N1509:N1511"/>
    <mergeCell ref="O1509:O1511"/>
    <mergeCell ref="Q1509:Q1511"/>
    <mergeCell ref="R1509:R1511"/>
    <mergeCell ref="S1509:S1511"/>
    <mergeCell ref="T1509:T1511"/>
    <mergeCell ref="U1509:U1511"/>
    <mergeCell ref="V1509:V1511"/>
    <mergeCell ref="W1509:W1511"/>
    <mergeCell ref="A1512:A1514"/>
    <mergeCell ref="B1512:B1514"/>
    <mergeCell ref="C1512:C1514"/>
    <mergeCell ref="D1512:D1514"/>
    <mergeCell ref="E1512:E1514"/>
    <mergeCell ref="L1512:L1514"/>
    <mergeCell ref="M1512:M1514"/>
    <mergeCell ref="N1512:N1514"/>
    <mergeCell ref="O1512:O1514"/>
    <mergeCell ref="Q1512:Q1514"/>
    <mergeCell ref="R1512:R1514"/>
    <mergeCell ref="S1512:S1514"/>
    <mergeCell ref="T1512:T1514"/>
    <mergeCell ref="U1512:U1514"/>
    <mergeCell ref="V1512:V1514"/>
    <mergeCell ref="W1512:W1514"/>
    <mergeCell ref="A1503:A1505"/>
    <mergeCell ref="B1503:B1505"/>
    <mergeCell ref="C1503:C1505"/>
    <mergeCell ref="D1503:D1505"/>
    <mergeCell ref="E1503:E1505"/>
    <mergeCell ref="L1503:L1505"/>
    <mergeCell ref="M1503:M1505"/>
    <mergeCell ref="N1503:N1505"/>
    <mergeCell ref="O1503:O1505"/>
    <mergeCell ref="Q1503:Q1505"/>
    <mergeCell ref="R1503:R1505"/>
    <mergeCell ref="S1503:S1505"/>
    <mergeCell ref="T1503:T1505"/>
    <mergeCell ref="U1503:U1505"/>
    <mergeCell ref="V1503:V1505"/>
    <mergeCell ref="W1503:W1505"/>
    <mergeCell ref="A1506:A1508"/>
    <mergeCell ref="B1506:B1508"/>
    <mergeCell ref="C1506:C1508"/>
    <mergeCell ref="D1506:D1508"/>
    <mergeCell ref="E1506:E1508"/>
    <mergeCell ref="L1506:L1508"/>
    <mergeCell ref="M1506:M1508"/>
    <mergeCell ref="N1506:N1508"/>
    <mergeCell ref="O1506:O1508"/>
    <mergeCell ref="Q1506:Q1508"/>
    <mergeCell ref="R1506:R1508"/>
    <mergeCell ref="S1506:S1508"/>
    <mergeCell ref="T1506:T1508"/>
    <mergeCell ref="U1506:U1508"/>
    <mergeCell ref="V1506:V1508"/>
    <mergeCell ref="W1506:W1508"/>
    <mergeCell ref="A1497:A1499"/>
    <mergeCell ref="B1497:B1499"/>
    <mergeCell ref="C1497:C1499"/>
    <mergeCell ref="D1497:D1499"/>
    <mergeCell ref="E1497:E1499"/>
    <mergeCell ref="L1497:L1499"/>
    <mergeCell ref="M1497:M1499"/>
    <mergeCell ref="N1497:N1499"/>
    <mergeCell ref="O1497:O1499"/>
    <mergeCell ref="Q1497:Q1499"/>
    <mergeCell ref="R1497:R1499"/>
    <mergeCell ref="S1497:S1499"/>
    <mergeCell ref="T1497:T1499"/>
    <mergeCell ref="U1497:U1499"/>
    <mergeCell ref="V1497:V1499"/>
    <mergeCell ref="W1497:W1499"/>
    <mergeCell ref="A1500:A1502"/>
    <mergeCell ref="B1500:B1502"/>
    <mergeCell ref="C1500:C1502"/>
    <mergeCell ref="D1500:D1502"/>
    <mergeCell ref="E1500:E1502"/>
    <mergeCell ref="L1500:L1502"/>
    <mergeCell ref="M1500:M1502"/>
    <mergeCell ref="N1500:N1502"/>
    <mergeCell ref="O1500:O1502"/>
    <mergeCell ref="Q1500:Q1502"/>
    <mergeCell ref="R1500:R1502"/>
    <mergeCell ref="S1500:S1502"/>
    <mergeCell ref="T1500:T1502"/>
    <mergeCell ref="U1500:U1502"/>
    <mergeCell ref="V1500:V1502"/>
    <mergeCell ref="W1500:W1502"/>
    <mergeCell ref="A1491:A1493"/>
    <mergeCell ref="B1491:B1493"/>
    <mergeCell ref="C1491:C1493"/>
    <mergeCell ref="D1491:D1493"/>
    <mergeCell ref="E1491:E1493"/>
    <mergeCell ref="L1491:L1493"/>
    <mergeCell ref="M1491:M1493"/>
    <mergeCell ref="N1491:N1493"/>
    <mergeCell ref="O1491:O1493"/>
    <mergeCell ref="Q1491:Q1493"/>
    <mergeCell ref="R1491:R1493"/>
    <mergeCell ref="S1491:S1493"/>
    <mergeCell ref="T1491:T1493"/>
    <mergeCell ref="U1491:U1493"/>
    <mergeCell ref="V1491:V1493"/>
    <mergeCell ref="W1491:W1493"/>
    <mergeCell ref="A1494:A1496"/>
    <mergeCell ref="B1494:B1496"/>
    <mergeCell ref="C1494:C1496"/>
    <mergeCell ref="D1494:D1496"/>
    <mergeCell ref="E1494:E1496"/>
    <mergeCell ref="L1494:L1496"/>
    <mergeCell ref="M1494:M1496"/>
    <mergeCell ref="N1494:N1496"/>
    <mergeCell ref="O1494:O1496"/>
    <mergeCell ref="Q1494:Q1496"/>
    <mergeCell ref="R1494:R1496"/>
    <mergeCell ref="S1494:S1496"/>
    <mergeCell ref="T1494:T1496"/>
    <mergeCell ref="U1494:U1496"/>
    <mergeCell ref="V1494:V1496"/>
    <mergeCell ref="W1494:W1496"/>
    <mergeCell ref="A1485:A1487"/>
    <mergeCell ref="B1485:B1487"/>
    <mergeCell ref="C1485:C1487"/>
    <mergeCell ref="D1485:D1487"/>
    <mergeCell ref="E1485:E1487"/>
    <mergeCell ref="L1485:L1487"/>
    <mergeCell ref="M1485:M1487"/>
    <mergeCell ref="N1485:N1487"/>
    <mergeCell ref="O1485:O1487"/>
    <mergeCell ref="Q1485:Q1487"/>
    <mergeCell ref="R1485:R1487"/>
    <mergeCell ref="S1485:S1487"/>
    <mergeCell ref="T1485:T1487"/>
    <mergeCell ref="U1485:U1487"/>
    <mergeCell ref="V1485:V1487"/>
    <mergeCell ref="W1485:W1487"/>
    <mergeCell ref="A1488:A1490"/>
    <mergeCell ref="B1488:B1490"/>
    <mergeCell ref="C1488:C1490"/>
    <mergeCell ref="D1488:D1490"/>
    <mergeCell ref="E1488:E1490"/>
    <mergeCell ref="L1488:L1490"/>
    <mergeCell ref="M1488:M1490"/>
    <mergeCell ref="N1488:N1490"/>
    <mergeCell ref="O1488:O1490"/>
    <mergeCell ref="Q1488:Q1490"/>
    <mergeCell ref="R1488:R1490"/>
    <mergeCell ref="S1488:S1490"/>
    <mergeCell ref="T1488:T1490"/>
    <mergeCell ref="U1488:U1490"/>
    <mergeCell ref="V1488:V1490"/>
    <mergeCell ref="W1488:W1490"/>
    <mergeCell ref="A1479:A1481"/>
    <mergeCell ref="B1479:B1481"/>
    <mergeCell ref="C1479:C1481"/>
    <mergeCell ref="D1479:D1481"/>
    <mergeCell ref="E1479:E1481"/>
    <mergeCell ref="L1479:L1481"/>
    <mergeCell ref="M1479:M1481"/>
    <mergeCell ref="N1479:N1481"/>
    <mergeCell ref="O1479:O1481"/>
    <mergeCell ref="Q1479:Q1481"/>
    <mergeCell ref="R1479:R1481"/>
    <mergeCell ref="S1479:S1481"/>
    <mergeCell ref="T1479:T1481"/>
    <mergeCell ref="U1479:U1481"/>
    <mergeCell ref="V1479:V1481"/>
    <mergeCell ref="W1479:W1481"/>
    <mergeCell ref="A1482:A1484"/>
    <mergeCell ref="B1482:B1484"/>
    <mergeCell ref="C1482:C1484"/>
    <mergeCell ref="D1482:D1484"/>
    <mergeCell ref="E1482:E1484"/>
    <mergeCell ref="L1482:L1484"/>
    <mergeCell ref="M1482:M1484"/>
    <mergeCell ref="N1482:N1484"/>
    <mergeCell ref="O1482:O1484"/>
    <mergeCell ref="Q1482:Q1484"/>
    <mergeCell ref="R1482:R1484"/>
    <mergeCell ref="S1482:S1484"/>
    <mergeCell ref="T1482:T1484"/>
    <mergeCell ref="U1482:U1484"/>
    <mergeCell ref="V1482:V1484"/>
    <mergeCell ref="W1482:W1484"/>
    <mergeCell ref="A1473:A1475"/>
    <mergeCell ref="B1473:B1475"/>
    <mergeCell ref="C1473:C1475"/>
    <mergeCell ref="D1473:D1475"/>
    <mergeCell ref="E1473:E1475"/>
    <mergeCell ref="L1473:L1475"/>
    <mergeCell ref="M1473:M1475"/>
    <mergeCell ref="N1473:N1475"/>
    <mergeCell ref="O1473:O1475"/>
    <mergeCell ref="Q1473:Q1475"/>
    <mergeCell ref="R1473:R1475"/>
    <mergeCell ref="S1473:S1475"/>
    <mergeCell ref="T1473:T1475"/>
    <mergeCell ref="U1473:U1475"/>
    <mergeCell ref="V1473:V1475"/>
    <mergeCell ref="W1473:W1475"/>
    <mergeCell ref="A1476:A1478"/>
    <mergeCell ref="B1476:B1478"/>
    <mergeCell ref="C1476:C1478"/>
    <mergeCell ref="D1476:D1478"/>
    <mergeCell ref="E1476:E1478"/>
    <mergeCell ref="L1476:L1478"/>
    <mergeCell ref="M1476:M1478"/>
    <mergeCell ref="N1476:N1478"/>
    <mergeCell ref="O1476:O1478"/>
    <mergeCell ref="Q1476:Q1478"/>
    <mergeCell ref="R1476:R1478"/>
    <mergeCell ref="S1476:S1478"/>
    <mergeCell ref="T1476:T1478"/>
    <mergeCell ref="U1476:U1478"/>
    <mergeCell ref="V1476:V1478"/>
    <mergeCell ref="W1476:W1478"/>
    <mergeCell ref="A1467:A1469"/>
    <mergeCell ref="B1467:B1469"/>
    <mergeCell ref="C1467:C1469"/>
    <mergeCell ref="D1467:D1469"/>
    <mergeCell ref="E1467:E1469"/>
    <mergeCell ref="L1467:L1469"/>
    <mergeCell ref="M1467:M1469"/>
    <mergeCell ref="N1467:N1469"/>
    <mergeCell ref="O1467:O1469"/>
    <mergeCell ref="Q1467:Q1469"/>
    <mergeCell ref="R1467:R1469"/>
    <mergeCell ref="S1467:S1469"/>
    <mergeCell ref="T1467:T1469"/>
    <mergeCell ref="U1467:U1469"/>
    <mergeCell ref="V1467:V1469"/>
    <mergeCell ref="W1467:W1469"/>
    <mergeCell ref="A1470:A1472"/>
    <mergeCell ref="B1470:B1472"/>
    <mergeCell ref="C1470:C1472"/>
    <mergeCell ref="D1470:D1472"/>
    <mergeCell ref="E1470:E1472"/>
    <mergeCell ref="L1470:L1472"/>
    <mergeCell ref="M1470:M1472"/>
    <mergeCell ref="N1470:N1472"/>
    <mergeCell ref="O1470:O1472"/>
    <mergeCell ref="Q1470:Q1472"/>
    <mergeCell ref="R1470:R1472"/>
    <mergeCell ref="S1470:S1472"/>
    <mergeCell ref="T1470:T1472"/>
    <mergeCell ref="U1470:U1472"/>
    <mergeCell ref="V1470:V1472"/>
    <mergeCell ref="W1470:W1472"/>
    <mergeCell ref="A1461:A1463"/>
    <mergeCell ref="B1461:B1463"/>
    <mergeCell ref="C1461:C1463"/>
    <mergeCell ref="D1461:D1463"/>
    <mergeCell ref="E1461:E1463"/>
    <mergeCell ref="L1461:L1463"/>
    <mergeCell ref="M1461:M1463"/>
    <mergeCell ref="N1461:N1463"/>
    <mergeCell ref="O1461:O1463"/>
    <mergeCell ref="Q1461:Q1463"/>
    <mergeCell ref="R1461:R1463"/>
    <mergeCell ref="S1461:S1463"/>
    <mergeCell ref="T1461:T1463"/>
    <mergeCell ref="U1461:U1463"/>
    <mergeCell ref="V1461:V1463"/>
    <mergeCell ref="W1461:W1463"/>
    <mergeCell ref="A1464:A1466"/>
    <mergeCell ref="B1464:B1466"/>
    <mergeCell ref="C1464:C1466"/>
    <mergeCell ref="D1464:D1466"/>
    <mergeCell ref="E1464:E1466"/>
    <mergeCell ref="L1464:L1466"/>
    <mergeCell ref="M1464:M1466"/>
    <mergeCell ref="N1464:N1466"/>
    <mergeCell ref="O1464:O1466"/>
    <mergeCell ref="Q1464:Q1466"/>
    <mergeCell ref="R1464:R1466"/>
    <mergeCell ref="S1464:S1466"/>
    <mergeCell ref="T1464:T1466"/>
    <mergeCell ref="U1464:U1466"/>
    <mergeCell ref="V1464:V1466"/>
    <mergeCell ref="W1464:W1466"/>
    <mergeCell ref="A1455:A1457"/>
    <mergeCell ref="B1455:B1457"/>
    <mergeCell ref="C1455:C1457"/>
    <mergeCell ref="D1455:D1457"/>
    <mergeCell ref="E1455:E1457"/>
    <mergeCell ref="L1455:L1457"/>
    <mergeCell ref="M1455:M1457"/>
    <mergeCell ref="N1455:N1457"/>
    <mergeCell ref="O1455:O1457"/>
    <mergeCell ref="Q1455:Q1457"/>
    <mergeCell ref="R1455:R1457"/>
    <mergeCell ref="S1455:S1457"/>
    <mergeCell ref="T1455:T1457"/>
    <mergeCell ref="U1455:U1457"/>
    <mergeCell ref="V1455:V1457"/>
    <mergeCell ref="W1455:W1457"/>
    <mergeCell ref="A1458:A1460"/>
    <mergeCell ref="B1458:B1460"/>
    <mergeCell ref="C1458:C1460"/>
    <mergeCell ref="D1458:D1460"/>
    <mergeCell ref="E1458:E1460"/>
    <mergeCell ref="L1458:L1460"/>
    <mergeCell ref="M1458:M1460"/>
    <mergeCell ref="N1458:N1460"/>
    <mergeCell ref="O1458:O1460"/>
    <mergeCell ref="Q1458:Q1460"/>
    <mergeCell ref="R1458:R1460"/>
    <mergeCell ref="S1458:S1460"/>
    <mergeCell ref="T1458:T1460"/>
    <mergeCell ref="U1458:U1460"/>
    <mergeCell ref="V1458:V1460"/>
    <mergeCell ref="W1458:W1460"/>
    <mergeCell ref="A1449:A1451"/>
    <mergeCell ref="B1449:B1451"/>
    <mergeCell ref="C1449:C1451"/>
    <mergeCell ref="D1449:D1451"/>
    <mergeCell ref="E1449:E1451"/>
    <mergeCell ref="L1449:L1451"/>
    <mergeCell ref="M1449:M1451"/>
    <mergeCell ref="N1449:N1451"/>
    <mergeCell ref="O1449:O1451"/>
    <mergeCell ref="Q1449:Q1451"/>
    <mergeCell ref="R1449:R1451"/>
    <mergeCell ref="S1449:S1451"/>
    <mergeCell ref="T1449:T1451"/>
    <mergeCell ref="U1449:U1451"/>
    <mergeCell ref="V1449:V1451"/>
    <mergeCell ref="W1449:W1451"/>
    <mergeCell ref="A1452:A1454"/>
    <mergeCell ref="B1452:B1454"/>
    <mergeCell ref="C1452:C1454"/>
    <mergeCell ref="D1452:D1454"/>
    <mergeCell ref="E1452:E1454"/>
    <mergeCell ref="L1452:L1454"/>
    <mergeCell ref="M1452:M1454"/>
    <mergeCell ref="N1452:N1454"/>
    <mergeCell ref="O1452:O1454"/>
    <mergeCell ref="Q1452:Q1454"/>
    <mergeCell ref="R1452:R1454"/>
    <mergeCell ref="S1452:S1454"/>
    <mergeCell ref="T1452:T1454"/>
    <mergeCell ref="U1452:U1454"/>
    <mergeCell ref="V1452:V1454"/>
    <mergeCell ref="W1452:W1454"/>
    <mergeCell ref="A1443:A1445"/>
    <mergeCell ref="B1443:B1445"/>
    <mergeCell ref="C1443:C1445"/>
    <mergeCell ref="D1443:D1445"/>
    <mergeCell ref="E1443:E1445"/>
    <mergeCell ref="L1443:L1445"/>
    <mergeCell ref="M1443:M1445"/>
    <mergeCell ref="N1443:N1445"/>
    <mergeCell ref="O1443:O1445"/>
    <mergeCell ref="Q1443:Q1445"/>
    <mergeCell ref="R1443:R1445"/>
    <mergeCell ref="S1443:S1445"/>
    <mergeCell ref="T1443:T1445"/>
    <mergeCell ref="U1443:U1445"/>
    <mergeCell ref="V1443:V1445"/>
    <mergeCell ref="W1443:W1445"/>
    <mergeCell ref="A1446:A1448"/>
    <mergeCell ref="B1446:B1448"/>
    <mergeCell ref="C1446:C1448"/>
    <mergeCell ref="D1446:D1448"/>
    <mergeCell ref="E1446:E1448"/>
    <mergeCell ref="L1446:L1448"/>
    <mergeCell ref="M1446:M1448"/>
    <mergeCell ref="N1446:N1448"/>
    <mergeCell ref="O1446:O1448"/>
    <mergeCell ref="Q1446:Q1448"/>
    <mergeCell ref="R1446:R1448"/>
    <mergeCell ref="S1446:S1448"/>
    <mergeCell ref="T1446:T1448"/>
    <mergeCell ref="U1446:U1448"/>
    <mergeCell ref="V1446:V1448"/>
    <mergeCell ref="W1446:W1448"/>
    <mergeCell ref="A1437:A1439"/>
    <mergeCell ref="B1437:B1439"/>
    <mergeCell ref="C1437:C1439"/>
    <mergeCell ref="D1437:D1439"/>
    <mergeCell ref="E1437:E1439"/>
    <mergeCell ref="L1437:L1439"/>
    <mergeCell ref="M1437:M1439"/>
    <mergeCell ref="N1437:N1439"/>
    <mergeCell ref="O1437:O1439"/>
    <mergeCell ref="Q1437:Q1439"/>
    <mergeCell ref="R1437:R1439"/>
    <mergeCell ref="S1437:S1439"/>
    <mergeCell ref="T1437:T1439"/>
    <mergeCell ref="U1437:U1439"/>
    <mergeCell ref="V1437:V1439"/>
    <mergeCell ref="W1437:W1439"/>
    <mergeCell ref="A1440:A1442"/>
    <mergeCell ref="B1440:B1442"/>
    <mergeCell ref="C1440:C1442"/>
    <mergeCell ref="D1440:D1442"/>
    <mergeCell ref="E1440:E1442"/>
    <mergeCell ref="L1440:L1442"/>
    <mergeCell ref="M1440:M1442"/>
    <mergeCell ref="N1440:N1442"/>
    <mergeCell ref="O1440:O1442"/>
    <mergeCell ref="Q1440:Q1442"/>
    <mergeCell ref="R1440:R1442"/>
    <mergeCell ref="S1440:S1442"/>
    <mergeCell ref="T1440:T1442"/>
    <mergeCell ref="U1440:U1442"/>
    <mergeCell ref="V1440:V1442"/>
    <mergeCell ref="W1440:W1442"/>
    <mergeCell ref="A1431:A1433"/>
    <mergeCell ref="B1431:B1433"/>
    <mergeCell ref="C1431:C1433"/>
    <mergeCell ref="D1431:D1433"/>
    <mergeCell ref="E1431:E1433"/>
    <mergeCell ref="L1431:L1433"/>
    <mergeCell ref="M1431:M1433"/>
    <mergeCell ref="N1431:N1433"/>
    <mergeCell ref="O1431:O1433"/>
    <mergeCell ref="Q1431:Q1433"/>
    <mergeCell ref="R1431:R1433"/>
    <mergeCell ref="S1431:S1433"/>
    <mergeCell ref="T1431:T1433"/>
    <mergeCell ref="U1431:U1433"/>
    <mergeCell ref="V1431:V1433"/>
    <mergeCell ref="W1431:W1433"/>
    <mergeCell ref="A1434:A1436"/>
    <mergeCell ref="B1434:B1436"/>
    <mergeCell ref="C1434:C1436"/>
    <mergeCell ref="D1434:D1436"/>
    <mergeCell ref="E1434:E1436"/>
    <mergeCell ref="L1434:L1436"/>
    <mergeCell ref="M1434:M1436"/>
    <mergeCell ref="N1434:N1436"/>
    <mergeCell ref="O1434:O1436"/>
    <mergeCell ref="Q1434:Q1436"/>
    <mergeCell ref="R1434:R1436"/>
    <mergeCell ref="S1434:S1436"/>
    <mergeCell ref="T1434:T1436"/>
    <mergeCell ref="U1434:U1436"/>
    <mergeCell ref="V1434:V1436"/>
    <mergeCell ref="W1434:W1436"/>
    <mergeCell ref="A1425:A1427"/>
    <mergeCell ref="B1425:B1427"/>
    <mergeCell ref="C1425:C1427"/>
    <mergeCell ref="D1425:D1427"/>
    <mergeCell ref="E1425:E1427"/>
    <mergeCell ref="L1425:L1427"/>
    <mergeCell ref="M1425:M1427"/>
    <mergeCell ref="N1425:N1427"/>
    <mergeCell ref="O1425:O1427"/>
    <mergeCell ref="Q1425:Q1427"/>
    <mergeCell ref="R1425:R1427"/>
    <mergeCell ref="S1425:S1427"/>
    <mergeCell ref="T1425:T1427"/>
    <mergeCell ref="U1425:U1427"/>
    <mergeCell ref="V1425:V1427"/>
    <mergeCell ref="W1425:W1427"/>
    <mergeCell ref="A1428:A1430"/>
    <mergeCell ref="B1428:B1430"/>
    <mergeCell ref="C1428:C1430"/>
    <mergeCell ref="D1428:D1430"/>
    <mergeCell ref="E1428:E1430"/>
    <mergeCell ref="L1428:L1430"/>
    <mergeCell ref="M1428:M1430"/>
    <mergeCell ref="N1428:N1430"/>
    <mergeCell ref="O1428:O1430"/>
    <mergeCell ref="Q1428:Q1430"/>
    <mergeCell ref="R1428:R1430"/>
    <mergeCell ref="S1428:S1430"/>
    <mergeCell ref="T1428:T1430"/>
    <mergeCell ref="U1428:U1430"/>
    <mergeCell ref="V1428:V1430"/>
    <mergeCell ref="W1428:W1430"/>
    <mergeCell ref="A1419:A1421"/>
    <mergeCell ref="B1419:B1421"/>
    <mergeCell ref="C1419:C1421"/>
    <mergeCell ref="D1419:D1421"/>
    <mergeCell ref="E1419:E1421"/>
    <mergeCell ref="L1419:L1421"/>
    <mergeCell ref="M1419:M1421"/>
    <mergeCell ref="N1419:N1421"/>
    <mergeCell ref="O1419:O1421"/>
    <mergeCell ref="Q1419:Q1421"/>
    <mergeCell ref="R1419:R1421"/>
    <mergeCell ref="S1419:S1421"/>
    <mergeCell ref="T1419:T1421"/>
    <mergeCell ref="U1419:U1421"/>
    <mergeCell ref="V1419:V1421"/>
    <mergeCell ref="W1419:W1421"/>
    <mergeCell ref="A1422:A1424"/>
    <mergeCell ref="B1422:B1424"/>
    <mergeCell ref="C1422:C1424"/>
    <mergeCell ref="D1422:D1424"/>
    <mergeCell ref="E1422:E1424"/>
    <mergeCell ref="L1422:L1424"/>
    <mergeCell ref="M1422:M1424"/>
    <mergeCell ref="N1422:N1424"/>
    <mergeCell ref="O1422:O1424"/>
    <mergeCell ref="Q1422:Q1424"/>
    <mergeCell ref="R1422:R1424"/>
    <mergeCell ref="S1422:S1424"/>
    <mergeCell ref="T1422:T1424"/>
    <mergeCell ref="U1422:U1424"/>
    <mergeCell ref="V1422:V1424"/>
    <mergeCell ref="W1422:W1424"/>
    <mergeCell ref="A1413:A1415"/>
    <mergeCell ref="B1413:B1415"/>
    <mergeCell ref="C1413:C1415"/>
    <mergeCell ref="D1413:D1415"/>
    <mergeCell ref="E1413:E1415"/>
    <mergeCell ref="L1413:L1415"/>
    <mergeCell ref="M1413:M1415"/>
    <mergeCell ref="N1413:N1415"/>
    <mergeCell ref="O1413:O1415"/>
    <mergeCell ref="Q1413:Q1415"/>
    <mergeCell ref="R1413:R1415"/>
    <mergeCell ref="S1413:S1415"/>
    <mergeCell ref="T1413:T1415"/>
    <mergeCell ref="U1413:U1415"/>
    <mergeCell ref="V1413:V1415"/>
    <mergeCell ref="W1413:W1415"/>
    <mergeCell ref="A1416:A1418"/>
    <mergeCell ref="B1416:B1418"/>
    <mergeCell ref="C1416:C1418"/>
    <mergeCell ref="D1416:D1418"/>
    <mergeCell ref="E1416:E1418"/>
    <mergeCell ref="L1416:L1418"/>
    <mergeCell ref="M1416:M1418"/>
    <mergeCell ref="N1416:N1418"/>
    <mergeCell ref="O1416:O1418"/>
    <mergeCell ref="Q1416:Q1418"/>
    <mergeCell ref="R1416:R1418"/>
    <mergeCell ref="S1416:S1418"/>
    <mergeCell ref="T1416:T1418"/>
    <mergeCell ref="U1416:U1418"/>
    <mergeCell ref="V1416:V1418"/>
    <mergeCell ref="W1416:W1418"/>
    <mergeCell ref="A1407:A1409"/>
    <mergeCell ref="B1407:B1409"/>
    <mergeCell ref="C1407:C1409"/>
    <mergeCell ref="D1407:D1409"/>
    <mergeCell ref="E1407:E1409"/>
    <mergeCell ref="L1407:L1409"/>
    <mergeCell ref="M1407:M1409"/>
    <mergeCell ref="N1407:N1409"/>
    <mergeCell ref="O1407:O1409"/>
    <mergeCell ref="Q1407:Q1409"/>
    <mergeCell ref="R1407:R1409"/>
    <mergeCell ref="S1407:S1409"/>
    <mergeCell ref="T1407:T1409"/>
    <mergeCell ref="U1407:U1409"/>
    <mergeCell ref="V1407:V1409"/>
    <mergeCell ref="W1407:W1409"/>
    <mergeCell ref="A1410:A1412"/>
    <mergeCell ref="B1410:B1412"/>
    <mergeCell ref="C1410:C1412"/>
    <mergeCell ref="D1410:D1412"/>
    <mergeCell ref="E1410:E1412"/>
    <mergeCell ref="L1410:L1412"/>
    <mergeCell ref="M1410:M1412"/>
    <mergeCell ref="N1410:N1412"/>
    <mergeCell ref="O1410:O1412"/>
    <mergeCell ref="Q1410:Q1412"/>
    <mergeCell ref="R1410:R1412"/>
    <mergeCell ref="S1410:S1412"/>
    <mergeCell ref="T1410:T1412"/>
    <mergeCell ref="U1410:U1412"/>
    <mergeCell ref="V1410:V1412"/>
    <mergeCell ref="W1410:W1412"/>
    <mergeCell ref="A1401:A1403"/>
    <mergeCell ref="B1401:B1403"/>
    <mergeCell ref="C1401:C1403"/>
    <mergeCell ref="D1401:D1403"/>
    <mergeCell ref="E1401:E1403"/>
    <mergeCell ref="L1401:L1403"/>
    <mergeCell ref="M1401:M1403"/>
    <mergeCell ref="N1401:N1403"/>
    <mergeCell ref="O1401:O1403"/>
    <mergeCell ref="Q1401:Q1403"/>
    <mergeCell ref="R1401:R1403"/>
    <mergeCell ref="S1401:S1403"/>
    <mergeCell ref="T1401:T1403"/>
    <mergeCell ref="U1401:U1403"/>
    <mergeCell ref="V1401:V1403"/>
    <mergeCell ref="W1401:W1403"/>
    <mergeCell ref="A1404:A1406"/>
    <mergeCell ref="B1404:B1406"/>
    <mergeCell ref="C1404:C1406"/>
    <mergeCell ref="D1404:D1406"/>
    <mergeCell ref="E1404:E1406"/>
    <mergeCell ref="L1404:L1406"/>
    <mergeCell ref="M1404:M1406"/>
    <mergeCell ref="N1404:N1406"/>
    <mergeCell ref="O1404:O1406"/>
    <mergeCell ref="Q1404:Q1406"/>
    <mergeCell ref="R1404:R1406"/>
    <mergeCell ref="S1404:S1406"/>
    <mergeCell ref="T1404:T1406"/>
    <mergeCell ref="U1404:U1406"/>
    <mergeCell ref="V1404:V1406"/>
    <mergeCell ref="W1404:W1406"/>
    <mergeCell ref="A1395:A1397"/>
    <mergeCell ref="B1395:B1397"/>
    <mergeCell ref="C1395:C1397"/>
    <mergeCell ref="D1395:D1397"/>
    <mergeCell ref="E1395:E1397"/>
    <mergeCell ref="L1395:L1397"/>
    <mergeCell ref="M1395:M1397"/>
    <mergeCell ref="N1395:N1397"/>
    <mergeCell ref="O1395:O1397"/>
    <mergeCell ref="Q1395:Q1397"/>
    <mergeCell ref="R1395:R1397"/>
    <mergeCell ref="S1395:S1397"/>
    <mergeCell ref="T1395:T1397"/>
    <mergeCell ref="U1395:U1397"/>
    <mergeCell ref="V1395:V1397"/>
    <mergeCell ref="W1395:W1397"/>
    <mergeCell ref="A1398:A1400"/>
    <mergeCell ref="B1398:B1400"/>
    <mergeCell ref="C1398:C1400"/>
    <mergeCell ref="D1398:D1400"/>
    <mergeCell ref="E1398:E1400"/>
    <mergeCell ref="L1398:L1400"/>
    <mergeCell ref="M1398:M1400"/>
    <mergeCell ref="N1398:N1400"/>
    <mergeCell ref="O1398:O1400"/>
    <mergeCell ref="Q1398:Q1400"/>
    <mergeCell ref="R1398:R1400"/>
    <mergeCell ref="S1398:S1400"/>
    <mergeCell ref="T1398:T1400"/>
    <mergeCell ref="U1398:U1400"/>
    <mergeCell ref="V1398:V1400"/>
    <mergeCell ref="W1398:W1400"/>
    <mergeCell ref="A1389:A1391"/>
    <mergeCell ref="B1389:B1391"/>
    <mergeCell ref="C1389:C1391"/>
    <mergeCell ref="D1389:D1391"/>
    <mergeCell ref="E1389:E1391"/>
    <mergeCell ref="L1389:L1391"/>
    <mergeCell ref="M1389:M1391"/>
    <mergeCell ref="N1389:N1391"/>
    <mergeCell ref="O1389:O1391"/>
    <mergeCell ref="Q1389:Q1391"/>
    <mergeCell ref="R1389:R1391"/>
    <mergeCell ref="S1389:S1391"/>
    <mergeCell ref="T1389:T1391"/>
    <mergeCell ref="U1389:U1391"/>
    <mergeCell ref="V1389:V1391"/>
    <mergeCell ref="W1389:W1391"/>
    <mergeCell ref="A1392:A1394"/>
    <mergeCell ref="B1392:B1394"/>
    <mergeCell ref="C1392:C1394"/>
    <mergeCell ref="D1392:D1394"/>
    <mergeCell ref="E1392:E1394"/>
    <mergeCell ref="L1392:L1394"/>
    <mergeCell ref="M1392:M1394"/>
    <mergeCell ref="N1392:N1394"/>
    <mergeCell ref="O1392:O1394"/>
    <mergeCell ref="Q1392:Q1394"/>
    <mergeCell ref="R1392:R1394"/>
    <mergeCell ref="S1392:S1394"/>
    <mergeCell ref="T1392:T1394"/>
    <mergeCell ref="U1392:U1394"/>
    <mergeCell ref="V1392:V1394"/>
    <mergeCell ref="W1392:W1394"/>
    <mergeCell ref="A1383:A1385"/>
    <mergeCell ref="B1383:B1385"/>
    <mergeCell ref="C1383:C1385"/>
    <mergeCell ref="D1383:D1385"/>
    <mergeCell ref="E1383:E1385"/>
    <mergeCell ref="L1383:L1385"/>
    <mergeCell ref="M1383:M1385"/>
    <mergeCell ref="N1383:N1385"/>
    <mergeCell ref="O1383:O1385"/>
    <mergeCell ref="Q1383:Q1385"/>
    <mergeCell ref="R1383:R1385"/>
    <mergeCell ref="S1383:S1385"/>
    <mergeCell ref="T1383:T1385"/>
    <mergeCell ref="U1383:U1385"/>
    <mergeCell ref="V1383:V1385"/>
    <mergeCell ref="W1383:W1385"/>
    <mergeCell ref="A1386:A1388"/>
    <mergeCell ref="B1386:B1388"/>
    <mergeCell ref="C1386:C1388"/>
    <mergeCell ref="D1386:D1388"/>
    <mergeCell ref="E1386:E1388"/>
    <mergeCell ref="L1386:L1388"/>
    <mergeCell ref="M1386:M1388"/>
    <mergeCell ref="N1386:N1388"/>
    <mergeCell ref="O1386:O1388"/>
    <mergeCell ref="Q1386:Q1388"/>
    <mergeCell ref="R1386:R1388"/>
    <mergeCell ref="S1386:S1388"/>
    <mergeCell ref="T1386:T1388"/>
    <mergeCell ref="U1386:U1388"/>
    <mergeCell ref="V1386:V1388"/>
    <mergeCell ref="W1386:W1388"/>
    <mergeCell ref="A1377:A1379"/>
    <mergeCell ref="B1377:B1379"/>
    <mergeCell ref="C1377:C1379"/>
    <mergeCell ref="D1377:D1379"/>
    <mergeCell ref="E1377:E1379"/>
    <mergeCell ref="L1377:L1379"/>
    <mergeCell ref="M1377:M1379"/>
    <mergeCell ref="N1377:N1379"/>
    <mergeCell ref="O1377:O1379"/>
    <mergeCell ref="Q1377:Q1379"/>
    <mergeCell ref="R1377:R1379"/>
    <mergeCell ref="S1377:S1379"/>
    <mergeCell ref="T1377:T1379"/>
    <mergeCell ref="U1377:U1379"/>
    <mergeCell ref="V1377:V1379"/>
    <mergeCell ref="W1377:W1379"/>
    <mergeCell ref="A1380:A1382"/>
    <mergeCell ref="B1380:B1382"/>
    <mergeCell ref="C1380:C1382"/>
    <mergeCell ref="D1380:D1382"/>
    <mergeCell ref="E1380:E1382"/>
    <mergeCell ref="L1380:L1382"/>
    <mergeCell ref="M1380:M1382"/>
    <mergeCell ref="N1380:N1382"/>
    <mergeCell ref="O1380:O1382"/>
    <mergeCell ref="Q1380:Q1382"/>
    <mergeCell ref="R1380:R1382"/>
    <mergeCell ref="S1380:S1382"/>
    <mergeCell ref="T1380:T1382"/>
    <mergeCell ref="U1380:U1382"/>
    <mergeCell ref="V1380:V1382"/>
    <mergeCell ref="W1380:W1382"/>
    <mergeCell ref="A1371:A1373"/>
    <mergeCell ref="B1371:B1373"/>
    <mergeCell ref="C1371:C1373"/>
    <mergeCell ref="D1371:D1373"/>
    <mergeCell ref="E1371:E1373"/>
    <mergeCell ref="L1371:L1373"/>
    <mergeCell ref="M1371:M1373"/>
    <mergeCell ref="N1371:N1373"/>
    <mergeCell ref="O1371:O1373"/>
    <mergeCell ref="Q1371:Q1373"/>
    <mergeCell ref="R1371:R1373"/>
    <mergeCell ref="S1371:S1373"/>
    <mergeCell ref="T1371:T1373"/>
    <mergeCell ref="U1371:U1373"/>
    <mergeCell ref="V1371:V1373"/>
    <mergeCell ref="W1371:W1373"/>
    <mergeCell ref="A1374:A1376"/>
    <mergeCell ref="B1374:B1376"/>
    <mergeCell ref="C1374:C1376"/>
    <mergeCell ref="D1374:D1376"/>
    <mergeCell ref="E1374:E1376"/>
    <mergeCell ref="L1374:L1376"/>
    <mergeCell ref="M1374:M1376"/>
    <mergeCell ref="N1374:N1376"/>
    <mergeCell ref="O1374:O1376"/>
    <mergeCell ref="Q1374:Q1376"/>
    <mergeCell ref="R1374:R1376"/>
    <mergeCell ref="S1374:S1376"/>
    <mergeCell ref="T1374:T1376"/>
    <mergeCell ref="U1374:U1376"/>
    <mergeCell ref="V1374:V1376"/>
    <mergeCell ref="W1374:W1376"/>
    <mergeCell ref="A1365:A1367"/>
    <mergeCell ref="B1365:B1367"/>
    <mergeCell ref="C1365:C1367"/>
    <mergeCell ref="D1365:D1367"/>
    <mergeCell ref="E1365:E1367"/>
    <mergeCell ref="L1365:L1367"/>
    <mergeCell ref="M1365:M1367"/>
    <mergeCell ref="N1365:N1367"/>
    <mergeCell ref="O1365:O1367"/>
    <mergeCell ref="Q1365:Q1367"/>
    <mergeCell ref="R1365:R1367"/>
    <mergeCell ref="S1365:S1367"/>
    <mergeCell ref="T1365:T1367"/>
    <mergeCell ref="U1365:U1367"/>
    <mergeCell ref="V1365:V1367"/>
    <mergeCell ref="W1365:W1367"/>
    <mergeCell ref="A1368:A1370"/>
    <mergeCell ref="B1368:B1370"/>
    <mergeCell ref="C1368:C1370"/>
    <mergeCell ref="D1368:D1370"/>
    <mergeCell ref="E1368:E1370"/>
    <mergeCell ref="L1368:L1370"/>
    <mergeCell ref="M1368:M1370"/>
    <mergeCell ref="N1368:N1370"/>
    <mergeCell ref="O1368:O1370"/>
    <mergeCell ref="Q1368:Q1370"/>
    <mergeCell ref="R1368:R1370"/>
    <mergeCell ref="S1368:S1370"/>
    <mergeCell ref="T1368:T1370"/>
    <mergeCell ref="U1368:U1370"/>
    <mergeCell ref="V1368:V1370"/>
    <mergeCell ref="W1368:W1370"/>
    <mergeCell ref="A1359:A1361"/>
    <mergeCell ref="B1359:B1361"/>
    <mergeCell ref="C1359:C1361"/>
    <mergeCell ref="D1359:D1361"/>
    <mergeCell ref="E1359:E1361"/>
    <mergeCell ref="L1359:L1361"/>
    <mergeCell ref="M1359:M1361"/>
    <mergeCell ref="N1359:N1361"/>
    <mergeCell ref="O1359:O1361"/>
    <mergeCell ref="Q1359:Q1361"/>
    <mergeCell ref="R1359:R1361"/>
    <mergeCell ref="S1359:S1361"/>
    <mergeCell ref="T1359:T1361"/>
    <mergeCell ref="U1359:U1361"/>
    <mergeCell ref="V1359:V1361"/>
    <mergeCell ref="W1359:W1361"/>
    <mergeCell ref="A1362:A1364"/>
    <mergeCell ref="B1362:B1364"/>
    <mergeCell ref="C1362:C1364"/>
    <mergeCell ref="D1362:D1364"/>
    <mergeCell ref="E1362:E1364"/>
    <mergeCell ref="L1362:L1364"/>
    <mergeCell ref="M1362:M1364"/>
    <mergeCell ref="N1362:N1364"/>
    <mergeCell ref="O1362:O1364"/>
    <mergeCell ref="Q1362:Q1364"/>
    <mergeCell ref="R1362:R1364"/>
    <mergeCell ref="S1362:S1364"/>
    <mergeCell ref="T1362:T1364"/>
    <mergeCell ref="U1362:U1364"/>
    <mergeCell ref="V1362:V1364"/>
    <mergeCell ref="W1362:W1364"/>
    <mergeCell ref="A1353:A1355"/>
    <mergeCell ref="B1353:B1355"/>
    <mergeCell ref="C1353:C1355"/>
    <mergeCell ref="D1353:D1355"/>
    <mergeCell ref="E1353:E1355"/>
    <mergeCell ref="L1353:L1355"/>
    <mergeCell ref="M1353:M1355"/>
    <mergeCell ref="N1353:N1355"/>
    <mergeCell ref="O1353:O1355"/>
    <mergeCell ref="Q1353:Q1355"/>
    <mergeCell ref="R1353:R1355"/>
    <mergeCell ref="S1353:S1355"/>
    <mergeCell ref="T1353:T1355"/>
    <mergeCell ref="U1353:U1355"/>
    <mergeCell ref="V1353:V1355"/>
    <mergeCell ref="W1353:W1355"/>
    <mergeCell ref="A1356:A1358"/>
    <mergeCell ref="B1356:B1358"/>
    <mergeCell ref="C1356:C1358"/>
    <mergeCell ref="D1356:D1358"/>
    <mergeCell ref="E1356:E1358"/>
    <mergeCell ref="L1356:L1358"/>
    <mergeCell ref="M1356:M1358"/>
    <mergeCell ref="N1356:N1358"/>
    <mergeCell ref="O1356:O1358"/>
    <mergeCell ref="Q1356:Q1358"/>
    <mergeCell ref="R1356:R1358"/>
    <mergeCell ref="S1356:S1358"/>
    <mergeCell ref="T1356:T1358"/>
    <mergeCell ref="U1356:U1358"/>
    <mergeCell ref="V1356:V1358"/>
    <mergeCell ref="W1356:W1358"/>
    <mergeCell ref="A1347:A1349"/>
    <mergeCell ref="B1347:B1349"/>
    <mergeCell ref="C1347:C1349"/>
    <mergeCell ref="D1347:D1349"/>
    <mergeCell ref="E1347:E1349"/>
    <mergeCell ref="L1347:L1349"/>
    <mergeCell ref="M1347:M1349"/>
    <mergeCell ref="N1347:N1349"/>
    <mergeCell ref="O1347:O1349"/>
    <mergeCell ref="Q1347:Q1349"/>
    <mergeCell ref="R1347:R1349"/>
    <mergeCell ref="S1347:S1349"/>
    <mergeCell ref="T1347:T1349"/>
    <mergeCell ref="U1347:U1349"/>
    <mergeCell ref="V1347:V1349"/>
    <mergeCell ref="W1347:W1349"/>
    <mergeCell ref="A1350:A1352"/>
    <mergeCell ref="B1350:B1352"/>
    <mergeCell ref="C1350:C1352"/>
    <mergeCell ref="D1350:D1352"/>
    <mergeCell ref="E1350:E1352"/>
    <mergeCell ref="L1350:L1352"/>
    <mergeCell ref="M1350:M1352"/>
    <mergeCell ref="N1350:N1352"/>
    <mergeCell ref="O1350:O1352"/>
    <mergeCell ref="Q1350:Q1352"/>
    <mergeCell ref="R1350:R1352"/>
    <mergeCell ref="S1350:S1352"/>
    <mergeCell ref="T1350:T1352"/>
    <mergeCell ref="U1350:U1352"/>
    <mergeCell ref="V1350:V1352"/>
    <mergeCell ref="W1350:W1352"/>
    <mergeCell ref="A1341:A1343"/>
    <mergeCell ref="B1341:B1343"/>
    <mergeCell ref="C1341:C1343"/>
    <mergeCell ref="D1341:D1343"/>
    <mergeCell ref="E1341:E1343"/>
    <mergeCell ref="L1341:L1343"/>
    <mergeCell ref="M1341:M1343"/>
    <mergeCell ref="N1341:N1343"/>
    <mergeCell ref="O1341:O1343"/>
    <mergeCell ref="Q1341:Q1343"/>
    <mergeCell ref="R1341:R1343"/>
    <mergeCell ref="S1341:S1343"/>
    <mergeCell ref="T1341:T1343"/>
    <mergeCell ref="U1341:U1343"/>
    <mergeCell ref="V1341:V1343"/>
    <mergeCell ref="W1341:W1343"/>
    <mergeCell ref="A1344:A1346"/>
    <mergeCell ref="B1344:B1346"/>
    <mergeCell ref="C1344:C1346"/>
    <mergeCell ref="D1344:D1346"/>
    <mergeCell ref="E1344:E1346"/>
    <mergeCell ref="L1344:L1346"/>
    <mergeCell ref="M1344:M1346"/>
    <mergeCell ref="N1344:N1346"/>
    <mergeCell ref="O1344:O1346"/>
    <mergeCell ref="Q1344:Q1346"/>
    <mergeCell ref="R1344:R1346"/>
    <mergeCell ref="S1344:S1346"/>
    <mergeCell ref="T1344:T1346"/>
    <mergeCell ref="U1344:U1346"/>
    <mergeCell ref="V1344:V1346"/>
    <mergeCell ref="W1344:W1346"/>
    <mergeCell ref="A1335:A1337"/>
    <mergeCell ref="B1335:B1337"/>
    <mergeCell ref="C1335:C1337"/>
    <mergeCell ref="D1335:D1337"/>
    <mergeCell ref="E1335:E1337"/>
    <mergeCell ref="L1335:L1337"/>
    <mergeCell ref="M1335:M1337"/>
    <mergeCell ref="N1335:N1337"/>
    <mergeCell ref="O1335:O1337"/>
    <mergeCell ref="Q1335:Q1337"/>
    <mergeCell ref="R1335:R1337"/>
    <mergeCell ref="S1335:S1337"/>
    <mergeCell ref="T1335:T1337"/>
    <mergeCell ref="U1335:U1337"/>
    <mergeCell ref="V1335:V1337"/>
    <mergeCell ref="W1335:W1337"/>
    <mergeCell ref="A1338:A1340"/>
    <mergeCell ref="B1338:B1340"/>
    <mergeCell ref="C1338:C1340"/>
    <mergeCell ref="D1338:D1340"/>
    <mergeCell ref="E1338:E1340"/>
    <mergeCell ref="L1338:L1340"/>
    <mergeCell ref="M1338:M1340"/>
    <mergeCell ref="N1338:N1340"/>
    <mergeCell ref="O1338:O1340"/>
    <mergeCell ref="Q1338:Q1340"/>
    <mergeCell ref="R1338:R1340"/>
    <mergeCell ref="S1338:S1340"/>
    <mergeCell ref="T1338:T1340"/>
    <mergeCell ref="U1338:U1340"/>
    <mergeCell ref="V1338:V1340"/>
    <mergeCell ref="W1338:W1340"/>
    <mergeCell ref="A1329:A1331"/>
    <mergeCell ref="B1329:B1331"/>
    <mergeCell ref="C1329:C1331"/>
    <mergeCell ref="D1329:D1331"/>
    <mergeCell ref="E1329:E1331"/>
    <mergeCell ref="L1329:L1331"/>
    <mergeCell ref="M1329:M1331"/>
    <mergeCell ref="N1329:N1331"/>
    <mergeCell ref="O1329:O1331"/>
    <mergeCell ref="Q1329:Q1331"/>
    <mergeCell ref="R1329:R1331"/>
    <mergeCell ref="S1329:S1331"/>
    <mergeCell ref="T1329:T1331"/>
    <mergeCell ref="U1329:U1331"/>
    <mergeCell ref="V1329:V1331"/>
    <mergeCell ref="W1329:W1331"/>
    <mergeCell ref="A1332:A1334"/>
    <mergeCell ref="B1332:B1334"/>
    <mergeCell ref="C1332:C1334"/>
    <mergeCell ref="D1332:D1334"/>
    <mergeCell ref="E1332:E1334"/>
    <mergeCell ref="L1332:L1334"/>
    <mergeCell ref="M1332:M1334"/>
    <mergeCell ref="N1332:N1334"/>
    <mergeCell ref="O1332:O1334"/>
    <mergeCell ref="Q1332:Q1334"/>
    <mergeCell ref="R1332:R1334"/>
    <mergeCell ref="S1332:S1334"/>
    <mergeCell ref="T1332:T1334"/>
    <mergeCell ref="U1332:U1334"/>
    <mergeCell ref="V1332:V1334"/>
    <mergeCell ref="W1332:W1334"/>
    <mergeCell ref="A1323:A1325"/>
    <mergeCell ref="B1323:B1325"/>
    <mergeCell ref="C1323:C1325"/>
    <mergeCell ref="D1323:D1325"/>
    <mergeCell ref="E1323:E1325"/>
    <mergeCell ref="L1323:L1325"/>
    <mergeCell ref="M1323:M1325"/>
    <mergeCell ref="N1323:N1325"/>
    <mergeCell ref="O1323:O1325"/>
    <mergeCell ref="Q1323:Q1325"/>
    <mergeCell ref="R1323:R1325"/>
    <mergeCell ref="S1323:S1325"/>
    <mergeCell ref="T1323:T1325"/>
    <mergeCell ref="U1323:U1325"/>
    <mergeCell ref="V1323:V1325"/>
    <mergeCell ref="W1323:W1325"/>
    <mergeCell ref="A1326:A1328"/>
    <mergeCell ref="B1326:B1328"/>
    <mergeCell ref="C1326:C1328"/>
    <mergeCell ref="D1326:D1328"/>
    <mergeCell ref="E1326:E1328"/>
    <mergeCell ref="L1326:L1328"/>
    <mergeCell ref="M1326:M1328"/>
    <mergeCell ref="N1326:N1328"/>
    <mergeCell ref="O1326:O1328"/>
    <mergeCell ref="Q1326:Q1328"/>
    <mergeCell ref="R1326:R1328"/>
    <mergeCell ref="S1326:S1328"/>
    <mergeCell ref="T1326:T1328"/>
    <mergeCell ref="U1326:U1328"/>
    <mergeCell ref="V1326:V1328"/>
    <mergeCell ref="W1326:W1328"/>
    <mergeCell ref="A1317:A1319"/>
    <mergeCell ref="B1317:B1319"/>
    <mergeCell ref="C1317:C1319"/>
    <mergeCell ref="D1317:D1319"/>
    <mergeCell ref="E1317:E1319"/>
    <mergeCell ref="L1317:L1319"/>
    <mergeCell ref="M1317:M1319"/>
    <mergeCell ref="N1317:N1319"/>
    <mergeCell ref="O1317:O1319"/>
    <mergeCell ref="Q1317:Q1319"/>
    <mergeCell ref="R1317:R1319"/>
    <mergeCell ref="S1317:S1319"/>
    <mergeCell ref="T1317:T1319"/>
    <mergeCell ref="U1317:U1319"/>
    <mergeCell ref="V1317:V1319"/>
    <mergeCell ref="W1317:W1319"/>
    <mergeCell ref="A1320:A1322"/>
    <mergeCell ref="B1320:B1322"/>
    <mergeCell ref="C1320:C1322"/>
    <mergeCell ref="D1320:D1322"/>
    <mergeCell ref="E1320:E1322"/>
    <mergeCell ref="L1320:L1322"/>
    <mergeCell ref="M1320:M1322"/>
    <mergeCell ref="N1320:N1322"/>
    <mergeCell ref="O1320:O1322"/>
    <mergeCell ref="Q1320:Q1322"/>
    <mergeCell ref="R1320:R1322"/>
    <mergeCell ref="S1320:S1322"/>
    <mergeCell ref="T1320:T1322"/>
    <mergeCell ref="U1320:U1322"/>
    <mergeCell ref="V1320:V1322"/>
    <mergeCell ref="W1320:W1322"/>
    <mergeCell ref="A1311:A1313"/>
    <mergeCell ref="B1311:B1313"/>
    <mergeCell ref="C1311:C1313"/>
    <mergeCell ref="D1311:D1313"/>
    <mergeCell ref="E1311:E1313"/>
    <mergeCell ref="L1311:L1313"/>
    <mergeCell ref="M1311:M1313"/>
    <mergeCell ref="N1311:N1313"/>
    <mergeCell ref="O1311:O1313"/>
    <mergeCell ref="Q1311:Q1313"/>
    <mergeCell ref="R1311:R1313"/>
    <mergeCell ref="S1311:S1313"/>
    <mergeCell ref="T1311:T1313"/>
    <mergeCell ref="U1311:U1313"/>
    <mergeCell ref="V1311:V1313"/>
    <mergeCell ref="W1311:W1313"/>
    <mergeCell ref="A1314:A1316"/>
    <mergeCell ref="B1314:B1316"/>
    <mergeCell ref="C1314:C1316"/>
    <mergeCell ref="D1314:D1316"/>
    <mergeCell ref="E1314:E1316"/>
    <mergeCell ref="L1314:L1316"/>
    <mergeCell ref="M1314:M1316"/>
    <mergeCell ref="N1314:N1316"/>
    <mergeCell ref="O1314:O1316"/>
    <mergeCell ref="Q1314:Q1316"/>
    <mergeCell ref="R1314:R1316"/>
    <mergeCell ref="S1314:S1316"/>
    <mergeCell ref="T1314:T1316"/>
    <mergeCell ref="U1314:U1316"/>
    <mergeCell ref="V1314:V1316"/>
    <mergeCell ref="W1314:W1316"/>
    <mergeCell ref="A1305:A1307"/>
    <mergeCell ref="B1305:B1307"/>
    <mergeCell ref="C1305:C1307"/>
    <mergeCell ref="D1305:D1307"/>
    <mergeCell ref="E1305:E1307"/>
    <mergeCell ref="L1305:L1307"/>
    <mergeCell ref="M1305:M1307"/>
    <mergeCell ref="N1305:N1307"/>
    <mergeCell ref="O1305:O1307"/>
    <mergeCell ref="Q1305:Q1307"/>
    <mergeCell ref="R1305:R1307"/>
    <mergeCell ref="S1305:S1307"/>
    <mergeCell ref="T1305:T1307"/>
    <mergeCell ref="U1305:U1307"/>
    <mergeCell ref="V1305:V1307"/>
    <mergeCell ref="W1305:W1307"/>
    <mergeCell ref="A1308:A1310"/>
    <mergeCell ref="B1308:B1310"/>
    <mergeCell ref="C1308:C1310"/>
    <mergeCell ref="D1308:D1310"/>
    <mergeCell ref="E1308:E1310"/>
    <mergeCell ref="L1308:L1310"/>
    <mergeCell ref="M1308:M1310"/>
    <mergeCell ref="N1308:N1310"/>
    <mergeCell ref="O1308:O1310"/>
    <mergeCell ref="Q1308:Q1310"/>
    <mergeCell ref="R1308:R1310"/>
    <mergeCell ref="S1308:S1310"/>
    <mergeCell ref="T1308:T1310"/>
    <mergeCell ref="U1308:U1310"/>
    <mergeCell ref="V1308:V1310"/>
    <mergeCell ref="W1308:W1310"/>
    <mergeCell ref="A1299:A1301"/>
    <mergeCell ref="B1299:B1301"/>
    <mergeCell ref="C1299:C1301"/>
    <mergeCell ref="D1299:D1301"/>
    <mergeCell ref="E1299:E1301"/>
    <mergeCell ref="L1299:L1301"/>
    <mergeCell ref="M1299:M1301"/>
    <mergeCell ref="N1299:N1301"/>
    <mergeCell ref="O1299:O1301"/>
    <mergeCell ref="Q1299:Q1301"/>
    <mergeCell ref="R1299:R1301"/>
    <mergeCell ref="S1299:S1301"/>
    <mergeCell ref="T1299:T1301"/>
    <mergeCell ref="U1299:U1301"/>
    <mergeCell ref="V1299:V1301"/>
    <mergeCell ref="W1299:W1301"/>
    <mergeCell ref="A1302:A1304"/>
    <mergeCell ref="B1302:B1304"/>
    <mergeCell ref="C1302:C1304"/>
    <mergeCell ref="D1302:D1304"/>
    <mergeCell ref="E1302:E1304"/>
    <mergeCell ref="L1302:L1304"/>
    <mergeCell ref="M1302:M1304"/>
    <mergeCell ref="N1302:N1304"/>
    <mergeCell ref="O1302:O1304"/>
    <mergeCell ref="Q1302:Q1304"/>
    <mergeCell ref="R1302:R1304"/>
    <mergeCell ref="S1302:S1304"/>
    <mergeCell ref="T1302:T1304"/>
    <mergeCell ref="U1302:U1304"/>
    <mergeCell ref="V1302:V1304"/>
    <mergeCell ref="W1302:W1304"/>
    <mergeCell ref="A1293:A1295"/>
    <mergeCell ref="B1293:B1295"/>
    <mergeCell ref="C1293:C1295"/>
    <mergeCell ref="D1293:D1295"/>
    <mergeCell ref="E1293:E1295"/>
    <mergeCell ref="L1293:L1295"/>
    <mergeCell ref="M1293:M1295"/>
    <mergeCell ref="N1293:N1295"/>
    <mergeCell ref="O1293:O1295"/>
    <mergeCell ref="Q1293:Q1295"/>
    <mergeCell ref="R1293:R1295"/>
    <mergeCell ref="S1293:S1295"/>
    <mergeCell ref="T1293:T1295"/>
    <mergeCell ref="U1293:U1295"/>
    <mergeCell ref="V1293:V1295"/>
    <mergeCell ref="W1293:W1295"/>
    <mergeCell ref="A1296:A1298"/>
    <mergeCell ref="B1296:B1298"/>
    <mergeCell ref="C1296:C1298"/>
    <mergeCell ref="D1296:D1298"/>
    <mergeCell ref="E1296:E1298"/>
    <mergeCell ref="L1296:L1298"/>
    <mergeCell ref="M1296:M1298"/>
    <mergeCell ref="N1296:N1298"/>
    <mergeCell ref="O1296:O1298"/>
    <mergeCell ref="Q1296:Q1298"/>
    <mergeCell ref="R1296:R1298"/>
    <mergeCell ref="S1296:S1298"/>
    <mergeCell ref="T1296:T1298"/>
    <mergeCell ref="U1296:U1298"/>
    <mergeCell ref="V1296:V1298"/>
    <mergeCell ref="W1296:W1298"/>
    <mergeCell ref="A1287:A1289"/>
    <mergeCell ref="B1287:B1289"/>
    <mergeCell ref="C1287:C1289"/>
    <mergeCell ref="D1287:D1289"/>
    <mergeCell ref="E1287:E1289"/>
    <mergeCell ref="L1287:L1289"/>
    <mergeCell ref="M1287:M1289"/>
    <mergeCell ref="N1287:N1289"/>
    <mergeCell ref="O1287:O1289"/>
    <mergeCell ref="Q1287:Q1289"/>
    <mergeCell ref="R1287:R1289"/>
    <mergeCell ref="S1287:S1289"/>
    <mergeCell ref="T1287:T1289"/>
    <mergeCell ref="U1287:U1289"/>
    <mergeCell ref="V1287:V1289"/>
    <mergeCell ref="W1287:W1289"/>
    <mergeCell ref="A1290:A1292"/>
    <mergeCell ref="B1290:B1292"/>
    <mergeCell ref="C1290:C1292"/>
    <mergeCell ref="D1290:D1292"/>
    <mergeCell ref="E1290:E1292"/>
    <mergeCell ref="L1290:L1292"/>
    <mergeCell ref="M1290:M1292"/>
    <mergeCell ref="N1290:N1292"/>
    <mergeCell ref="O1290:O1292"/>
    <mergeCell ref="Q1290:Q1292"/>
    <mergeCell ref="R1290:R1292"/>
    <mergeCell ref="S1290:S1292"/>
    <mergeCell ref="T1290:T1292"/>
    <mergeCell ref="U1290:U1292"/>
    <mergeCell ref="V1290:V1292"/>
    <mergeCell ref="W1290:W1292"/>
    <mergeCell ref="A1281:A1283"/>
    <mergeCell ref="B1281:B1283"/>
    <mergeCell ref="C1281:C1283"/>
    <mergeCell ref="D1281:D1283"/>
    <mergeCell ref="E1281:E1283"/>
    <mergeCell ref="L1281:L1283"/>
    <mergeCell ref="M1281:M1283"/>
    <mergeCell ref="N1281:N1283"/>
    <mergeCell ref="O1281:O1283"/>
    <mergeCell ref="Q1281:Q1283"/>
    <mergeCell ref="R1281:R1283"/>
    <mergeCell ref="S1281:S1283"/>
    <mergeCell ref="T1281:T1283"/>
    <mergeCell ref="U1281:U1283"/>
    <mergeCell ref="V1281:V1283"/>
    <mergeCell ref="W1281:W1283"/>
    <mergeCell ref="A1284:A1286"/>
    <mergeCell ref="B1284:B1286"/>
    <mergeCell ref="C1284:C1286"/>
    <mergeCell ref="D1284:D1286"/>
    <mergeCell ref="E1284:E1286"/>
    <mergeCell ref="L1284:L1286"/>
    <mergeCell ref="M1284:M1286"/>
    <mergeCell ref="N1284:N1286"/>
    <mergeCell ref="O1284:O1286"/>
    <mergeCell ref="Q1284:Q1286"/>
    <mergeCell ref="R1284:R1286"/>
    <mergeCell ref="S1284:S1286"/>
    <mergeCell ref="T1284:T1286"/>
    <mergeCell ref="U1284:U1286"/>
    <mergeCell ref="V1284:V1286"/>
    <mergeCell ref="W1284:W1286"/>
    <mergeCell ref="A1275:A1277"/>
    <mergeCell ref="B1275:B1277"/>
    <mergeCell ref="C1275:C1277"/>
    <mergeCell ref="D1275:D1277"/>
    <mergeCell ref="E1275:E1277"/>
    <mergeCell ref="L1275:L1277"/>
    <mergeCell ref="M1275:M1277"/>
    <mergeCell ref="N1275:N1277"/>
    <mergeCell ref="O1275:O1277"/>
    <mergeCell ref="Q1275:Q1277"/>
    <mergeCell ref="R1275:R1277"/>
    <mergeCell ref="S1275:S1277"/>
    <mergeCell ref="T1275:T1277"/>
    <mergeCell ref="U1275:U1277"/>
    <mergeCell ref="V1275:V1277"/>
    <mergeCell ref="W1275:W1277"/>
    <mergeCell ref="A1278:A1280"/>
    <mergeCell ref="B1278:B1280"/>
    <mergeCell ref="C1278:C1280"/>
    <mergeCell ref="D1278:D1280"/>
    <mergeCell ref="E1278:E1280"/>
    <mergeCell ref="L1278:L1280"/>
    <mergeCell ref="M1278:M1280"/>
    <mergeCell ref="N1278:N1280"/>
    <mergeCell ref="O1278:O1280"/>
    <mergeCell ref="Q1278:Q1280"/>
    <mergeCell ref="R1278:R1280"/>
    <mergeCell ref="S1278:S1280"/>
    <mergeCell ref="T1278:T1280"/>
    <mergeCell ref="U1278:U1280"/>
    <mergeCell ref="V1278:V1280"/>
    <mergeCell ref="W1278:W1280"/>
    <mergeCell ref="A1269:A1271"/>
    <mergeCell ref="B1269:B1271"/>
    <mergeCell ref="C1269:C1271"/>
    <mergeCell ref="D1269:D1271"/>
    <mergeCell ref="E1269:E1271"/>
    <mergeCell ref="L1269:L1271"/>
    <mergeCell ref="M1269:M1271"/>
    <mergeCell ref="N1269:N1271"/>
    <mergeCell ref="O1269:O1271"/>
    <mergeCell ref="Q1269:Q1271"/>
    <mergeCell ref="R1269:R1271"/>
    <mergeCell ref="S1269:S1271"/>
    <mergeCell ref="T1269:T1271"/>
    <mergeCell ref="U1269:U1271"/>
    <mergeCell ref="V1269:V1271"/>
    <mergeCell ref="W1269:W1271"/>
    <mergeCell ref="A1272:A1274"/>
    <mergeCell ref="B1272:B1274"/>
    <mergeCell ref="C1272:C1274"/>
    <mergeCell ref="D1272:D1274"/>
    <mergeCell ref="E1272:E1274"/>
    <mergeCell ref="L1272:L1274"/>
    <mergeCell ref="M1272:M1274"/>
    <mergeCell ref="N1272:N1274"/>
    <mergeCell ref="O1272:O1274"/>
    <mergeCell ref="Q1272:Q1274"/>
    <mergeCell ref="R1272:R1274"/>
    <mergeCell ref="S1272:S1274"/>
    <mergeCell ref="T1272:T1274"/>
    <mergeCell ref="U1272:U1274"/>
    <mergeCell ref="V1272:V1274"/>
    <mergeCell ref="W1272:W1274"/>
    <mergeCell ref="A1263:A1265"/>
    <mergeCell ref="B1263:B1265"/>
    <mergeCell ref="C1263:C1265"/>
    <mergeCell ref="D1263:D1265"/>
    <mergeCell ref="E1263:E1265"/>
    <mergeCell ref="L1263:L1265"/>
    <mergeCell ref="M1263:M1265"/>
    <mergeCell ref="N1263:N1265"/>
    <mergeCell ref="O1263:O1265"/>
    <mergeCell ref="Q1263:Q1265"/>
    <mergeCell ref="R1263:R1265"/>
    <mergeCell ref="S1263:S1265"/>
    <mergeCell ref="T1263:T1265"/>
    <mergeCell ref="U1263:U1265"/>
    <mergeCell ref="V1263:V1265"/>
    <mergeCell ref="W1263:W1265"/>
    <mergeCell ref="A1266:A1268"/>
    <mergeCell ref="B1266:B1268"/>
    <mergeCell ref="C1266:C1268"/>
    <mergeCell ref="D1266:D1268"/>
    <mergeCell ref="E1266:E1268"/>
    <mergeCell ref="L1266:L1268"/>
    <mergeCell ref="M1266:M1268"/>
    <mergeCell ref="N1266:N1268"/>
    <mergeCell ref="O1266:O1268"/>
    <mergeCell ref="Q1266:Q1268"/>
    <mergeCell ref="R1266:R1268"/>
    <mergeCell ref="S1266:S1268"/>
    <mergeCell ref="T1266:T1268"/>
    <mergeCell ref="U1266:U1268"/>
    <mergeCell ref="V1266:V1268"/>
    <mergeCell ref="W1266:W1268"/>
    <mergeCell ref="A1257:A1259"/>
    <mergeCell ref="B1257:B1259"/>
    <mergeCell ref="C1257:C1259"/>
    <mergeCell ref="D1257:D1259"/>
    <mergeCell ref="E1257:E1259"/>
    <mergeCell ref="L1257:L1259"/>
    <mergeCell ref="M1257:M1259"/>
    <mergeCell ref="N1257:N1259"/>
    <mergeCell ref="O1257:O1259"/>
    <mergeCell ref="Q1257:Q1259"/>
    <mergeCell ref="R1257:R1259"/>
    <mergeCell ref="S1257:S1259"/>
    <mergeCell ref="T1257:T1259"/>
    <mergeCell ref="U1257:U1259"/>
    <mergeCell ref="V1257:V1259"/>
    <mergeCell ref="W1257:W1259"/>
    <mergeCell ref="A1260:A1262"/>
    <mergeCell ref="B1260:B1262"/>
    <mergeCell ref="C1260:C1262"/>
    <mergeCell ref="D1260:D1262"/>
    <mergeCell ref="E1260:E1262"/>
    <mergeCell ref="L1260:L1262"/>
    <mergeCell ref="M1260:M1262"/>
    <mergeCell ref="N1260:N1262"/>
    <mergeCell ref="O1260:O1262"/>
    <mergeCell ref="Q1260:Q1262"/>
    <mergeCell ref="R1260:R1262"/>
    <mergeCell ref="S1260:S1262"/>
    <mergeCell ref="T1260:T1262"/>
    <mergeCell ref="U1260:U1262"/>
    <mergeCell ref="V1260:V1262"/>
    <mergeCell ref="W1260:W1262"/>
    <mergeCell ref="A1251:A1253"/>
    <mergeCell ref="B1251:B1253"/>
    <mergeCell ref="C1251:C1253"/>
    <mergeCell ref="D1251:D1253"/>
    <mergeCell ref="E1251:E1253"/>
    <mergeCell ref="L1251:L1253"/>
    <mergeCell ref="M1251:M1253"/>
    <mergeCell ref="N1251:N1253"/>
    <mergeCell ref="O1251:O1253"/>
    <mergeCell ref="Q1251:Q1253"/>
    <mergeCell ref="R1251:R1253"/>
    <mergeCell ref="S1251:S1253"/>
    <mergeCell ref="T1251:T1253"/>
    <mergeCell ref="U1251:U1253"/>
    <mergeCell ref="V1251:V1253"/>
    <mergeCell ref="W1251:W1253"/>
    <mergeCell ref="A1254:A1256"/>
    <mergeCell ref="B1254:B1256"/>
    <mergeCell ref="C1254:C1256"/>
    <mergeCell ref="D1254:D1256"/>
    <mergeCell ref="E1254:E1256"/>
    <mergeCell ref="L1254:L1256"/>
    <mergeCell ref="M1254:M1256"/>
    <mergeCell ref="N1254:N1256"/>
    <mergeCell ref="O1254:O1256"/>
    <mergeCell ref="Q1254:Q1256"/>
    <mergeCell ref="R1254:R1256"/>
    <mergeCell ref="S1254:S1256"/>
    <mergeCell ref="T1254:T1256"/>
    <mergeCell ref="U1254:U1256"/>
    <mergeCell ref="V1254:V1256"/>
    <mergeCell ref="W1254:W1256"/>
    <mergeCell ref="A1245:A1247"/>
    <mergeCell ref="B1245:B1247"/>
    <mergeCell ref="C1245:C1247"/>
    <mergeCell ref="D1245:D1247"/>
    <mergeCell ref="E1245:E1247"/>
    <mergeCell ref="L1245:L1247"/>
    <mergeCell ref="M1245:M1247"/>
    <mergeCell ref="N1245:N1247"/>
    <mergeCell ref="O1245:O1247"/>
    <mergeCell ref="Q1245:Q1247"/>
    <mergeCell ref="R1245:R1247"/>
    <mergeCell ref="S1245:S1247"/>
    <mergeCell ref="T1245:T1247"/>
    <mergeCell ref="U1245:U1247"/>
    <mergeCell ref="V1245:V1247"/>
    <mergeCell ref="W1245:W1247"/>
    <mergeCell ref="A1248:A1250"/>
    <mergeCell ref="B1248:B1250"/>
    <mergeCell ref="C1248:C1250"/>
    <mergeCell ref="D1248:D1250"/>
    <mergeCell ref="E1248:E1250"/>
    <mergeCell ref="L1248:L1250"/>
    <mergeCell ref="M1248:M1250"/>
    <mergeCell ref="N1248:N1250"/>
    <mergeCell ref="O1248:O1250"/>
    <mergeCell ref="Q1248:Q1250"/>
    <mergeCell ref="R1248:R1250"/>
    <mergeCell ref="S1248:S1250"/>
    <mergeCell ref="T1248:T1250"/>
    <mergeCell ref="U1248:U1250"/>
    <mergeCell ref="V1248:V1250"/>
    <mergeCell ref="W1248:W1250"/>
    <mergeCell ref="A1239:A1241"/>
    <mergeCell ref="B1239:B1241"/>
    <mergeCell ref="C1239:C1241"/>
    <mergeCell ref="D1239:D1241"/>
    <mergeCell ref="E1239:E1241"/>
    <mergeCell ref="L1239:L1241"/>
    <mergeCell ref="M1239:M1241"/>
    <mergeCell ref="N1239:N1241"/>
    <mergeCell ref="O1239:O1241"/>
    <mergeCell ref="Q1239:Q1241"/>
    <mergeCell ref="R1239:R1241"/>
    <mergeCell ref="S1239:S1241"/>
    <mergeCell ref="T1239:T1241"/>
    <mergeCell ref="U1239:U1241"/>
    <mergeCell ref="V1239:V1241"/>
    <mergeCell ref="W1239:W1241"/>
    <mergeCell ref="A1242:A1244"/>
    <mergeCell ref="B1242:B1244"/>
    <mergeCell ref="C1242:C1244"/>
    <mergeCell ref="D1242:D1244"/>
    <mergeCell ref="E1242:E1244"/>
    <mergeCell ref="L1242:L1244"/>
    <mergeCell ref="M1242:M1244"/>
    <mergeCell ref="N1242:N1244"/>
    <mergeCell ref="O1242:O1244"/>
    <mergeCell ref="Q1242:Q1244"/>
    <mergeCell ref="R1242:R1244"/>
    <mergeCell ref="S1242:S1244"/>
    <mergeCell ref="T1242:T1244"/>
    <mergeCell ref="U1242:U1244"/>
    <mergeCell ref="V1242:V1244"/>
    <mergeCell ref="W1242:W1244"/>
    <mergeCell ref="A1233:A1235"/>
    <mergeCell ref="B1233:B1235"/>
    <mergeCell ref="C1233:C1235"/>
    <mergeCell ref="D1233:D1235"/>
    <mergeCell ref="E1233:E1235"/>
    <mergeCell ref="L1233:L1235"/>
    <mergeCell ref="M1233:M1235"/>
    <mergeCell ref="N1233:N1235"/>
    <mergeCell ref="O1233:O1235"/>
    <mergeCell ref="Q1233:Q1235"/>
    <mergeCell ref="R1233:R1235"/>
    <mergeCell ref="S1233:S1235"/>
    <mergeCell ref="T1233:T1235"/>
    <mergeCell ref="U1233:U1235"/>
    <mergeCell ref="V1233:V1235"/>
    <mergeCell ref="W1233:W1235"/>
    <mergeCell ref="A1236:A1238"/>
    <mergeCell ref="B1236:B1238"/>
    <mergeCell ref="C1236:C1238"/>
    <mergeCell ref="D1236:D1238"/>
    <mergeCell ref="E1236:E1238"/>
    <mergeCell ref="L1236:L1238"/>
    <mergeCell ref="M1236:M1238"/>
    <mergeCell ref="N1236:N1238"/>
    <mergeCell ref="O1236:O1238"/>
    <mergeCell ref="Q1236:Q1238"/>
    <mergeCell ref="R1236:R1238"/>
    <mergeCell ref="S1236:S1238"/>
    <mergeCell ref="T1236:T1238"/>
    <mergeCell ref="U1236:U1238"/>
    <mergeCell ref="V1236:V1238"/>
    <mergeCell ref="W1236:W1238"/>
    <mergeCell ref="A1227:A1229"/>
    <mergeCell ref="B1227:B1229"/>
    <mergeCell ref="C1227:C1229"/>
    <mergeCell ref="D1227:D1229"/>
    <mergeCell ref="E1227:E1229"/>
    <mergeCell ref="L1227:L1229"/>
    <mergeCell ref="M1227:M1229"/>
    <mergeCell ref="N1227:N1229"/>
    <mergeCell ref="O1227:O1229"/>
    <mergeCell ref="Q1227:Q1229"/>
    <mergeCell ref="R1227:R1229"/>
    <mergeCell ref="S1227:S1229"/>
    <mergeCell ref="T1227:T1229"/>
    <mergeCell ref="U1227:U1229"/>
    <mergeCell ref="V1227:V1229"/>
    <mergeCell ref="W1227:W1229"/>
    <mergeCell ref="A1230:A1232"/>
    <mergeCell ref="B1230:B1232"/>
    <mergeCell ref="C1230:C1232"/>
    <mergeCell ref="D1230:D1232"/>
    <mergeCell ref="E1230:E1232"/>
    <mergeCell ref="L1230:L1232"/>
    <mergeCell ref="M1230:M1232"/>
    <mergeCell ref="N1230:N1232"/>
    <mergeCell ref="O1230:O1232"/>
    <mergeCell ref="Q1230:Q1232"/>
    <mergeCell ref="R1230:R1232"/>
    <mergeCell ref="S1230:S1232"/>
    <mergeCell ref="T1230:T1232"/>
    <mergeCell ref="U1230:U1232"/>
    <mergeCell ref="V1230:V1232"/>
    <mergeCell ref="W1230:W1232"/>
    <mergeCell ref="A1221:A1223"/>
    <mergeCell ref="B1221:B1223"/>
    <mergeCell ref="C1221:C1223"/>
    <mergeCell ref="D1221:D1223"/>
    <mergeCell ref="E1221:E1223"/>
    <mergeCell ref="L1221:L1223"/>
    <mergeCell ref="M1221:M1223"/>
    <mergeCell ref="N1221:N1223"/>
    <mergeCell ref="O1221:O1223"/>
    <mergeCell ref="Q1221:Q1223"/>
    <mergeCell ref="R1221:R1223"/>
    <mergeCell ref="S1221:S1223"/>
    <mergeCell ref="T1221:T1223"/>
    <mergeCell ref="U1221:U1223"/>
    <mergeCell ref="V1221:V1223"/>
    <mergeCell ref="W1221:W1223"/>
    <mergeCell ref="A1224:A1226"/>
    <mergeCell ref="B1224:B1226"/>
    <mergeCell ref="C1224:C1226"/>
    <mergeCell ref="D1224:D1226"/>
    <mergeCell ref="E1224:E1226"/>
    <mergeCell ref="L1224:L1226"/>
    <mergeCell ref="M1224:M1226"/>
    <mergeCell ref="N1224:N1226"/>
    <mergeCell ref="O1224:O1226"/>
    <mergeCell ref="Q1224:Q1226"/>
    <mergeCell ref="R1224:R1226"/>
    <mergeCell ref="S1224:S1226"/>
    <mergeCell ref="T1224:T1226"/>
    <mergeCell ref="U1224:U1226"/>
    <mergeCell ref="V1224:V1226"/>
    <mergeCell ref="W1224:W1226"/>
    <mergeCell ref="A1215:A1217"/>
    <mergeCell ref="B1215:B1217"/>
    <mergeCell ref="C1215:C1217"/>
    <mergeCell ref="D1215:D1217"/>
    <mergeCell ref="E1215:E1217"/>
    <mergeCell ref="L1215:L1217"/>
    <mergeCell ref="M1215:M1217"/>
    <mergeCell ref="N1215:N1217"/>
    <mergeCell ref="O1215:O1217"/>
    <mergeCell ref="Q1215:Q1217"/>
    <mergeCell ref="R1215:R1217"/>
    <mergeCell ref="S1215:S1217"/>
    <mergeCell ref="T1215:T1217"/>
    <mergeCell ref="U1215:U1217"/>
    <mergeCell ref="V1215:V1217"/>
    <mergeCell ref="W1215:W1217"/>
    <mergeCell ref="A1218:A1220"/>
    <mergeCell ref="B1218:B1220"/>
    <mergeCell ref="C1218:C1220"/>
    <mergeCell ref="D1218:D1220"/>
    <mergeCell ref="E1218:E1220"/>
    <mergeCell ref="L1218:L1220"/>
    <mergeCell ref="M1218:M1220"/>
    <mergeCell ref="N1218:N1220"/>
    <mergeCell ref="O1218:O1220"/>
    <mergeCell ref="Q1218:Q1220"/>
    <mergeCell ref="R1218:R1220"/>
    <mergeCell ref="S1218:S1220"/>
    <mergeCell ref="T1218:T1220"/>
    <mergeCell ref="U1218:U1220"/>
    <mergeCell ref="V1218:V1220"/>
    <mergeCell ref="W1218:W1220"/>
    <mergeCell ref="A1209:A1211"/>
    <mergeCell ref="B1209:B1211"/>
    <mergeCell ref="C1209:C1211"/>
    <mergeCell ref="D1209:D1211"/>
    <mergeCell ref="E1209:E1211"/>
    <mergeCell ref="L1209:L1211"/>
    <mergeCell ref="M1209:M1211"/>
    <mergeCell ref="N1209:N1211"/>
    <mergeCell ref="O1209:O1211"/>
    <mergeCell ref="Q1209:Q1211"/>
    <mergeCell ref="R1209:R1211"/>
    <mergeCell ref="S1209:S1211"/>
    <mergeCell ref="T1209:T1211"/>
    <mergeCell ref="U1209:U1211"/>
    <mergeCell ref="V1209:V1211"/>
    <mergeCell ref="W1209:W1211"/>
    <mergeCell ref="A1212:A1214"/>
    <mergeCell ref="B1212:B1214"/>
    <mergeCell ref="C1212:C1214"/>
    <mergeCell ref="D1212:D1214"/>
    <mergeCell ref="E1212:E1214"/>
    <mergeCell ref="L1212:L1214"/>
    <mergeCell ref="M1212:M1214"/>
    <mergeCell ref="N1212:N1214"/>
    <mergeCell ref="O1212:O1214"/>
    <mergeCell ref="Q1212:Q1214"/>
    <mergeCell ref="R1212:R1214"/>
    <mergeCell ref="S1212:S1214"/>
    <mergeCell ref="T1212:T1214"/>
    <mergeCell ref="U1212:U1214"/>
    <mergeCell ref="V1212:V1214"/>
    <mergeCell ref="W1212:W1214"/>
    <mergeCell ref="A1203:A1205"/>
    <mergeCell ref="B1203:B1205"/>
    <mergeCell ref="C1203:C1205"/>
    <mergeCell ref="D1203:D1205"/>
    <mergeCell ref="E1203:E1205"/>
    <mergeCell ref="L1203:L1205"/>
    <mergeCell ref="M1203:M1205"/>
    <mergeCell ref="N1203:N1205"/>
    <mergeCell ref="O1203:O1205"/>
    <mergeCell ref="Q1203:Q1205"/>
    <mergeCell ref="R1203:R1205"/>
    <mergeCell ref="S1203:S1205"/>
    <mergeCell ref="T1203:T1205"/>
    <mergeCell ref="U1203:U1205"/>
    <mergeCell ref="V1203:V1205"/>
    <mergeCell ref="W1203:W1205"/>
    <mergeCell ref="A1206:A1208"/>
    <mergeCell ref="B1206:B1208"/>
    <mergeCell ref="C1206:C1208"/>
    <mergeCell ref="D1206:D1208"/>
    <mergeCell ref="E1206:E1208"/>
    <mergeCell ref="L1206:L1208"/>
    <mergeCell ref="M1206:M1208"/>
    <mergeCell ref="N1206:N1208"/>
    <mergeCell ref="O1206:O1208"/>
    <mergeCell ref="Q1206:Q1208"/>
    <mergeCell ref="R1206:R1208"/>
    <mergeCell ref="S1206:S1208"/>
    <mergeCell ref="T1206:T1208"/>
    <mergeCell ref="U1206:U1208"/>
    <mergeCell ref="V1206:V1208"/>
    <mergeCell ref="W1206:W1208"/>
    <mergeCell ref="A1197:A1199"/>
    <mergeCell ref="B1197:B1199"/>
    <mergeCell ref="C1197:C1199"/>
    <mergeCell ref="D1197:D1199"/>
    <mergeCell ref="E1197:E1199"/>
    <mergeCell ref="L1197:L1199"/>
    <mergeCell ref="M1197:M1199"/>
    <mergeCell ref="N1197:N1199"/>
    <mergeCell ref="O1197:O1199"/>
    <mergeCell ref="Q1197:Q1199"/>
    <mergeCell ref="R1197:R1199"/>
    <mergeCell ref="S1197:S1199"/>
    <mergeCell ref="T1197:T1199"/>
    <mergeCell ref="U1197:U1199"/>
    <mergeCell ref="V1197:V1199"/>
    <mergeCell ref="W1197:W1199"/>
    <mergeCell ref="A1200:A1202"/>
    <mergeCell ref="B1200:B1202"/>
    <mergeCell ref="C1200:C1202"/>
    <mergeCell ref="D1200:D1202"/>
    <mergeCell ref="E1200:E1202"/>
    <mergeCell ref="L1200:L1202"/>
    <mergeCell ref="M1200:M1202"/>
    <mergeCell ref="N1200:N1202"/>
    <mergeCell ref="O1200:O1202"/>
    <mergeCell ref="Q1200:Q1202"/>
    <mergeCell ref="R1200:R1202"/>
    <mergeCell ref="S1200:S1202"/>
    <mergeCell ref="T1200:T1202"/>
    <mergeCell ref="U1200:U1202"/>
    <mergeCell ref="V1200:V1202"/>
    <mergeCell ref="W1200:W1202"/>
    <mergeCell ref="A1191:A1193"/>
    <mergeCell ref="B1191:B1193"/>
    <mergeCell ref="C1191:C1193"/>
    <mergeCell ref="D1191:D1193"/>
    <mergeCell ref="E1191:E1193"/>
    <mergeCell ref="L1191:L1193"/>
    <mergeCell ref="M1191:M1193"/>
    <mergeCell ref="N1191:N1193"/>
    <mergeCell ref="O1191:O1193"/>
    <mergeCell ref="Q1191:Q1193"/>
    <mergeCell ref="R1191:R1193"/>
    <mergeCell ref="S1191:S1193"/>
    <mergeCell ref="T1191:T1193"/>
    <mergeCell ref="U1191:U1193"/>
    <mergeCell ref="V1191:V1193"/>
    <mergeCell ref="W1191:W1193"/>
    <mergeCell ref="A1194:A1196"/>
    <mergeCell ref="B1194:B1196"/>
    <mergeCell ref="C1194:C1196"/>
    <mergeCell ref="D1194:D1196"/>
    <mergeCell ref="E1194:E1196"/>
    <mergeCell ref="L1194:L1196"/>
    <mergeCell ref="M1194:M1196"/>
    <mergeCell ref="N1194:N1196"/>
    <mergeCell ref="O1194:O1196"/>
    <mergeCell ref="Q1194:Q1196"/>
    <mergeCell ref="R1194:R1196"/>
    <mergeCell ref="S1194:S1196"/>
    <mergeCell ref="T1194:T1196"/>
    <mergeCell ref="U1194:U1196"/>
    <mergeCell ref="V1194:V1196"/>
    <mergeCell ref="W1194:W1196"/>
    <mergeCell ref="A1185:A1187"/>
    <mergeCell ref="B1185:B1187"/>
    <mergeCell ref="C1185:C1187"/>
    <mergeCell ref="D1185:D1187"/>
    <mergeCell ref="E1185:E1187"/>
    <mergeCell ref="L1185:L1187"/>
    <mergeCell ref="M1185:M1187"/>
    <mergeCell ref="N1185:N1187"/>
    <mergeCell ref="O1185:O1187"/>
    <mergeCell ref="Q1185:Q1187"/>
    <mergeCell ref="R1185:R1187"/>
    <mergeCell ref="S1185:S1187"/>
    <mergeCell ref="T1185:T1187"/>
    <mergeCell ref="U1185:U1187"/>
    <mergeCell ref="V1185:V1187"/>
    <mergeCell ref="W1185:W1187"/>
    <mergeCell ref="A1188:A1190"/>
    <mergeCell ref="B1188:B1190"/>
    <mergeCell ref="C1188:C1190"/>
    <mergeCell ref="D1188:D1190"/>
    <mergeCell ref="E1188:E1190"/>
    <mergeCell ref="L1188:L1190"/>
    <mergeCell ref="M1188:M1190"/>
    <mergeCell ref="N1188:N1190"/>
    <mergeCell ref="O1188:O1190"/>
    <mergeCell ref="Q1188:Q1190"/>
    <mergeCell ref="R1188:R1190"/>
    <mergeCell ref="S1188:S1190"/>
    <mergeCell ref="T1188:T1190"/>
    <mergeCell ref="U1188:U1190"/>
    <mergeCell ref="V1188:V1190"/>
    <mergeCell ref="W1188:W1190"/>
    <mergeCell ref="A1179:A1181"/>
    <mergeCell ref="B1179:B1181"/>
    <mergeCell ref="C1179:C1181"/>
    <mergeCell ref="D1179:D1181"/>
    <mergeCell ref="E1179:E1181"/>
    <mergeCell ref="L1179:L1181"/>
    <mergeCell ref="M1179:M1181"/>
    <mergeCell ref="N1179:N1181"/>
    <mergeCell ref="O1179:O1181"/>
    <mergeCell ref="Q1179:Q1181"/>
    <mergeCell ref="R1179:R1181"/>
    <mergeCell ref="S1179:S1181"/>
    <mergeCell ref="T1179:T1181"/>
    <mergeCell ref="U1179:U1181"/>
    <mergeCell ref="V1179:V1181"/>
    <mergeCell ref="W1179:W1181"/>
    <mergeCell ref="A1182:A1184"/>
    <mergeCell ref="B1182:B1184"/>
    <mergeCell ref="C1182:C1184"/>
    <mergeCell ref="D1182:D1184"/>
    <mergeCell ref="E1182:E1184"/>
    <mergeCell ref="L1182:L1184"/>
    <mergeCell ref="M1182:M1184"/>
    <mergeCell ref="N1182:N1184"/>
    <mergeCell ref="O1182:O1184"/>
    <mergeCell ref="Q1182:Q1184"/>
    <mergeCell ref="R1182:R1184"/>
    <mergeCell ref="S1182:S1184"/>
    <mergeCell ref="T1182:T1184"/>
    <mergeCell ref="U1182:U1184"/>
    <mergeCell ref="V1182:V1184"/>
    <mergeCell ref="W1182:W1184"/>
    <mergeCell ref="A1173:A1175"/>
    <mergeCell ref="B1173:B1175"/>
    <mergeCell ref="C1173:C1175"/>
    <mergeCell ref="D1173:D1175"/>
    <mergeCell ref="E1173:E1175"/>
    <mergeCell ref="L1173:L1175"/>
    <mergeCell ref="M1173:M1175"/>
    <mergeCell ref="N1173:N1175"/>
    <mergeCell ref="O1173:O1175"/>
    <mergeCell ref="Q1173:Q1175"/>
    <mergeCell ref="R1173:R1175"/>
    <mergeCell ref="S1173:S1175"/>
    <mergeCell ref="T1173:T1175"/>
    <mergeCell ref="U1173:U1175"/>
    <mergeCell ref="V1173:V1175"/>
    <mergeCell ref="W1173:W1175"/>
    <mergeCell ref="A1176:A1178"/>
    <mergeCell ref="B1176:B1178"/>
    <mergeCell ref="C1176:C1178"/>
    <mergeCell ref="D1176:D1178"/>
    <mergeCell ref="E1176:E1178"/>
    <mergeCell ref="L1176:L1178"/>
    <mergeCell ref="M1176:M1178"/>
    <mergeCell ref="N1176:N1178"/>
    <mergeCell ref="O1176:O1178"/>
    <mergeCell ref="Q1176:Q1178"/>
    <mergeCell ref="R1176:R1178"/>
    <mergeCell ref="S1176:S1178"/>
    <mergeCell ref="T1176:T1178"/>
    <mergeCell ref="U1176:U1178"/>
    <mergeCell ref="V1176:V1178"/>
    <mergeCell ref="W1176:W1178"/>
    <mergeCell ref="A1167:A1169"/>
    <mergeCell ref="B1167:B1169"/>
    <mergeCell ref="C1167:C1169"/>
    <mergeCell ref="D1167:D1169"/>
    <mergeCell ref="E1167:E1169"/>
    <mergeCell ref="L1167:L1169"/>
    <mergeCell ref="M1167:M1169"/>
    <mergeCell ref="N1167:N1169"/>
    <mergeCell ref="O1167:O1169"/>
    <mergeCell ref="Q1167:Q1169"/>
    <mergeCell ref="R1167:R1169"/>
    <mergeCell ref="S1167:S1169"/>
    <mergeCell ref="T1167:T1169"/>
    <mergeCell ref="U1167:U1169"/>
    <mergeCell ref="V1167:V1169"/>
    <mergeCell ref="W1167:W1169"/>
    <mergeCell ref="A1170:A1172"/>
    <mergeCell ref="B1170:B1172"/>
    <mergeCell ref="C1170:C1172"/>
    <mergeCell ref="D1170:D1172"/>
    <mergeCell ref="E1170:E1172"/>
    <mergeCell ref="L1170:L1172"/>
    <mergeCell ref="M1170:M1172"/>
    <mergeCell ref="N1170:N1172"/>
    <mergeCell ref="O1170:O1172"/>
    <mergeCell ref="Q1170:Q1172"/>
    <mergeCell ref="R1170:R1172"/>
    <mergeCell ref="S1170:S1172"/>
    <mergeCell ref="T1170:T1172"/>
    <mergeCell ref="U1170:U1172"/>
    <mergeCell ref="V1170:V1172"/>
    <mergeCell ref="W1170:W1172"/>
    <mergeCell ref="A1161:A1163"/>
    <mergeCell ref="B1161:B1163"/>
    <mergeCell ref="C1161:C1163"/>
    <mergeCell ref="D1161:D1163"/>
    <mergeCell ref="E1161:E1163"/>
    <mergeCell ref="L1161:L1163"/>
    <mergeCell ref="M1161:M1163"/>
    <mergeCell ref="N1161:N1163"/>
    <mergeCell ref="O1161:O1163"/>
    <mergeCell ref="Q1161:Q1163"/>
    <mergeCell ref="R1161:R1163"/>
    <mergeCell ref="S1161:S1163"/>
    <mergeCell ref="T1161:T1163"/>
    <mergeCell ref="U1161:U1163"/>
    <mergeCell ref="V1161:V1163"/>
    <mergeCell ref="W1161:W1163"/>
    <mergeCell ref="A1164:A1166"/>
    <mergeCell ref="B1164:B1166"/>
    <mergeCell ref="C1164:C1166"/>
    <mergeCell ref="D1164:D1166"/>
    <mergeCell ref="E1164:E1166"/>
    <mergeCell ref="L1164:L1166"/>
    <mergeCell ref="M1164:M1166"/>
    <mergeCell ref="N1164:N1166"/>
    <mergeCell ref="O1164:O1166"/>
    <mergeCell ref="Q1164:Q1166"/>
    <mergeCell ref="R1164:R1166"/>
    <mergeCell ref="S1164:S1166"/>
    <mergeCell ref="T1164:T1166"/>
    <mergeCell ref="U1164:U1166"/>
    <mergeCell ref="V1164:V1166"/>
    <mergeCell ref="W1164:W1166"/>
    <mergeCell ref="A1155:A1157"/>
    <mergeCell ref="B1155:B1157"/>
    <mergeCell ref="C1155:C1157"/>
    <mergeCell ref="D1155:D1157"/>
    <mergeCell ref="E1155:E1157"/>
    <mergeCell ref="L1155:L1157"/>
    <mergeCell ref="M1155:M1157"/>
    <mergeCell ref="N1155:N1157"/>
    <mergeCell ref="O1155:O1157"/>
    <mergeCell ref="Q1155:Q1157"/>
    <mergeCell ref="R1155:R1157"/>
    <mergeCell ref="S1155:S1157"/>
    <mergeCell ref="T1155:T1157"/>
    <mergeCell ref="U1155:U1157"/>
    <mergeCell ref="V1155:V1157"/>
    <mergeCell ref="W1155:W1157"/>
    <mergeCell ref="A1158:A1160"/>
    <mergeCell ref="B1158:B1160"/>
    <mergeCell ref="C1158:C1160"/>
    <mergeCell ref="D1158:D1160"/>
    <mergeCell ref="E1158:E1160"/>
    <mergeCell ref="L1158:L1160"/>
    <mergeCell ref="M1158:M1160"/>
    <mergeCell ref="N1158:N1160"/>
    <mergeCell ref="O1158:O1160"/>
    <mergeCell ref="Q1158:Q1160"/>
    <mergeCell ref="R1158:R1160"/>
    <mergeCell ref="S1158:S1160"/>
    <mergeCell ref="T1158:T1160"/>
    <mergeCell ref="U1158:U1160"/>
    <mergeCell ref="V1158:V1160"/>
    <mergeCell ref="W1158:W1160"/>
    <mergeCell ref="A1149:A1151"/>
    <mergeCell ref="B1149:B1151"/>
    <mergeCell ref="C1149:C1151"/>
    <mergeCell ref="D1149:D1151"/>
    <mergeCell ref="E1149:E1151"/>
    <mergeCell ref="L1149:L1151"/>
    <mergeCell ref="M1149:M1151"/>
    <mergeCell ref="N1149:N1151"/>
    <mergeCell ref="O1149:O1151"/>
    <mergeCell ref="Q1149:Q1151"/>
    <mergeCell ref="R1149:R1151"/>
    <mergeCell ref="S1149:S1151"/>
    <mergeCell ref="T1149:T1151"/>
    <mergeCell ref="U1149:U1151"/>
    <mergeCell ref="V1149:V1151"/>
    <mergeCell ref="W1149:W1151"/>
    <mergeCell ref="A1152:A1154"/>
    <mergeCell ref="B1152:B1154"/>
    <mergeCell ref="C1152:C1154"/>
    <mergeCell ref="D1152:D1154"/>
    <mergeCell ref="E1152:E1154"/>
    <mergeCell ref="L1152:L1154"/>
    <mergeCell ref="M1152:M1154"/>
    <mergeCell ref="N1152:N1154"/>
    <mergeCell ref="O1152:O1154"/>
    <mergeCell ref="Q1152:Q1154"/>
    <mergeCell ref="R1152:R1154"/>
    <mergeCell ref="S1152:S1154"/>
    <mergeCell ref="T1152:T1154"/>
    <mergeCell ref="U1152:U1154"/>
    <mergeCell ref="V1152:V1154"/>
    <mergeCell ref="W1152:W1154"/>
    <mergeCell ref="A1143:A1145"/>
    <mergeCell ref="B1143:B1145"/>
    <mergeCell ref="C1143:C1145"/>
    <mergeCell ref="D1143:D1145"/>
    <mergeCell ref="E1143:E1145"/>
    <mergeCell ref="L1143:L1145"/>
    <mergeCell ref="M1143:M1145"/>
    <mergeCell ref="N1143:N1145"/>
    <mergeCell ref="O1143:O1145"/>
    <mergeCell ref="Q1143:Q1145"/>
    <mergeCell ref="R1143:R1145"/>
    <mergeCell ref="S1143:S1145"/>
    <mergeCell ref="T1143:T1145"/>
    <mergeCell ref="U1143:U1145"/>
    <mergeCell ref="V1143:V1145"/>
    <mergeCell ref="W1143:W1145"/>
    <mergeCell ref="A1146:A1148"/>
    <mergeCell ref="B1146:B1148"/>
    <mergeCell ref="C1146:C1148"/>
    <mergeCell ref="D1146:D1148"/>
    <mergeCell ref="E1146:E1148"/>
    <mergeCell ref="L1146:L1148"/>
    <mergeCell ref="M1146:M1148"/>
    <mergeCell ref="N1146:N1148"/>
    <mergeCell ref="O1146:O1148"/>
    <mergeCell ref="Q1146:Q1148"/>
    <mergeCell ref="R1146:R1148"/>
    <mergeCell ref="S1146:S1148"/>
    <mergeCell ref="T1146:T1148"/>
    <mergeCell ref="U1146:U1148"/>
    <mergeCell ref="V1146:V1148"/>
    <mergeCell ref="W1146:W1148"/>
    <mergeCell ref="A1137:A1139"/>
    <mergeCell ref="B1137:B1139"/>
    <mergeCell ref="C1137:C1139"/>
    <mergeCell ref="D1137:D1139"/>
    <mergeCell ref="E1137:E1139"/>
    <mergeCell ref="L1137:L1139"/>
    <mergeCell ref="M1137:M1139"/>
    <mergeCell ref="N1137:N1139"/>
    <mergeCell ref="O1137:O1139"/>
    <mergeCell ref="Q1137:Q1139"/>
    <mergeCell ref="R1137:R1139"/>
    <mergeCell ref="S1137:S1139"/>
    <mergeCell ref="T1137:T1139"/>
    <mergeCell ref="U1137:U1139"/>
    <mergeCell ref="V1137:V1139"/>
    <mergeCell ref="W1137:W1139"/>
    <mergeCell ref="A1140:A1142"/>
    <mergeCell ref="B1140:B1142"/>
    <mergeCell ref="C1140:C1142"/>
    <mergeCell ref="D1140:D1142"/>
    <mergeCell ref="E1140:E1142"/>
    <mergeCell ref="L1140:L1142"/>
    <mergeCell ref="M1140:M1142"/>
    <mergeCell ref="N1140:N1142"/>
    <mergeCell ref="O1140:O1142"/>
    <mergeCell ref="Q1140:Q1142"/>
    <mergeCell ref="R1140:R1142"/>
    <mergeCell ref="S1140:S1142"/>
    <mergeCell ref="T1140:T1142"/>
    <mergeCell ref="U1140:U1142"/>
    <mergeCell ref="V1140:V1142"/>
    <mergeCell ref="W1140:W1142"/>
    <mergeCell ref="A1131:A1133"/>
    <mergeCell ref="B1131:B1133"/>
    <mergeCell ref="C1131:C1133"/>
    <mergeCell ref="D1131:D1133"/>
    <mergeCell ref="E1131:E1133"/>
    <mergeCell ref="L1131:L1133"/>
    <mergeCell ref="M1131:M1133"/>
    <mergeCell ref="N1131:N1133"/>
    <mergeCell ref="O1131:O1133"/>
    <mergeCell ref="Q1131:Q1133"/>
    <mergeCell ref="R1131:R1133"/>
    <mergeCell ref="S1131:S1133"/>
    <mergeCell ref="T1131:T1133"/>
    <mergeCell ref="U1131:U1133"/>
    <mergeCell ref="V1131:V1133"/>
    <mergeCell ref="W1131:W1133"/>
    <mergeCell ref="A1134:A1136"/>
    <mergeCell ref="B1134:B1136"/>
    <mergeCell ref="C1134:C1136"/>
    <mergeCell ref="D1134:D1136"/>
    <mergeCell ref="E1134:E1136"/>
    <mergeCell ref="L1134:L1136"/>
    <mergeCell ref="M1134:M1136"/>
    <mergeCell ref="N1134:N1136"/>
    <mergeCell ref="O1134:O1136"/>
    <mergeCell ref="Q1134:Q1136"/>
    <mergeCell ref="R1134:R1136"/>
    <mergeCell ref="S1134:S1136"/>
    <mergeCell ref="T1134:T1136"/>
    <mergeCell ref="U1134:U1136"/>
    <mergeCell ref="V1134:V1136"/>
    <mergeCell ref="W1134:W1136"/>
    <mergeCell ref="A1125:A1127"/>
    <mergeCell ref="B1125:B1127"/>
    <mergeCell ref="C1125:C1127"/>
    <mergeCell ref="D1125:D1127"/>
    <mergeCell ref="E1125:E1127"/>
    <mergeCell ref="L1125:L1127"/>
    <mergeCell ref="M1125:M1127"/>
    <mergeCell ref="N1125:N1127"/>
    <mergeCell ref="O1125:O1127"/>
    <mergeCell ref="Q1125:Q1127"/>
    <mergeCell ref="R1125:R1127"/>
    <mergeCell ref="S1125:S1127"/>
    <mergeCell ref="T1125:T1127"/>
    <mergeCell ref="U1125:U1127"/>
    <mergeCell ref="V1125:V1127"/>
    <mergeCell ref="W1125:W1127"/>
    <mergeCell ref="A1128:A1130"/>
    <mergeCell ref="B1128:B1130"/>
    <mergeCell ref="C1128:C1130"/>
    <mergeCell ref="D1128:D1130"/>
    <mergeCell ref="E1128:E1130"/>
    <mergeCell ref="L1128:L1130"/>
    <mergeCell ref="M1128:M1130"/>
    <mergeCell ref="N1128:N1130"/>
    <mergeCell ref="O1128:O1130"/>
    <mergeCell ref="Q1128:Q1130"/>
    <mergeCell ref="R1128:R1130"/>
    <mergeCell ref="S1128:S1130"/>
    <mergeCell ref="T1128:T1130"/>
    <mergeCell ref="U1128:U1130"/>
    <mergeCell ref="V1128:V1130"/>
    <mergeCell ref="W1128:W1130"/>
    <mergeCell ref="A1119:A1121"/>
    <mergeCell ref="B1119:B1121"/>
    <mergeCell ref="C1119:C1121"/>
    <mergeCell ref="D1119:D1121"/>
    <mergeCell ref="E1119:E1121"/>
    <mergeCell ref="L1119:L1121"/>
    <mergeCell ref="M1119:M1121"/>
    <mergeCell ref="N1119:N1121"/>
    <mergeCell ref="O1119:O1121"/>
    <mergeCell ref="Q1119:Q1121"/>
    <mergeCell ref="R1119:R1121"/>
    <mergeCell ref="S1119:S1121"/>
    <mergeCell ref="T1119:T1121"/>
    <mergeCell ref="U1119:U1121"/>
    <mergeCell ref="V1119:V1121"/>
    <mergeCell ref="W1119:W1121"/>
    <mergeCell ref="A1122:A1124"/>
    <mergeCell ref="B1122:B1124"/>
    <mergeCell ref="C1122:C1124"/>
    <mergeCell ref="D1122:D1124"/>
    <mergeCell ref="E1122:E1124"/>
    <mergeCell ref="L1122:L1124"/>
    <mergeCell ref="M1122:M1124"/>
    <mergeCell ref="N1122:N1124"/>
    <mergeCell ref="O1122:O1124"/>
    <mergeCell ref="Q1122:Q1124"/>
    <mergeCell ref="R1122:R1124"/>
    <mergeCell ref="S1122:S1124"/>
    <mergeCell ref="T1122:T1124"/>
    <mergeCell ref="U1122:U1124"/>
    <mergeCell ref="V1122:V1124"/>
    <mergeCell ref="W1122:W1124"/>
    <mergeCell ref="A1113:A1115"/>
    <mergeCell ref="B1113:B1115"/>
    <mergeCell ref="C1113:C1115"/>
    <mergeCell ref="D1113:D1115"/>
    <mergeCell ref="E1113:E1115"/>
    <mergeCell ref="L1113:L1115"/>
    <mergeCell ref="M1113:M1115"/>
    <mergeCell ref="N1113:N1115"/>
    <mergeCell ref="O1113:O1115"/>
    <mergeCell ref="Q1113:Q1115"/>
    <mergeCell ref="R1113:R1115"/>
    <mergeCell ref="S1113:S1115"/>
    <mergeCell ref="T1113:T1115"/>
    <mergeCell ref="U1113:U1115"/>
    <mergeCell ref="V1113:V1115"/>
    <mergeCell ref="W1113:W1115"/>
    <mergeCell ref="A1116:A1118"/>
    <mergeCell ref="B1116:B1118"/>
    <mergeCell ref="C1116:C1118"/>
    <mergeCell ref="D1116:D1118"/>
    <mergeCell ref="E1116:E1118"/>
    <mergeCell ref="L1116:L1118"/>
    <mergeCell ref="M1116:M1118"/>
    <mergeCell ref="N1116:N1118"/>
    <mergeCell ref="O1116:O1118"/>
    <mergeCell ref="Q1116:Q1118"/>
    <mergeCell ref="R1116:R1118"/>
    <mergeCell ref="S1116:S1118"/>
    <mergeCell ref="T1116:T1118"/>
    <mergeCell ref="U1116:U1118"/>
    <mergeCell ref="V1116:V1118"/>
    <mergeCell ref="W1116:W1118"/>
    <mergeCell ref="A1107:A1109"/>
    <mergeCell ref="B1107:B1109"/>
    <mergeCell ref="C1107:C1109"/>
    <mergeCell ref="D1107:D1109"/>
    <mergeCell ref="E1107:E1109"/>
    <mergeCell ref="L1107:L1109"/>
    <mergeCell ref="M1107:M1109"/>
    <mergeCell ref="N1107:N1109"/>
    <mergeCell ref="O1107:O1109"/>
    <mergeCell ref="Q1107:Q1109"/>
    <mergeCell ref="R1107:R1109"/>
    <mergeCell ref="S1107:S1109"/>
    <mergeCell ref="T1107:T1109"/>
    <mergeCell ref="U1107:U1109"/>
    <mergeCell ref="V1107:V1109"/>
    <mergeCell ref="W1107:W1109"/>
    <mergeCell ref="A1110:A1112"/>
    <mergeCell ref="B1110:B1112"/>
    <mergeCell ref="C1110:C1112"/>
    <mergeCell ref="D1110:D1112"/>
    <mergeCell ref="E1110:E1112"/>
    <mergeCell ref="L1110:L1112"/>
    <mergeCell ref="M1110:M1112"/>
    <mergeCell ref="N1110:N1112"/>
    <mergeCell ref="O1110:O1112"/>
    <mergeCell ref="Q1110:Q1112"/>
    <mergeCell ref="R1110:R1112"/>
    <mergeCell ref="S1110:S1112"/>
    <mergeCell ref="T1110:T1112"/>
    <mergeCell ref="U1110:U1112"/>
    <mergeCell ref="V1110:V1112"/>
    <mergeCell ref="W1110:W1112"/>
    <mergeCell ref="A1101:A1103"/>
    <mergeCell ref="B1101:B1103"/>
    <mergeCell ref="C1101:C1103"/>
    <mergeCell ref="D1101:D1103"/>
    <mergeCell ref="E1101:E1103"/>
    <mergeCell ref="L1101:L1103"/>
    <mergeCell ref="M1101:M1103"/>
    <mergeCell ref="N1101:N1103"/>
    <mergeCell ref="O1101:O1103"/>
    <mergeCell ref="Q1101:Q1103"/>
    <mergeCell ref="R1101:R1103"/>
    <mergeCell ref="S1101:S1103"/>
    <mergeCell ref="T1101:T1103"/>
    <mergeCell ref="U1101:U1103"/>
    <mergeCell ref="V1101:V1103"/>
    <mergeCell ref="W1101:W1103"/>
    <mergeCell ref="A1104:A1106"/>
    <mergeCell ref="B1104:B1106"/>
    <mergeCell ref="C1104:C1106"/>
    <mergeCell ref="D1104:D1106"/>
    <mergeCell ref="E1104:E1106"/>
    <mergeCell ref="L1104:L1106"/>
    <mergeCell ref="M1104:M1106"/>
    <mergeCell ref="N1104:N1106"/>
    <mergeCell ref="O1104:O1106"/>
    <mergeCell ref="Q1104:Q1106"/>
    <mergeCell ref="R1104:R1106"/>
    <mergeCell ref="S1104:S1106"/>
    <mergeCell ref="T1104:T1106"/>
    <mergeCell ref="U1104:U1106"/>
    <mergeCell ref="V1104:V1106"/>
    <mergeCell ref="W1104:W1106"/>
    <mergeCell ref="A1095:A1097"/>
    <mergeCell ref="B1095:B1097"/>
    <mergeCell ref="C1095:C1097"/>
    <mergeCell ref="D1095:D1097"/>
    <mergeCell ref="E1095:E1097"/>
    <mergeCell ref="L1095:L1097"/>
    <mergeCell ref="M1095:M1097"/>
    <mergeCell ref="N1095:N1097"/>
    <mergeCell ref="O1095:O1097"/>
    <mergeCell ref="Q1095:Q1097"/>
    <mergeCell ref="R1095:R1097"/>
    <mergeCell ref="S1095:S1097"/>
    <mergeCell ref="T1095:T1097"/>
    <mergeCell ref="U1095:U1097"/>
    <mergeCell ref="V1095:V1097"/>
    <mergeCell ref="W1095:W1097"/>
    <mergeCell ref="A1098:A1100"/>
    <mergeCell ref="B1098:B1100"/>
    <mergeCell ref="C1098:C1100"/>
    <mergeCell ref="D1098:D1100"/>
    <mergeCell ref="E1098:E1100"/>
    <mergeCell ref="L1098:L1100"/>
    <mergeCell ref="M1098:M1100"/>
    <mergeCell ref="N1098:N1100"/>
    <mergeCell ref="O1098:O1100"/>
    <mergeCell ref="Q1098:Q1100"/>
    <mergeCell ref="R1098:R1100"/>
    <mergeCell ref="S1098:S1100"/>
    <mergeCell ref="T1098:T1100"/>
    <mergeCell ref="U1098:U1100"/>
    <mergeCell ref="V1098:V1100"/>
    <mergeCell ref="W1098:W1100"/>
    <mergeCell ref="A1089:A1091"/>
    <mergeCell ref="B1089:B1091"/>
    <mergeCell ref="C1089:C1091"/>
    <mergeCell ref="D1089:D1091"/>
    <mergeCell ref="E1089:E1091"/>
    <mergeCell ref="L1089:L1091"/>
    <mergeCell ref="M1089:M1091"/>
    <mergeCell ref="N1089:N1091"/>
    <mergeCell ref="O1089:O1091"/>
    <mergeCell ref="Q1089:Q1091"/>
    <mergeCell ref="R1089:R1091"/>
    <mergeCell ref="S1089:S1091"/>
    <mergeCell ref="T1089:T1091"/>
    <mergeCell ref="U1089:U1091"/>
    <mergeCell ref="V1089:V1091"/>
    <mergeCell ref="W1089:W1091"/>
    <mergeCell ref="A1092:A1094"/>
    <mergeCell ref="B1092:B1094"/>
    <mergeCell ref="C1092:C1094"/>
    <mergeCell ref="D1092:D1094"/>
    <mergeCell ref="E1092:E1094"/>
    <mergeCell ref="L1092:L1094"/>
    <mergeCell ref="M1092:M1094"/>
    <mergeCell ref="N1092:N1094"/>
    <mergeCell ref="O1092:O1094"/>
    <mergeCell ref="Q1092:Q1094"/>
    <mergeCell ref="R1092:R1094"/>
    <mergeCell ref="S1092:S1094"/>
    <mergeCell ref="T1092:T1094"/>
    <mergeCell ref="U1092:U1094"/>
    <mergeCell ref="V1092:V1094"/>
    <mergeCell ref="W1092:W1094"/>
    <mergeCell ref="A1083:A1085"/>
    <mergeCell ref="B1083:B1085"/>
    <mergeCell ref="C1083:C1085"/>
    <mergeCell ref="D1083:D1085"/>
    <mergeCell ref="E1083:E1085"/>
    <mergeCell ref="L1083:L1085"/>
    <mergeCell ref="M1083:M1085"/>
    <mergeCell ref="N1083:N1085"/>
    <mergeCell ref="O1083:O1085"/>
    <mergeCell ref="Q1083:Q1085"/>
    <mergeCell ref="R1083:R1085"/>
    <mergeCell ref="S1083:S1085"/>
    <mergeCell ref="T1083:T1085"/>
    <mergeCell ref="U1083:U1085"/>
    <mergeCell ref="V1083:V1085"/>
    <mergeCell ref="W1083:W1085"/>
    <mergeCell ref="A1086:A1088"/>
    <mergeCell ref="B1086:B1088"/>
    <mergeCell ref="C1086:C1088"/>
    <mergeCell ref="D1086:D1088"/>
    <mergeCell ref="E1086:E1088"/>
    <mergeCell ref="L1086:L1088"/>
    <mergeCell ref="M1086:M1088"/>
    <mergeCell ref="N1086:N1088"/>
    <mergeCell ref="O1086:O1088"/>
    <mergeCell ref="Q1086:Q1088"/>
    <mergeCell ref="R1086:R1088"/>
    <mergeCell ref="S1086:S1088"/>
    <mergeCell ref="T1086:T1088"/>
    <mergeCell ref="U1086:U1088"/>
    <mergeCell ref="V1086:V1088"/>
    <mergeCell ref="W1086:W1088"/>
    <mergeCell ref="A1077:A1079"/>
    <mergeCell ref="B1077:B1079"/>
    <mergeCell ref="C1077:C1079"/>
    <mergeCell ref="D1077:D1079"/>
    <mergeCell ref="E1077:E1079"/>
    <mergeCell ref="L1077:L1079"/>
    <mergeCell ref="M1077:M1079"/>
    <mergeCell ref="N1077:N1079"/>
    <mergeCell ref="O1077:O1079"/>
    <mergeCell ref="Q1077:Q1079"/>
    <mergeCell ref="R1077:R1079"/>
    <mergeCell ref="S1077:S1079"/>
    <mergeCell ref="T1077:T1079"/>
    <mergeCell ref="U1077:U1079"/>
    <mergeCell ref="V1077:V1079"/>
    <mergeCell ref="W1077:W1079"/>
    <mergeCell ref="A1080:A1082"/>
    <mergeCell ref="B1080:B1082"/>
    <mergeCell ref="C1080:C1082"/>
    <mergeCell ref="D1080:D1082"/>
    <mergeCell ref="E1080:E1082"/>
    <mergeCell ref="L1080:L1082"/>
    <mergeCell ref="M1080:M1082"/>
    <mergeCell ref="N1080:N1082"/>
    <mergeCell ref="O1080:O1082"/>
    <mergeCell ref="Q1080:Q1082"/>
    <mergeCell ref="R1080:R1082"/>
    <mergeCell ref="S1080:S1082"/>
    <mergeCell ref="T1080:T1082"/>
    <mergeCell ref="U1080:U1082"/>
    <mergeCell ref="V1080:V1082"/>
    <mergeCell ref="W1080:W1082"/>
    <mergeCell ref="A1071:A1073"/>
    <mergeCell ref="B1071:B1073"/>
    <mergeCell ref="C1071:C1073"/>
    <mergeCell ref="D1071:D1073"/>
    <mergeCell ref="E1071:E1073"/>
    <mergeCell ref="L1071:L1073"/>
    <mergeCell ref="M1071:M1073"/>
    <mergeCell ref="N1071:N1073"/>
    <mergeCell ref="O1071:O1073"/>
    <mergeCell ref="Q1071:Q1073"/>
    <mergeCell ref="R1071:R1073"/>
    <mergeCell ref="S1071:S1073"/>
    <mergeCell ref="T1071:T1073"/>
    <mergeCell ref="U1071:U1073"/>
    <mergeCell ref="V1071:V1073"/>
    <mergeCell ref="W1071:W1073"/>
    <mergeCell ref="A1074:A1076"/>
    <mergeCell ref="B1074:B1076"/>
    <mergeCell ref="C1074:C1076"/>
    <mergeCell ref="D1074:D1076"/>
    <mergeCell ref="E1074:E1076"/>
    <mergeCell ref="L1074:L1076"/>
    <mergeCell ref="M1074:M1076"/>
    <mergeCell ref="N1074:N1076"/>
    <mergeCell ref="O1074:O1076"/>
    <mergeCell ref="Q1074:Q1076"/>
    <mergeCell ref="R1074:R1076"/>
    <mergeCell ref="S1074:S1076"/>
    <mergeCell ref="T1074:T1076"/>
    <mergeCell ref="U1074:U1076"/>
    <mergeCell ref="V1074:V1076"/>
    <mergeCell ref="W1074:W1076"/>
    <mergeCell ref="A1065:A1067"/>
    <mergeCell ref="B1065:B1067"/>
    <mergeCell ref="C1065:C1067"/>
    <mergeCell ref="D1065:D1067"/>
    <mergeCell ref="E1065:E1067"/>
    <mergeCell ref="L1065:L1067"/>
    <mergeCell ref="M1065:M1067"/>
    <mergeCell ref="N1065:N1067"/>
    <mergeCell ref="O1065:O1067"/>
    <mergeCell ref="Q1065:Q1067"/>
    <mergeCell ref="R1065:R1067"/>
    <mergeCell ref="S1065:S1067"/>
    <mergeCell ref="T1065:T1067"/>
    <mergeCell ref="U1065:U1067"/>
    <mergeCell ref="V1065:V1067"/>
    <mergeCell ref="W1065:W1067"/>
    <mergeCell ref="A1068:A1070"/>
    <mergeCell ref="B1068:B1070"/>
    <mergeCell ref="C1068:C1070"/>
    <mergeCell ref="D1068:D1070"/>
    <mergeCell ref="E1068:E1070"/>
    <mergeCell ref="L1068:L1070"/>
    <mergeCell ref="M1068:M1070"/>
    <mergeCell ref="N1068:N1070"/>
    <mergeCell ref="O1068:O1070"/>
    <mergeCell ref="Q1068:Q1070"/>
    <mergeCell ref="R1068:R1070"/>
    <mergeCell ref="S1068:S1070"/>
    <mergeCell ref="T1068:T1070"/>
    <mergeCell ref="U1068:U1070"/>
    <mergeCell ref="V1068:V1070"/>
    <mergeCell ref="W1068:W1070"/>
    <mergeCell ref="A1059:A1061"/>
    <mergeCell ref="B1059:B1061"/>
    <mergeCell ref="C1059:C1061"/>
    <mergeCell ref="D1059:D1061"/>
    <mergeCell ref="E1059:E1061"/>
    <mergeCell ref="L1059:L1061"/>
    <mergeCell ref="M1059:M1061"/>
    <mergeCell ref="N1059:N1061"/>
    <mergeCell ref="O1059:O1061"/>
    <mergeCell ref="Q1059:Q1061"/>
    <mergeCell ref="R1059:R1061"/>
    <mergeCell ref="S1059:S1061"/>
    <mergeCell ref="T1059:T1061"/>
    <mergeCell ref="U1059:U1061"/>
    <mergeCell ref="V1059:V1061"/>
    <mergeCell ref="W1059:W1061"/>
    <mergeCell ref="A1062:A1064"/>
    <mergeCell ref="B1062:B1064"/>
    <mergeCell ref="C1062:C1064"/>
    <mergeCell ref="D1062:D1064"/>
    <mergeCell ref="E1062:E1064"/>
    <mergeCell ref="L1062:L1064"/>
    <mergeCell ref="M1062:M1064"/>
    <mergeCell ref="N1062:N1064"/>
    <mergeCell ref="O1062:O1064"/>
    <mergeCell ref="Q1062:Q1064"/>
    <mergeCell ref="R1062:R1064"/>
    <mergeCell ref="S1062:S1064"/>
    <mergeCell ref="T1062:T1064"/>
    <mergeCell ref="U1062:U1064"/>
    <mergeCell ref="V1062:V1064"/>
    <mergeCell ref="W1062:W1064"/>
    <mergeCell ref="A1053:A1055"/>
    <mergeCell ref="B1053:B1055"/>
    <mergeCell ref="C1053:C1055"/>
    <mergeCell ref="D1053:D1055"/>
    <mergeCell ref="E1053:E1055"/>
    <mergeCell ref="L1053:L1055"/>
    <mergeCell ref="M1053:M1055"/>
    <mergeCell ref="N1053:N1055"/>
    <mergeCell ref="O1053:O1055"/>
    <mergeCell ref="Q1053:Q1055"/>
    <mergeCell ref="R1053:R1055"/>
    <mergeCell ref="S1053:S1055"/>
    <mergeCell ref="T1053:T1055"/>
    <mergeCell ref="U1053:U1055"/>
    <mergeCell ref="V1053:V1055"/>
    <mergeCell ref="W1053:W1055"/>
    <mergeCell ref="A1056:A1058"/>
    <mergeCell ref="B1056:B1058"/>
    <mergeCell ref="C1056:C1058"/>
    <mergeCell ref="D1056:D1058"/>
    <mergeCell ref="E1056:E1058"/>
    <mergeCell ref="L1056:L1058"/>
    <mergeCell ref="M1056:M1058"/>
    <mergeCell ref="N1056:N1058"/>
    <mergeCell ref="O1056:O1058"/>
    <mergeCell ref="Q1056:Q1058"/>
    <mergeCell ref="R1056:R1058"/>
    <mergeCell ref="S1056:S1058"/>
    <mergeCell ref="T1056:T1058"/>
    <mergeCell ref="U1056:U1058"/>
    <mergeCell ref="V1056:V1058"/>
    <mergeCell ref="W1056:W1058"/>
    <mergeCell ref="A1047:A1049"/>
    <mergeCell ref="B1047:B1049"/>
    <mergeCell ref="C1047:C1049"/>
    <mergeCell ref="D1047:D1049"/>
    <mergeCell ref="E1047:E1049"/>
    <mergeCell ref="L1047:L1049"/>
    <mergeCell ref="M1047:M1049"/>
    <mergeCell ref="N1047:N1049"/>
    <mergeCell ref="O1047:O1049"/>
    <mergeCell ref="Q1047:Q1049"/>
    <mergeCell ref="R1047:R1049"/>
    <mergeCell ref="S1047:S1049"/>
    <mergeCell ref="T1047:T1049"/>
    <mergeCell ref="U1047:U1049"/>
    <mergeCell ref="V1047:V1049"/>
    <mergeCell ref="W1047:W1049"/>
    <mergeCell ref="A1050:A1052"/>
    <mergeCell ref="B1050:B1052"/>
    <mergeCell ref="C1050:C1052"/>
    <mergeCell ref="D1050:D1052"/>
    <mergeCell ref="E1050:E1052"/>
    <mergeCell ref="L1050:L1052"/>
    <mergeCell ref="M1050:M1052"/>
    <mergeCell ref="N1050:N1052"/>
    <mergeCell ref="O1050:O1052"/>
    <mergeCell ref="Q1050:Q1052"/>
    <mergeCell ref="R1050:R1052"/>
    <mergeCell ref="S1050:S1052"/>
    <mergeCell ref="T1050:T1052"/>
    <mergeCell ref="U1050:U1052"/>
    <mergeCell ref="V1050:V1052"/>
    <mergeCell ref="W1050:W1052"/>
    <mergeCell ref="A1041:A1043"/>
    <mergeCell ref="B1041:B1043"/>
    <mergeCell ref="C1041:C1043"/>
    <mergeCell ref="D1041:D1043"/>
    <mergeCell ref="E1041:E1043"/>
    <mergeCell ref="L1041:L1043"/>
    <mergeCell ref="M1041:M1043"/>
    <mergeCell ref="N1041:N1043"/>
    <mergeCell ref="O1041:O1043"/>
    <mergeCell ref="Q1041:Q1043"/>
    <mergeCell ref="R1041:R1043"/>
    <mergeCell ref="S1041:S1043"/>
    <mergeCell ref="T1041:T1043"/>
    <mergeCell ref="U1041:U1043"/>
    <mergeCell ref="V1041:V1043"/>
    <mergeCell ref="W1041:W1043"/>
    <mergeCell ref="A1044:A1046"/>
    <mergeCell ref="B1044:B1046"/>
    <mergeCell ref="C1044:C1046"/>
    <mergeCell ref="D1044:D1046"/>
    <mergeCell ref="E1044:E1046"/>
    <mergeCell ref="L1044:L1046"/>
    <mergeCell ref="M1044:M1046"/>
    <mergeCell ref="N1044:N1046"/>
    <mergeCell ref="O1044:O1046"/>
    <mergeCell ref="Q1044:Q1046"/>
    <mergeCell ref="R1044:R1046"/>
    <mergeCell ref="S1044:S1046"/>
    <mergeCell ref="T1044:T1046"/>
    <mergeCell ref="U1044:U1046"/>
    <mergeCell ref="V1044:V1046"/>
    <mergeCell ref="W1044:W1046"/>
    <mergeCell ref="A1035:A1037"/>
    <mergeCell ref="B1035:B1037"/>
    <mergeCell ref="C1035:C1037"/>
    <mergeCell ref="D1035:D1037"/>
    <mergeCell ref="E1035:E1037"/>
    <mergeCell ref="L1035:L1037"/>
    <mergeCell ref="M1035:M1037"/>
    <mergeCell ref="N1035:N1037"/>
    <mergeCell ref="O1035:O1037"/>
    <mergeCell ref="Q1035:Q1037"/>
    <mergeCell ref="R1035:R1037"/>
    <mergeCell ref="S1035:S1037"/>
    <mergeCell ref="T1035:T1037"/>
    <mergeCell ref="U1035:U1037"/>
    <mergeCell ref="V1035:V1037"/>
    <mergeCell ref="W1035:W1037"/>
    <mergeCell ref="A1038:A1040"/>
    <mergeCell ref="B1038:B1040"/>
    <mergeCell ref="C1038:C1040"/>
    <mergeCell ref="D1038:D1040"/>
    <mergeCell ref="E1038:E1040"/>
    <mergeCell ref="L1038:L1040"/>
    <mergeCell ref="M1038:M1040"/>
    <mergeCell ref="N1038:N1040"/>
    <mergeCell ref="O1038:O1040"/>
    <mergeCell ref="Q1038:Q1040"/>
    <mergeCell ref="R1038:R1040"/>
    <mergeCell ref="S1038:S1040"/>
    <mergeCell ref="T1038:T1040"/>
    <mergeCell ref="U1038:U1040"/>
    <mergeCell ref="V1038:V1040"/>
    <mergeCell ref="W1038:W1040"/>
    <mergeCell ref="A1029:A1031"/>
    <mergeCell ref="B1029:B1031"/>
    <mergeCell ref="C1029:C1031"/>
    <mergeCell ref="D1029:D1031"/>
    <mergeCell ref="E1029:E1031"/>
    <mergeCell ref="L1029:L1031"/>
    <mergeCell ref="M1029:M1031"/>
    <mergeCell ref="N1029:N1031"/>
    <mergeCell ref="O1029:O1031"/>
    <mergeCell ref="Q1029:Q1031"/>
    <mergeCell ref="R1029:R1031"/>
    <mergeCell ref="S1029:S1031"/>
    <mergeCell ref="T1029:T1031"/>
    <mergeCell ref="U1029:U1031"/>
    <mergeCell ref="V1029:V1031"/>
    <mergeCell ref="W1029:W1031"/>
    <mergeCell ref="A1032:A1034"/>
    <mergeCell ref="B1032:B1034"/>
    <mergeCell ref="C1032:C1034"/>
    <mergeCell ref="D1032:D1034"/>
    <mergeCell ref="E1032:E1034"/>
    <mergeCell ref="L1032:L1034"/>
    <mergeCell ref="M1032:M1034"/>
    <mergeCell ref="N1032:N1034"/>
    <mergeCell ref="O1032:O1034"/>
    <mergeCell ref="Q1032:Q1034"/>
    <mergeCell ref="R1032:R1034"/>
    <mergeCell ref="S1032:S1034"/>
    <mergeCell ref="T1032:T1034"/>
    <mergeCell ref="U1032:U1034"/>
    <mergeCell ref="V1032:V1034"/>
    <mergeCell ref="W1032:W1034"/>
    <mergeCell ref="A1023:A1025"/>
    <mergeCell ref="B1023:B1025"/>
    <mergeCell ref="C1023:C1025"/>
    <mergeCell ref="D1023:D1025"/>
    <mergeCell ref="E1023:E1025"/>
    <mergeCell ref="L1023:L1025"/>
    <mergeCell ref="M1023:M1025"/>
    <mergeCell ref="N1023:N1025"/>
    <mergeCell ref="O1023:O1025"/>
    <mergeCell ref="Q1023:Q1025"/>
    <mergeCell ref="R1023:R1025"/>
    <mergeCell ref="S1023:S1025"/>
    <mergeCell ref="T1023:T1025"/>
    <mergeCell ref="U1023:U1025"/>
    <mergeCell ref="V1023:V1025"/>
    <mergeCell ref="W1023:W1025"/>
    <mergeCell ref="A1026:A1028"/>
    <mergeCell ref="B1026:B1028"/>
    <mergeCell ref="C1026:C1028"/>
    <mergeCell ref="D1026:D1028"/>
    <mergeCell ref="E1026:E1028"/>
    <mergeCell ref="L1026:L1028"/>
    <mergeCell ref="M1026:M1028"/>
    <mergeCell ref="N1026:N1028"/>
    <mergeCell ref="O1026:O1028"/>
    <mergeCell ref="Q1026:Q1028"/>
    <mergeCell ref="R1026:R1028"/>
    <mergeCell ref="S1026:S1028"/>
    <mergeCell ref="T1026:T1028"/>
    <mergeCell ref="U1026:U1028"/>
    <mergeCell ref="V1026:V1028"/>
    <mergeCell ref="W1026:W1028"/>
    <mergeCell ref="A1017:A1019"/>
    <mergeCell ref="B1017:B1019"/>
    <mergeCell ref="C1017:C1019"/>
    <mergeCell ref="D1017:D1019"/>
    <mergeCell ref="E1017:E1019"/>
    <mergeCell ref="L1017:L1019"/>
    <mergeCell ref="M1017:M1019"/>
    <mergeCell ref="N1017:N1019"/>
    <mergeCell ref="O1017:O1019"/>
    <mergeCell ref="Q1017:Q1019"/>
    <mergeCell ref="R1017:R1019"/>
    <mergeCell ref="S1017:S1019"/>
    <mergeCell ref="T1017:T1019"/>
    <mergeCell ref="U1017:U1019"/>
    <mergeCell ref="V1017:V1019"/>
    <mergeCell ref="W1017:W1019"/>
    <mergeCell ref="A1020:A1022"/>
    <mergeCell ref="B1020:B1022"/>
    <mergeCell ref="C1020:C1022"/>
    <mergeCell ref="D1020:D1022"/>
    <mergeCell ref="E1020:E1022"/>
    <mergeCell ref="L1020:L1022"/>
    <mergeCell ref="M1020:M1022"/>
    <mergeCell ref="N1020:N1022"/>
    <mergeCell ref="O1020:O1022"/>
    <mergeCell ref="Q1020:Q1022"/>
    <mergeCell ref="R1020:R1022"/>
    <mergeCell ref="S1020:S1022"/>
    <mergeCell ref="T1020:T1022"/>
    <mergeCell ref="U1020:U1022"/>
    <mergeCell ref="V1020:V1022"/>
    <mergeCell ref="W1020:W1022"/>
    <mergeCell ref="A1011:A1013"/>
    <mergeCell ref="B1011:B1013"/>
    <mergeCell ref="C1011:C1013"/>
    <mergeCell ref="D1011:D1013"/>
    <mergeCell ref="E1011:E1013"/>
    <mergeCell ref="L1011:L1013"/>
    <mergeCell ref="M1011:M1013"/>
    <mergeCell ref="N1011:N1013"/>
    <mergeCell ref="O1011:O1013"/>
    <mergeCell ref="Q1011:Q1013"/>
    <mergeCell ref="R1011:R1013"/>
    <mergeCell ref="S1011:S1013"/>
    <mergeCell ref="T1011:T1013"/>
    <mergeCell ref="U1011:U1013"/>
    <mergeCell ref="V1011:V1013"/>
    <mergeCell ref="W1011:W1013"/>
    <mergeCell ref="A1014:A1016"/>
    <mergeCell ref="B1014:B1016"/>
    <mergeCell ref="C1014:C1016"/>
    <mergeCell ref="D1014:D1016"/>
    <mergeCell ref="E1014:E1016"/>
    <mergeCell ref="L1014:L1016"/>
    <mergeCell ref="M1014:M1016"/>
    <mergeCell ref="N1014:N1016"/>
    <mergeCell ref="O1014:O1016"/>
    <mergeCell ref="Q1014:Q1016"/>
    <mergeCell ref="R1014:R1016"/>
    <mergeCell ref="S1014:S1016"/>
    <mergeCell ref="T1014:T1016"/>
    <mergeCell ref="U1014:U1016"/>
    <mergeCell ref="V1014:V1016"/>
    <mergeCell ref="W1014:W1016"/>
    <mergeCell ref="A1005:A1007"/>
    <mergeCell ref="B1005:B1007"/>
    <mergeCell ref="C1005:C1007"/>
    <mergeCell ref="D1005:D1007"/>
    <mergeCell ref="E1005:E1007"/>
    <mergeCell ref="L1005:L1007"/>
    <mergeCell ref="M1005:M1007"/>
    <mergeCell ref="N1005:N1007"/>
    <mergeCell ref="O1005:O1007"/>
    <mergeCell ref="Q1005:Q1007"/>
    <mergeCell ref="R1005:R1007"/>
    <mergeCell ref="S1005:S1007"/>
    <mergeCell ref="T1005:T1007"/>
    <mergeCell ref="U1005:U1007"/>
    <mergeCell ref="V1005:V1007"/>
    <mergeCell ref="W1005:W1007"/>
    <mergeCell ref="A1008:A1010"/>
    <mergeCell ref="B1008:B1010"/>
    <mergeCell ref="C1008:C1010"/>
    <mergeCell ref="D1008:D1010"/>
    <mergeCell ref="E1008:E1010"/>
    <mergeCell ref="L1008:L1010"/>
    <mergeCell ref="M1008:M1010"/>
    <mergeCell ref="N1008:N1010"/>
    <mergeCell ref="O1008:O1010"/>
    <mergeCell ref="Q1008:Q1010"/>
    <mergeCell ref="R1008:R1010"/>
    <mergeCell ref="S1008:S1010"/>
    <mergeCell ref="T1008:T1010"/>
    <mergeCell ref="U1008:U1010"/>
    <mergeCell ref="V1008:V1010"/>
    <mergeCell ref="W1008:W1010"/>
    <mergeCell ref="A999:A1001"/>
    <mergeCell ref="B999:B1001"/>
    <mergeCell ref="C999:C1001"/>
    <mergeCell ref="D999:D1001"/>
    <mergeCell ref="E999:E1001"/>
    <mergeCell ref="L999:L1001"/>
    <mergeCell ref="M999:M1001"/>
    <mergeCell ref="N999:N1001"/>
    <mergeCell ref="O999:O1001"/>
    <mergeCell ref="Q999:Q1001"/>
    <mergeCell ref="R999:R1001"/>
    <mergeCell ref="S999:S1001"/>
    <mergeCell ref="T999:T1001"/>
    <mergeCell ref="U999:U1001"/>
    <mergeCell ref="V999:V1001"/>
    <mergeCell ref="W999:W1001"/>
    <mergeCell ref="A1002:A1004"/>
    <mergeCell ref="B1002:B1004"/>
    <mergeCell ref="C1002:C1004"/>
    <mergeCell ref="D1002:D1004"/>
    <mergeCell ref="E1002:E1004"/>
    <mergeCell ref="L1002:L1004"/>
    <mergeCell ref="M1002:M1004"/>
    <mergeCell ref="N1002:N1004"/>
    <mergeCell ref="O1002:O1004"/>
    <mergeCell ref="Q1002:Q1004"/>
    <mergeCell ref="R1002:R1004"/>
    <mergeCell ref="S1002:S1004"/>
    <mergeCell ref="T1002:T1004"/>
    <mergeCell ref="U1002:U1004"/>
    <mergeCell ref="V1002:V1004"/>
    <mergeCell ref="W1002:W1004"/>
    <mergeCell ref="A993:A995"/>
    <mergeCell ref="B993:B995"/>
    <mergeCell ref="C993:C995"/>
    <mergeCell ref="D993:D995"/>
    <mergeCell ref="E993:E995"/>
    <mergeCell ref="L993:L995"/>
    <mergeCell ref="M993:M995"/>
    <mergeCell ref="N993:N995"/>
    <mergeCell ref="O993:O995"/>
    <mergeCell ref="Q993:Q995"/>
    <mergeCell ref="R993:R995"/>
    <mergeCell ref="S993:S995"/>
    <mergeCell ref="T993:T995"/>
    <mergeCell ref="U993:U995"/>
    <mergeCell ref="V993:V995"/>
    <mergeCell ref="W993:W995"/>
    <mergeCell ref="A996:A998"/>
    <mergeCell ref="B996:B998"/>
    <mergeCell ref="C996:C998"/>
    <mergeCell ref="D996:D998"/>
    <mergeCell ref="E996:E998"/>
    <mergeCell ref="L996:L998"/>
    <mergeCell ref="M996:M998"/>
    <mergeCell ref="N996:N998"/>
    <mergeCell ref="O996:O998"/>
    <mergeCell ref="Q996:Q998"/>
    <mergeCell ref="R996:R998"/>
    <mergeCell ref="S996:S998"/>
    <mergeCell ref="T996:T998"/>
    <mergeCell ref="U996:U998"/>
    <mergeCell ref="V996:V998"/>
    <mergeCell ref="W996:W998"/>
    <mergeCell ref="A987:A989"/>
    <mergeCell ref="B987:B989"/>
    <mergeCell ref="C987:C989"/>
    <mergeCell ref="D987:D989"/>
    <mergeCell ref="E987:E989"/>
    <mergeCell ref="L987:L989"/>
    <mergeCell ref="M987:M989"/>
    <mergeCell ref="N987:N989"/>
    <mergeCell ref="O987:O989"/>
    <mergeCell ref="Q987:Q989"/>
    <mergeCell ref="R987:R989"/>
    <mergeCell ref="S987:S989"/>
    <mergeCell ref="T987:T989"/>
    <mergeCell ref="U987:U989"/>
    <mergeCell ref="V987:V989"/>
    <mergeCell ref="W987:W989"/>
    <mergeCell ref="A990:A992"/>
    <mergeCell ref="B990:B992"/>
    <mergeCell ref="C990:C992"/>
    <mergeCell ref="D990:D992"/>
    <mergeCell ref="E990:E992"/>
    <mergeCell ref="L990:L992"/>
    <mergeCell ref="M990:M992"/>
    <mergeCell ref="N990:N992"/>
    <mergeCell ref="O990:O992"/>
    <mergeCell ref="Q990:Q992"/>
    <mergeCell ref="R990:R992"/>
    <mergeCell ref="S990:S992"/>
    <mergeCell ref="T990:T992"/>
    <mergeCell ref="U990:U992"/>
    <mergeCell ref="V990:V992"/>
    <mergeCell ref="W990:W992"/>
    <mergeCell ref="A981:A983"/>
    <mergeCell ref="B981:B983"/>
    <mergeCell ref="C981:C983"/>
    <mergeCell ref="D981:D983"/>
    <mergeCell ref="E981:E983"/>
    <mergeCell ref="L981:L983"/>
    <mergeCell ref="M981:M983"/>
    <mergeCell ref="N981:N983"/>
    <mergeCell ref="O981:O983"/>
    <mergeCell ref="Q981:Q983"/>
    <mergeCell ref="R981:R983"/>
    <mergeCell ref="S981:S983"/>
    <mergeCell ref="T981:T983"/>
    <mergeCell ref="U981:U983"/>
    <mergeCell ref="V981:V983"/>
    <mergeCell ref="W981:W983"/>
    <mergeCell ref="A984:A986"/>
    <mergeCell ref="B984:B986"/>
    <mergeCell ref="C984:C986"/>
    <mergeCell ref="D984:D986"/>
    <mergeCell ref="E984:E986"/>
    <mergeCell ref="L984:L986"/>
    <mergeCell ref="M984:M986"/>
    <mergeCell ref="N984:N986"/>
    <mergeCell ref="O984:O986"/>
    <mergeCell ref="Q984:Q986"/>
    <mergeCell ref="R984:R986"/>
    <mergeCell ref="S984:S986"/>
    <mergeCell ref="T984:T986"/>
    <mergeCell ref="U984:U986"/>
    <mergeCell ref="V984:V986"/>
    <mergeCell ref="W984:W986"/>
    <mergeCell ref="A975:A977"/>
    <mergeCell ref="B975:B977"/>
    <mergeCell ref="C975:C977"/>
    <mergeCell ref="D975:D977"/>
    <mergeCell ref="E975:E977"/>
    <mergeCell ref="L975:L977"/>
    <mergeCell ref="M975:M977"/>
    <mergeCell ref="N975:N977"/>
    <mergeCell ref="O975:O977"/>
    <mergeCell ref="Q975:Q977"/>
    <mergeCell ref="R975:R977"/>
    <mergeCell ref="S975:S977"/>
    <mergeCell ref="T975:T977"/>
    <mergeCell ref="U975:U977"/>
    <mergeCell ref="V975:V977"/>
    <mergeCell ref="W975:W977"/>
    <mergeCell ref="A978:A980"/>
    <mergeCell ref="B978:B980"/>
    <mergeCell ref="C978:C980"/>
    <mergeCell ref="D978:D980"/>
    <mergeCell ref="E978:E980"/>
    <mergeCell ref="L978:L980"/>
    <mergeCell ref="M978:M980"/>
    <mergeCell ref="N978:N980"/>
    <mergeCell ref="O978:O980"/>
    <mergeCell ref="Q978:Q980"/>
    <mergeCell ref="R978:R980"/>
    <mergeCell ref="S978:S980"/>
    <mergeCell ref="T978:T980"/>
    <mergeCell ref="U978:U980"/>
    <mergeCell ref="V978:V980"/>
    <mergeCell ref="W978:W980"/>
    <mergeCell ref="A969:A971"/>
    <mergeCell ref="B969:B971"/>
    <mergeCell ref="C969:C971"/>
    <mergeCell ref="D969:D971"/>
    <mergeCell ref="E969:E971"/>
    <mergeCell ref="L969:L971"/>
    <mergeCell ref="M969:M971"/>
    <mergeCell ref="N969:N971"/>
    <mergeCell ref="O969:O971"/>
    <mergeCell ref="Q969:Q971"/>
    <mergeCell ref="R969:R971"/>
    <mergeCell ref="S969:S971"/>
    <mergeCell ref="T969:T971"/>
    <mergeCell ref="U969:U971"/>
    <mergeCell ref="V969:V971"/>
    <mergeCell ref="W969:W971"/>
    <mergeCell ref="A972:A974"/>
    <mergeCell ref="B972:B974"/>
    <mergeCell ref="C972:C974"/>
    <mergeCell ref="D972:D974"/>
    <mergeCell ref="E972:E974"/>
    <mergeCell ref="L972:L974"/>
    <mergeCell ref="M972:M974"/>
    <mergeCell ref="N972:N974"/>
    <mergeCell ref="O972:O974"/>
    <mergeCell ref="Q972:Q974"/>
    <mergeCell ref="R972:R974"/>
    <mergeCell ref="S972:S974"/>
    <mergeCell ref="T972:T974"/>
    <mergeCell ref="U972:U974"/>
    <mergeCell ref="V972:V974"/>
    <mergeCell ref="W972:W974"/>
    <mergeCell ref="A963:A965"/>
    <mergeCell ref="B963:B965"/>
    <mergeCell ref="C963:C965"/>
    <mergeCell ref="D963:D965"/>
    <mergeCell ref="E963:E965"/>
    <mergeCell ref="L963:L965"/>
    <mergeCell ref="M963:M965"/>
    <mergeCell ref="N963:N965"/>
    <mergeCell ref="O963:O965"/>
    <mergeCell ref="Q963:Q965"/>
    <mergeCell ref="R963:R965"/>
    <mergeCell ref="S963:S965"/>
    <mergeCell ref="T963:T965"/>
    <mergeCell ref="U963:U965"/>
    <mergeCell ref="V963:V965"/>
    <mergeCell ref="W963:W965"/>
    <mergeCell ref="A966:A968"/>
    <mergeCell ref="B966:B968"/>
    <mergeCell ref="C966:C968"/>
    <mergeCell ref="D966:D968"/>
    <mergeCell ref="E966:E968"/>
    <mergeCell ref="L966:L968"/>
    <mergeCell ref="M966:M968"/>
    <mergeCell ref="N966:N968"/>
    <mergeCell ref="O966:O968"/>
    <mergeCell ref="Q966:Q968"/>
    <mergeCell ref="R966:R968"/>
    <mergeCell ref="S966:S968"/>
    <mergeCell ref="T966:T968"/>
    <mergeCell ref="U966:U968"/>
    <mergeCell ref="V966:V968"/>
    <mergeCell ref="W966:W968"/>
    <mergeCell ref="A957:A959"/>
    <mergeCell ref="B957:B959"/>
    <mergeCell ref="C957:C959"/>
    <mergeCell ref="D957:D959"/>
    <mergeCell ref="E957:E959"/>
    <mergeCell ref="L957:L959"/>
    <mergeCell ref="M957:M959"/>
    <mergeCell ref="N957:N959"/>
    <mergeCell ref="O957:O959"/>
    <mergeCell ref="Q957:Q959"/>
    <mergeCell ref="R957:R959"/>
    <mergeCell ref="S957:S959"/>
    <mergeCell ref="T957:T959"/>
    <mergeCell ref="U957:U959"/>
    <mergeCell ref="V957:V959"/>
    <mergeCell ref="W957:W959"/>
    <mergeCell ref="A960:A962"/>
    <mergeCell ref="B960:B962"/>
    <mergeCell ref="C960:C962"/>
    <mergeCell ref="D960:D962"/>
    <mergeCell ref="E960:E962"/>
    <mergeCell ref="L960:L962"/>
    <mergeCell ref="M960:M962"/>
    <mergeCell ref="N960:N962"/>
    <mergeCell ref="O960:O962"/>
    <mergeCell ref="Q960:Q962"/>
    <mergeCell ref="R960:R962"/>
    <mergeCell ref="S960:S962"/>
    <mergeCell ref="T960:T962"/>
    <mergeCell ref="U960:U962"/>
    <mergeCell ref="V960:V962"/>
    <mergeCell ref="W960:W962"/>
    <mergeCell ref="A951:A953"/>
    <mergeCell ref="B951:B953"/>
    <mergeCell ref="C951:C953"/>
    <mergeCell ref="D951:D953"/>
    <mergeCell ref="E951:E953"/>
    <mergeCell ref="L951:L953"/>
    <mergeCell ref="M951:M953"/>
    <mergeCell ref="N951:N953"/>
    <mergeCell ref="O951:O953"/>
    <mergeCell ref="Q951:Q953"/>
    <mergeCell ref="R951:R953"/>
    <mergeCell ref="S951:S953"/>
    <mergeCell ref="T951:T953"/>
    <mergeCell ref="U951:U953"/>
    <mergeCell ref="V951:V953"/>
    <mergeCell ref="W951:W953"/>
    <mergeCell ref="A954:A956"/>
    <mergeCell ref="B954:B956"/>
    <mergeCell ref="C954:C956"/>
    <mergeCell ref="D954:D956"/>
    <mergeCell ref="E954:E956"/>
    <mergeCell ref="L954:L956"/>
    <mergeCell ref="M954:M956"/>
    <mergeCell ref="N954:N956"/>
    <mergeCell ref="O954:O956"/>
    <mergeCell ref="Q954:Q956"/>
    <mergeCell ref="R954:R956"/>
    <mergeCell ref="S954:S956"/>
    <mergeCell ref="T954:T956"/>
    <mergeCell ref="U954:U956"/>
    <mergeCell ref="V954:V956"/>
    <mergeCell ref="W954:W956"/>
    <mergeCell ref="A945:A947"/>
    <mergeCell ref="B945:B947"/>
    <mergeCell ref="C945:C947"/>
    <mergeCell ref="D945:D947"/>
    <mergeCell ref="E945:E947"/>
    <mergeCell ref="L945:L947"/>
    <mergeCell ref="M945:M947"/>
    <mergeCell ref="N945:N947"/>
    <mergeCell ref="O945:O947"/>
    <mergeCell ref="Q945:Q947"/>
    <mergeCell ref="R945:R947"/>
    <mergeCell ref="S945:S947"/>
    <mergeCell ref="T945:T947"/>
    <mergeCell ref="U945:U947"/>
    <mergeCell ref="V945:V947"/>
    <mergeCell ref="W945:W947"/>
    <mergeCell ref="A948:A950"/>
    <mergeCell ref="B948:B950"/>
    <mergeCell ref="C948:C950"/>
    <mergeCell ref="D948:D950"/>
    <mergeCell ref="E948:E950"/>
    <mergeCell ref="L948:L950"/>
    <mergeCell ref="M948:M950"/>
    <mergeCell ref="N948:N950"/>
    <mergeCell ref="O948:O950"/>
    <mergeCell ref="Q948:Q950"/>
    <mergeCell ref="R948:R950"/>
    <mergeCell ref="S948:S950"/>
    <mergeCell ref="T948:T950"/>
    <mergeCell ref="U948:U950"/>
    <mergeCell ref="V948:V950"/>
    <mergeCell ref="W948:W950"/>
    <mergeCell ref="A939:A941"/>
    <mergeCell ref="B939:B941"/>
    <mergeCell ref="C939:C941"/>
    <mergeCell ref="D939:D941"/>
    <mergeCell ref="E939:E941"/>
    <mergeCell ref="L939:L941"/>
    <mergeCell ref="M939:M941"/>
    <mergeCell ref="N939:N941"/>
    <mergeCell ref="O939:O941"/>
    <mergeCell ref="Q939:Q941"/>
    <mergeCell ref="R939:R941"/>
    <mergeCell ref="S939:S941"/>
    <mergeCell ref="T939:T941"/>
    <mergeCell ref="U939:U941"/>
    <mergeCell ref="V939:V941"/>
    <mergeCell ref="W939:W941"/>
    <mergeCell ref="A942:A944"/>
    <mergeCell ref="B942:B944"/>
    <mergeCell ref="C942:C944"/>
    <mergeCell ref="D942:D944"/>
    <mergeCell ref="E942:E944"/>
    <mergeCell ref="L942:L944"/>
    <mergeCell ref="M942:M944"/>
    <mergeCell ref="N942:N944"/>
    <mergeCell ref="O942:O944"/>
    <mergeCell ref="Q942:Q944"/>
    <mergeCell ref="R942:R944"/>
    <mergeCell ref="S942:S944"/>
    <mergeCell ref="T942:T944"/>
    <mergeCell ref="U942:U944"/>
    <mergeCell ref="V942:V944"/>
    <mergeCell ref="W942:W944"/>
    <mergeCell ref="A933:A935"/>
    <mergeCell ref="B933:B935"/>
    <mergeCell ref="C933:C935"/>
    <mergeCell ref="D933:D935"/>
    <mergeCell ref="E933:E935"/>
    <mergeCell ref="L933:L935"/>
    <mergeCell ref="M933:M935"/>
    <mergeCell ref="N933:N935"/>
    <mergeCell ref="O933:O935"/>
    <mergeCell ref="Q933:Q935"/>
    <mergeCell ref="R933:R935"/>
    <mergeCell ref="S933:S935"/>
    <mergeCell ref="T933:T935"/>
    <mergeCell ref="U933:U935"/>
    <mergeCell ref="V933:V935"/>
    <mergeCell ref="W933:W935"/>
    <mergeCell ref="A936:A938"/>
    <mergeCell ref="B936:B938"/>
    <mergeCell ref="C936:C938"/>
    <mergeCell ref="D936:D938"/>
    <mergeCell ref="E936:E938"/>
    <mergeCell ref="L936:L938"/>
    <mergeCell ref="M936:M938"/>
    <mergeCell ref="N936:N938"/>
    <mergeCell ref="O936:O938"/>
    <mergeCell ref="Q936:Q938"/>
    <mergeCell ref="R936:R938"/>
    <mergeCell ref="S936:S938"/>
    <mergeCell ref="T936:T938"/>
    <mergeCell ref="U936:U938"/>
    <mergeCell ref="V936:V938"/>
    <mergeCell ref="W936:W938"/>
    <mergeCell ref="A927:A929"/>
    <mergeCell ref="B927:B929"/>
    <mergeCell ref="C927:C929"/>
    <mergeCell ref="D927:D929"/>
    <mergeCell ref="E927:E929"/>
    <mergeCell ref="L927:L929"/>
    <mergeCell ref="M927:M929"/>
    <mergeCell ref="N927:N929"/>
    <mergeCell ref="O927:O929"/>
    <mergeCell ref="Q927:Q929"/>
    <mergeCell ref="R927:R929"/>
    <mergeCell ref="S927:S929"/>
    <mergeCell ref="T927:T929"/>
    <mergeCell ref="U927:U929"/>
    <mergeCell ref="V927:V929"/>
    <mergeCell ref="W927:W929"/>
    <mergeCell ref="A930:A932"/>
    <mergeCell ref="B930:B932"/>
    <mergeCell ref="C930:C932"/>
    <mergeCell ref="D930:D932"/>
    <mergeCell ref="E930:E932"/>
    <mergeCell ref="L930:L932"/>
    <mergeCell ref="M930:M932"/>
    <mergeCell ref="N930:N932"/>
    <mergeCell ref="O930:O932"/>
    <mergeCell ref="Q930:Q932"/>
    <mergeCell ref="R930:R932"/>
    <mergeCell ref="S930:S932"/>
    <mergeCell ref="T930:T932"/>
    <mergeCell ref="U930:U932"/>
    <mergeCell ref="V930:V932"/>
    <mergeCell ref="W930:W932"/>
    <mergeCell ref="A921:A923"/>
    <mergeCell ref="B921:B923"/>
    <mergeCell ref="C921:C923"/>
    <mergeCell ref="D921:D923"/>
    <mergeCell ref="E921:E923"/>
    <mergeCell ref="L921:L923"/>
    <mergeCell ref="M921:M923"/>
    <mergeCell ref="N921:N923"/>
    <mergeCell ref="O921:O923"/>
    <mergeCell ref="Q921:Q923"/>
    <mergeCell ref="R921:R923"/>
    <mergeCell ref="S921:S923"/>
    <mergeCell ref="T921:T923"/>
    <mergeCell ref="U921:U923"/>
    <mergeCell ref="V921:V923"/>
    <mergeCell ref="W921:W923"/>
    <mergeCell ref="A924:A926"/>
    <mergeCell ref="B924:B926"/>
    <mergeCell ref="C924:C926"/>
    <mergeCell ref="D924:D926"/>
    <mergeCell ref="E924:E926"/>
    <mergeCell ref="L924:L926"/>
    <mergeCell ref="M924:M926"/>
    <mergeCell ref="N924:N926"/>
    <mergeCell ref="O924:O926"/>
    <mergeCell ref="Q924:Q926"/>
    <mergeCell ref="R924:R926"/>
    <mergeCell ref="S924:S926"/>
    <mergeCell ref="T924:T926"/>
    <mergeCell ref="U924:U926"/>
    <mergeCell ref="V924:V926"/>
    <mergeCell ref="W924:W926"/>
    <mergeCell ref="A915:A917"/>
    <mergeCell ref="B915:B917"/>
    <mergeCell ref="C915:C917"/>
    <mergeCell ref="D915:D917"/>
    <mergeCell ref="E915:E917"/>
    <mergeCell ref="L915:L917"/>
    <mergeCell ref="M915:M917"/>
    <mergeCell ref="N915:N917"/>
    <mergeCell ref="O915:O917"/>
    <mergeCell ref="Q915:Q917"/>
    <mergeCell ref="R915:R917"/>
    <mergeCell ref="S915:S917"/>
    <mergeCell ref="T915:T917"/>
    <mergeCell ref="U915:U917"/>
    <mergeCell ref="V915:V917"/>
    <mergeCell ref="W915:W917"/>
    <mergeCell ref="A918:A920"/>
    <mergeCell ref="B918:B920"/>
    <mergeCell ref="C918:C920"/>
    <mergeCell ref="D918:D920"/>
    <mergeCell ref="E918:E920"/>
    <mergeCell ref="L918:L920"/>
    <mergeCell ref="M918:M920"/>
    <mergeCell ref="N918:N920"/>
    <mergeCell ref="O918:O920"/>
    <mergeCell ref="Q918:Q920"/>
    <mergeCell ref="R918:R920"/>
    <mergeCell ref="S918:S920"/>
    <mergeCell ref="T918:T920"/>
    <mergeCell ref="U918:U920"/>
    <mergeCell ref="V918:V920"/>
    <mergeCell ref="W918:W920"/>
    <mergeCell ref="A909:A911"/>
    <mergeCell ref="B909:B911"/>
    <mergeCell ref="C909:C911"/>
    <mergeCell ref="D909:D911"/>
    <mergeCell ref="E909:E911"/>
    <mergeCell ref="L909:L911"/>
    <mergeCell ref="M909:M911"/>
    <mergeCell ref="N909:N911"/>
    <mergeCell ref="O909:O911"/>
    <mergeCell ref="Q909:Q911"/>
    <mergeCell ref="R909:R911"/>
    <mergeCell ref="S909:S911"/>
    <mergeCell ref="T909:T911"/>
    <mergeCell ref="U909:U911"/>
    <mergeCell ref="V909:V911"/>
    <mergeCell ref="W909:W911"/>
    <mergeCell ref="A912:A914"/>
    <mergeCell ref="B912:B914"/>
    <mergeCell ref="C912:C914"/>
    <mergeCell ref="D912:D914"/>
    <mergeCell ref="E912:E914"/>
    <mergeCell ref="L912:L914"/>
    <mergeCell ref="M912:M914"/>
    <mergeCell ref="N912:N914"/>
    <mergeCell ref="O912:O914"/>
    <mergeCell ref="Q912:Q914"/>
    <mergeCell ref="R912:R914"/>
    <mergeCell ref="S912:S914"/>
    <mergeCell ref="T912:T914"/>
    <mergeCell ref="U912:U914"/>
    <mergeCell ref="V912:V914"/>
    <mergeCell ref="W912:W914"/>
    <mergeCell ref="A903:A905"/>
    <mergeCell ref="B903:B905"/>
    <mergeCell ref="C903:C905"/>
    <mergeCell ref="D903:D905"/>
    <mergeCell ref="E903:E905"/>
    <mergeCell ref="L903:L905"/>
    <mergeCell ref="M903:M905"/>
    <mergeCell ref="N903:N905"/>
    <mergeCell ref="O903:O905"/>
    <mergeCell ref="Q903:Q905"/>
    <mergeCell ref="R903:R905"/>
    <mergeCell ref="S903:S905"/>
    <mergeCell ref="T903:T905"/>
    <mergeCell ref="U903:U905"/>
    <mergeCell ref="V903:V905"/>
    <mergeCell ref="W903:W905"/>
    <mergeCell ref="A906:A908"/>
    <mergeCell ref="B906:B908"/>
    <mergeCell ref="C906:C908"/>
    <mergeCell ref="D906:D908"/>
    <mergeCell ref="E906:E908"/>
    <mergeCell ref="L906:L908"/>
    <mergeCell ref="M906:M908"/>
    <mergeCell ref="N906:N908"/>
    <mergeCell ref="O906:O908"/>
    <mergeCell ref="Q906:Q908"/>
    <mergeCell ref="R906:R908"/>
    <mergeCell ref="S906:S908"/>
    <mergeCell ref="T906:T908"/>
    <mergeCell ref="U906:U908"/>
    <mergeCell ref="V906:V908"/>
    <mergeCell ref="W906:W908"/>
    <mergeCell ref="A897:A899"/>
    <mergeCell ref="B897:B899"/>
    <mergeCell ref="C897:C899"/>
    <mergeCell ref="D897:D899"/>
    <mergeCell ref="E897:E899"/>
    <mergeCell ref="L897:L899"/>
    <mergeCell ref="M897:M899"/>
    <mergeCell ref="N897:N899"/>
    <mergeCell ref="O897:O899"/>
    <mergeCell ref="Q897:Q899"/>
    <mergeCell ref="R897:R899"/>
    <mergeCell ref="S897:S899"/>
    <mergeCell ref="T897:T899"/>
    <mergeCell ref="U897:U899"/>
    <mergeCell ref="V897:V899"/>
    <mergeCell ref="W897:W899"/>
    <mergeCell ref="A900:A902"/>
    <mergeCell ref="B900:B902"/>
    <mergeCell ref="C900:C902"/>
    <mergeCell ref="D900:D902"/>
    <mergeCell ref="E900:E902"/>
    <mergeCell ref="L900:L902"/>
    <mergeCell ref="M900:M902"/>
    <mergeCell ref="N900:N902"/>
    <mergeCell ref="O900:O902"/>
    <mergeCell ref="Q900:Q902"/>
    <mergeCell ref="R900:R902"/>
    <mergeCell ref="S900:S902"/>
    <mergeCell ref="T900:T902"/>
    <mergeCell ref="U900:U902"/>
    <mergeCell ref="V900:V902"/>
    <mergeCell ref="W900:W902"/>
    <mergeCell ref="A891:A893"/>
    <mergeCell ref="B891:B893"/>
    <mergeCell ref="C891:C893"/>
    <mergeCell ref="D891:D893"/>
    <mergeCell ref="E891:E893"/>
    <mergeCell ref="L891:L893"/>
    <mergeCell ref="M891:M893"/>
    <mergeCell ref="N891:N893"/>
    <mergeCell ref="O891:O893"/>
    <mergeCell ref="Q891:Q893"/>
    <mergeCell ref="R891:R893"/>
    <mergeCell ref="S891:S893"/>
    <mergeCell ref="T891:T893"/>
    <mergeCell ref="U891:U893"/>
    <mergeCell ref="V891:V893"/>
    <mergeCell ref="W891:W893"/>
    <mergeCell ref="A894:A896"/>
    <mergeCell ref="B894:B896"/>
    <mergeCell ref="C894:C896"/>
    <mergeCell ref="D894:D896"/>
    <mergeCell ref="E894:E896"/>
    <mergeCell ref="L894:L896"/>
    <mergeCell ref="M894:M896"/>
    <mergeCell ref="N894:N896"/>
    <mergeCell ref="O894:O896"/>
    <mergeCell ref="Q894:Q896"/>
    <mergeCell ref="R894:R896"/>
    <mergeCell ref="S894:S896"/>
    <mergeCell ref="T894:T896"/>
    <mergeCell ref="U894:U896"/>
    <mergeCell ref="V894:V896"/>
    <mergeCell ref="W894:W896"/>
    <mergeCell ref="A885:A887"/>
    <mergeCell ref="B885:B887"/>
    <mergeCell ref="C885:C887"/>
    <mergeCell ref="D885:D887"/>
    <mergeCell ref="E885:E887"/>
    <mergeCell ref="L885:L887"/>
    <mergeCell ref="M885:M887"/>
    <mergeCell ref="N885:N887"/>
    <mergeCell ref="O885:O887"/>
    <mergeCell ref="Q885:Q887"/>
    <mergeCell ref="R885:R887"/>
    <mergeCell ref="S885:S887"/>
    <mergeCell ref="T885:T887"/>
    <mergeCell ref="U885:U887"/>
    <mergeCell ref="V885:V887"/>
    <mergeCell ref="W885:W887"/>
    <mergeCell ref="A888:A890"/>
    <mergeCell ref="B888:B890"/>
    <mergeCell ref="C888:C890"/>
    <mergeCell ref="D888:D890"/>
    <mergeCell ref="E888:E890"/>
    <mergeCell ref="L888:L890"/>
    <mergeCell ref="M888:M890"/>
    <mergeCell ref="N888:N890"/>
    <mergeCell ref="O888:O890"/>
    <mergeCell ref="Q888:Q890"/>
    <mergeCell ref="R888:R890"/>
    <mergeCell ref="S888:S890"/>
    <mergeCell ref="T888:T890"/>
    <mergeCell ref="U888:U890"/>
    <mergeCell ref="V888:V890"/>
    <mergeCell ref="W888:W890"/>
    <mergeCell ref="A879:A881"/>
    <mergeCell ref="B879:B881"/>
    <mergeCell ref="C879:C881"/>
    <mergeCell ref="D879:D881"/>
    <mergeCell ref="E879:E881"/>
    <mergeCell ref="L879:L881"/>
    <mergeCell ref="M879:M881"/>
    <mergeCell ref="N879:N881"/>
    <mergeCell ref="O879:O881"/>
    <mergeCell ref="Q879:Q881"/>
    <mergeCell ref="R879:R881"/>
    <mergeCell ref="S879:S881"/>
    <mergeCell ref="T879:T881"/>
    <mergeCell ref="U879:U881"/>
    <mergeCell ref="V879:V881"/>
    <mergeCell ref="W879:W881"/>
    <mergeCell ref="A882:A884"/>
    <mergeCell ref="B882:B884"/>
    <mergeCell ref="C882:C884"/>
    <mergeCell ref="D882:D884"/>
    <mergeCell ref="E882:E884"/>
    <mergeCell ref="L882:L884"/>
    <mergeCell ref="M882:M884"/>
    <mergeCell ref="N882:N884"/>
    <mergeCell ref="O882:O884"/>
    <mergeCell ref="Q882:Q884"/>
    <mergeCell ref="R882:R884"/>
    <mergeCell ref="S882:S884"/>
    <mergeCell ref="T882:T884"/>
    <mergeCell ref="U882:U884"/>
    <mergeCell ref="V882:V884"/>
    <mergeCell ref="W882:W884"/>
    <mergeCell ref="A873:A875"/>
    <mergeCell ref="B873:B875"/>
    <mergeCell ref="C873:C875"/>
    <mergeCell ref="D873:D875"/>
    <mergeCell ref="E873:E875"/>
    <mergeCell ref="L873:L875"/>
    <mergeCell ref="M873:M875"/>
    <mergeCell ref="N873:N875"/>
    <mergeCell ref="O873:O875"/>
    <mergeCell ref="Q873:Q875"/>
    <mergeCell ref="R873:R875"/>
    <mergeCell ref="S873:S875"/>
    <mergeCell ref="T873:T875"/>
    <mergeCell ref="U873:U875"/>
    <mergeCell ref="V873:V875"/>
    <mergeCell ref="W873:W875"/>
    <mergeCell ref="A876:A878"/>
    <mergeCell ref="B876:B878"/>
    <mergeCell ref="C876:C878"/>
    <mergeCell ref="D876:D878"/>
    <mergeCell ref="E876:E878"/>
    <mergeCell ref="L876:L878"/>
    <mergeCell ref="M876:M878"/>
    <mergeCell ref="N876:N878"/>
    <mergeCell ref="O876:O878"/>
    <mergeCell ref="Q876:Q878"/>
    <mergeCell ref="R876:R878"/>
    <mergeCell ref="S876:S878"/>
    <mergeCell ref="T876:T878"/>
    <mergeCell ref="U876:U878"/>
    <mergeCell ref="V876:V878"/>
    <mergeCell ref="W876:W878"/>
    <mergeCell ref="A867:A869"/>
    <mergeCell ref="B867:B869"/>
    <mergeCell ref="C867:C869"/>
    <mergeCell ref="D867:D869"/>
    <mergeCell ref="E867:E869"/>
    <mergeCell ref="L867:L869"/>
    <mergeCell ref="M867:M869"/>
    <mergeCell ref="N867:N869"/>
    <mergeCell ref="O867:O869"/>
    <mergeCell ref="Q867:Q869"/>
    <mergeCell ref="R867:R869"/>
    <mergeCell ref="S867:S869"/>
    <mergeCell ref="T867:T869"/>
    <mergeCell ref="U867:U869"/>
    <mergeCell ref="V867:V869"/>
    <mergeCell ref="W867:W869"/>
    <mergeCell ref="A870:A872"/>
    <mergeCell ref="B870:B872"/>
    <mergeCell ref="C870:C872"/>
    <mergeCell ref="D870:D872"/>
    <mergeCell ref="E870:E872"/>
    <mergeCell ref="L870:L872"/>
    <mergeCell ref="M870:M872"/>
    <mergeCell ref="N870:N872"/>
    <mergeCell ref="O870:O872"/>
    <mergeCell ref="Q870:Q872"/>
    <mergeCell ref="R870:R872"/>
    <mergeCell ref="S870:S872"/>
    <mergeCell ref="T870:T872"/>
    <mergeCell ref="U870:U872"/>
    <mergeCell ref="V870:V872"/>
    <mergeCell ref="W870:W872"/>
    <mergeCell ref="A861:A863"/>
    <mergeCell ref="B861:B863"/>
    <mergeCell ref="C861:C863"/>
    <mergeCell ref="D861:D863"/>
    <mergeCell ref="E861:E863"/>
    <mergeCell ref="L861:L863"/>
    <mergeCell ref="M861:M863"/>
    <mergeCell ref="N861:N863"/>
    <mergeCell ref="O861:O863"/>
    <mergeCell ref="Q861:Q863"/>
    <mergeCell ref="R861:R863"/>
    <mergeCell ref="S861:S863"/>
    <mergeCell ref="T861:T863"/>
    <mergeCell ref="U861:U863"/>
    <mergeCell ref="V861:V863"/>
    <mergeCell ref="W861:W863"/>
    <mergeCell ref="A864:A866"/>
    <mergeCell ref="B864:B866"/>
    <mergeCell ref="C864:C866"/>
    <mergeCell ref="D864:D866"/>
    <mergeCell ref="E864:E866"/>
    <mergeCell ref="L864:L866"/>
    <mergeCell ref="M864:M866"/>
    <mergeCell ref="N864:N866"/>
    <mergeCell ref="O864:O866"/>
    <mergeCell ref="Q864:Q866"/>
    <mergeCell ref="R864:R866"/>
    <mergeCell ref="S864:S866"/>
    <mergeCell ref="T864:T866"/>
    <mergeCell ref="U864:U866"/>
    <mergeCell ref="V864:V866"/>
    <mergeCell ref="W864:W866"/>
    <mergeCell ref="A855:A857"/>
    <mergeCell ref="B855:B857"/>
    <mergeCell ref="C855:C857"/>
    <mergeCell ref="D855:D857"/>
    <mergeCell ref="E855:E857"/>
    <mergeCell ref="L855:L857"/>
    <mergeCell ref="M855:M857"/>
    <mergeCell ref="N855:N857"/>
    <mergeCell ref="O855:O857"/>
    <mergeCell ref="Q855:Q857"/>
    <mergeCell ref="R855:R857"/>
    <mergeCell ref="S855:S857"/>
    <mergeCell ref="T855:T857"/>
    <mergeCell ref="U855:U857"/>
    <mergeCell ref="V855:V857"/>
    <mergeCell ref="W855:W857"/>
    <mergeCell ref="A858:A860"/>
    <mergeCell ref="B858:B860"/>
    <mergeCell ref="C858:C860"/>
    <mergeCell ref="D858:D860"/>
    <mergeCell ref="E858:E860"/>
    <mergeCell ref="L858:L860"/>
    <mergeCell ref="M858:M860"/>
    <mergeCell ref="N858:N860"/>
    <mergeCell ref="O858:O860"/>
    <mergeCell ref="Q858:Q860"/>
    <mergeCell ref="R858:R860"/>
    <mergeCell ref="S858:S860"/>
    <mergeCell ref="T858:T860"/>
    <mergeCell ref="U858:U860"/>
    <mergeCell ref="V858:V860"/>
    <mergeCell ref="W858:W860"/>
    <mergeCell ref="A849:A851"/>
    <mergeCell ref="B849:B851"/>
    <mergeCell ref="C849:C851"/>
    <mergeCell ref="D849:D851"/>
    <mergeCell ref="E849:E851"/>
    <mergeCell ref="L849:L851"/>
    <mergeCell ref="M849:M851"/>
    <mergeCell ref="N849:N851"/>
    <mergeCell ref="O849:O851"/>
    <mergeCell ref="Q849:Q851"/>
    <mergeCell ref="R849:R851"/>
    <mergeCell ref="S849:S851"/>
    <mergeCell ref="T849:T851"/>
    <mergeCell ref="U849:U851"/>
    <mergeCell ref="V849:V851"/>
    <mergeCell ref="W849:W851"/>
    <mergeCell ref="A852:A854"/>
    <mergeCell ref="B852:B854"/>
    <mergeCell ref="C852:C854"/>
    <mergeCell ref="D852:D854"/>
    <mergeCell ref="E852:E854"/>
    <mergeCell ref="L852:L854"/>
    <mergeCell ref="M852:M854"/>
    <mergeCell ref="N852:N854"/>
    <mergeCell ref="O852:O854"/>
    <mergeCell ref="Q852:Q854"/>
    <mergeCell ref="R852:R854"/>
    <mergeCell ref="S852:S854"/>
    <mergeCell ref="T852:T854"/>
    <mergeCell ref="U852:U854"/>
    <mergeCell ref="V852:V854"/>
    <mergeCell ref="W852:W854"/>
    <mergeCell ref="A843:A845"/>
    <mergeCell ref="B843:B845"/>
    <mergeCell ref="C843:C845"/>
    <mergeCell ref="D843:D845"/>
    <mergeCell ref="E843:E845"/>
    <mergeCell ref="L843:L845"/>
    <mergeCell ref="M843:M845"/>
    <mergeCell ref="N843:N845"/>
    <mergeCell ref="O843:O845"/>
    <mergeCell ref="Q843:Q845"/>
    <mergeCell ref="R843:R845"/>
    <mergeCell ref="S843:S845"/>
    <mergeCell ref="T843:T845"/>
    <mergeCell ref="U843:U845"/>
    <mergeCell ref="V843:V845"/>
    <mergeCell ref="W843:W845"/>
    <mergeCell ref="A846:A848"/>
    <mergeCell ref="B846:B848"/>
    <mergeCell ref="C846:C848"/>
    <mergeCell ref="D846:D848"/>
    <mergeCell ref="E846:E848"/>
    <mergeCell ref="L846:L848"/>
    <mergeCell ref="M846:M848"/>
    <mergeCell ref="N846:N848"/>
    <mergeCell ref="O846:O848"/>
    <mergeCell ref="Q846:Q848"/>
    <mergeCell ref="R846:R848"/>
    <mergeCell ref="S846:S848"/>
    <mergeCell ref="T846:T848"/>
    <mergeCell ref="U846:U848"/>
    <mergeCell ref="V846:V848"/>
    <mergeCell ref="W846:W848"/>
    <mergeCell ref="A837:A839"/>
    <mergeCell ref="B837:B839"/>
    <mergeCell ref="C837:C839"/>
    <mergeCell ref="D837:D839"/>
    <mergeCell ref="E837:E839"/>
    <mergeCell ref="L837:L839"/>
    <mergeCell ref="M837:M839"/>
    <mergeCell ref="N837:N839"/>
    <mergeCell ref="O837:O839"/>
    <mergeCell ref="Q837:Q839"/>
    <mergeCell ref="R837:R839"/>
    <mergeCell ref="S837:S839"/>
    <mergeCell ref="T837:T839"/>
    <mergeCell ref="U837:U839"/>
    <mergeCell ref="V837:V839"/>
    <mergeCell ref="W837:W839"/>
    <mergeCell ref="A840:A842"/>
    <mergeCell ref="B840:B842"/>
    <mergeCell ref="C840:C842"/>
    <mergeCell ref="D840:D842"/>
    <mergeCell ref="E840:E842"/>
    <mergeCell ref="L840:L842"/>
    <mergeCell ref="M840:M842"/>
    <mergeCell ref="N840:N842"/>
    <mergeCell ref="O840:O842"/>
    <mergeCell ref="Q840:Q842"/>
    <mergeCell ref="R840:R842"/>
    <mergeCell ref="S840:S842"/>
    <mergeCell ref="T840:T842"/>
    <mergeCell ref="U840:U842"/>
    <mergeCell ref="V840:V842"/>
    <mergeCell ref="W840:W842"/>
    <mergeCell ref="A831:A833"/>
    <mergeCell ref="B831:B833"/>
    <mergeCell ref="C831:C833"/>
    <mergeCell ref="D831:D833"/>
    <mergeCell ref="E831:E833"/>
    <mergeCell ref="L831:L833"/>
    <mergeCell ref="M831:M833"/>
    <mergeCell ref="N831:N833"/>
    <mergeCell ref="O831:O833"/>
    <mergeCell ref="Q831:Q833"/>
    <mergeCell ref="R831:R833"/>
    <mergeCell ref="S831:S833"/>
    <mergeCell ref="T831:T833"/>
    <mergeCell ref="U831:U833"/>
    <mergeCell ref="V831:V833"/>
    <mergeCell ref="W831:W833"/>
    <mergeCell ref="A834:A836"/>
    <mergeCell ref="B834:B836"/>
    <mergeCell ref="C834:C836"/>
    <mergeCell ref="D834:D836"/>
    <mergeCell ref="E834:E836"/>
    <mergeCell ref="L834:L836"/>
    <mergeCell ref="M834:M836"/>
    <mergeCell ref="N834:N836"/>
    <mergeCell ref="O834:O836"/>
    <mergeCell ref="Q834:Q836"/>
    <mergeCell ref="R834:R836"/>
    <mergeCell ref="S834:S836"/>
    <mergeCell ref="T834:T836"/>
    <mergeCell ref="U834:U836"/>
    <mergeCell ref="V834:V836"/>
    <mergeCell ref="W834:W836"/>
    <mergeCell ref="A825:A827"/>
    <mergeCell ref="B825:B827"/>
    <mergeCell ref="C825:C827"/>
    <mergeCell ref="D825:D827"/>
    <mergeCell ref="E825:E827"/>
    <mergeCell ref="L825:L827"/>
    <mergeCell ref="M825:M827"/>
    <mergeCell ref="N825:N827"/>
    <mergeCell ref="O825:O827"/>
    <mergeCell ref="Q825:Q827"/>
    <mergeCell ref="R825:R827"/>
    <mergeCell ref="S825:S827"/>
    <mergeCell ref="T825:T827"/>
    <mergeCell ref="U825:U827"/>
    <mergeCell ref="V825:V827"/>
    <mergeCell ref="W825:W827"/>
    <mergeCell ref="A828:A830"/>
    <mergeCell ref="B828:B830"/>
    <mergeCell ref="C828:C830"/>
    <mergeCell ref="D828:D830"/>
    <mergeCell ref="E828:E830"/>
    <mergeCell ref="L828:L830"/>
    <mergeCell ref="M828:M830"/>
    <mergeCell ref="N828:N830"/>
    <mergeCell ref="O828:O830"/>
    <mergeCell ref="Q828:Q830"/>
    <mergeCell ref="R828:R830"/>
    <mergeCell ref="S828:S830"/>
    <mergeCell ref="T828:T830"/>
    <mergeCell ref="U828:U830"/>
    <mergeCell ref="V828:V830"/>
    <mergeCell ref="W828:W830"/>
    <mergeCell ref="A819:A821"/>
    <mergeCell ref="B819:B821"/>
    <mergeCell ref="C819:C821"/>
    <mergeCell ref="D819:D821"/>
    <mergeCell ref="E819:E821"/>
    <mergeCell ref="L819:L821"/>
    <mergeCell ref="M819:M821"/>
    <mergeCell ref="N819:N821"/>
    <mergeCell ref="O819:O821"/>
    <mergeCell ref="Q819:Q821"/>
    <mergeCell ref="R819:R821"/>
    <mergeCell ref="S819:S821"/>
    <mergeCell ref="T819:T821"/>
    <mergeCell ref="U819:U821"/>
    <mergeCell ref="V819:V821"/>
    <mergeCell ref="W819:W821"/>
    <mergeCell ref="A822:A824"/>
    <mergeCell ref="B822:B824"/>
    <mergeCell ref="C822:C824"/>
    <mergeCell ref="D822:D824"/>
    <mergeCell ref="E822:E824"/>
    <mergeCell ref="L822:L824"/>
    <mergeCell ref="M822:M824"/>
    <mergeCell ref="N822:N824"/>
    <mergeCell ref="O822:O824"/>
    <mergeCell ref="Q822:Q824"/>
    <mergeCell ref="R822:R824"/>
    <mergeCell ref="S822:S824"/>
    <mergeCell ref="T822:T824"/>
    <mergeCell ref="U822:U824"/>
    <mergeCell ref="V822:V824"/>
    <mergeCell ref="W822:W824"/>
    <mergeCell ref="A813:A815"/>
    <mergeCell ref="B813:B815"/>
    <mergeCell ref="C813:C815"/>
    <mergeCell ref="D813:D815"/>
    <mergeCell ref="E813:E815"/>
    <mergeCell ref="L813:L815"/>
    <mergeCell ref="M813:M815"/>
    <mergeCell ref="N813:N815"/>
    <mergeCell ref="O813:O815"/>
    <mergeCell ref="Q813:Q815"/>
    <mergeCell ref="R813:R815"/>
    <mergeCell ref="S813:S815"/>
    <mergeCell ref="T813:T815"/>
    <mergeCell ref="U813:U815"/>
    <mergeCell ref="V813:V815"/>
    <mergeCell ref="W813:W815"/>
    <mergeCell ref="A816:A818"/>
    <mergeCell ref="B816:B818"/>
    <mergeCell ref="C816:C818"/>
    <mergeCell ref="D816:D818"/>
    <mergeCell ref="E816:E818"/>
    <mergeCell ref="L816:L818"/>
    <mergeCell ref="M816:M818"/>
    <mergeCell ref="N816:N818"/>
    <mergeCell ref="O816:O818"/>
    <mergeCell ref="Q816:Q818"/>
    <mergeCell ref="R816:R818"/>
    <mergeCell ref="S816:S818"/>
    <mergeCell ref="T816:T818"/>
    <mergeCell ref="U816:U818"/>
    <mergeCell ref="V816:V818"/>
    <mergeCell ref="W816:W818"/>
    <mergeCell ref="A807:A809"/>
    <mergeCell ref="B807:B809"/>
    <mergeCell ref="C807:C809"/>
    <mergeCell ref="D807:D809"/>
    <mergeCell ref="E807:E809"/>
    <mergeCell ref="L807:L809"/>
    <mergeCell ref="M807:M809"/>
    <mergeCell ref="N807:N809"/>
    <mergeCell ref="O807:O809"/>
    <mergeCell ref="Q807:Q809"/>
    <mergeCell ref="R807:R809"/>
    <mergeCell ref="S807:S809"/>
    <mergeCell ref="T807:T809"/>
    <mergeCell ref="U807:U809"/>
    <mergeCell ref="V807:V809"/>
    <mergeCell ref="W807:W809"/>
    <mergeCell ref="A810:A812"/>
    <mergeCell ref="B810:B812"/>
    <mergeCell ref="C810:C812"/>
    <mergeCell ref="D810:D812"/>
    <mergeCell ref="E810:E812"/>
    <mergeCell ref="L810:L812"/>
    <mergeCell ref="M810:M812"/>
    <mergeCell ref="N810:N812"/>
    <mergeCell ref="O810:O812"/>
    <mergeCell ref="Q810:Q812"/>
    <mergeCell ref="R810:R812"/>
    <mergeCell ref="S810:S812"/>
    <mergeCell ref="T810:T812"/>
    <mergeCell ref="U810:U812"/>
    <mergeCell ref="V810:V812"/>
    <mergeCell ref="W810:W812"/>
    <mergeCell ref="A801:A803"/>
    <mergeCell ref="B801:B803"/>
    <mergeCell ref="C801:C803"/>
    <mergeCell ref="D801:D803"/>
    <mergeCell ref="E801:E803"/>
    <mergeCell ref="L801:L803"/>
    <mergeCell ref="M801:M803"/>
    <mergeCell ref="N801:N803"/>
    <mergeCell ref="O801:O803"/>
    <mergeCell ref="Q801:Q803"/>
    <mergeCell ref="R801:R803"/>
    <mergeCell ref="S801:S803"/>
    <mergeCell ref="T801:T803"/>
    <mergeCell ref="U801:U803"/>
    <mergeCell ref="V801:V803"/>
    <mergeCell ref="W801:W803"/>
    <mergeCell ref="A804:A806"/>
    <mergeCell ref="B804:B806"/>
    <mergeCell ref="C804:C806"/>
    <mergeCell ref="D804:D806"/>
    <mergeCell ref="E804:E806"/>
    <mergeCell ref="L804:L806"/>
    <mergeCell ref="M804:M806"/>
    <mergeCell ref="N804:N806"/>
    <mergeCell ref="O804:O806"/>
    <mergeCell ref="Q804:Q806"/>
    <mergeCell ref="R804:R806"/>
    <mergeCell ref="S804:S806"/>
    <mergeCell ref="T804:T806"/>
    <mergeCell ref="U804:U806"/>
    <mergeCell ref="V804:V806"/>
    <mergeCell ref="W804:W806"/>
    <mergeCell ref="A795:A797"/>
    <mergeCell ref="B795:B797"/>
    <mergeCell ref="C795:C797"/>
    <mergeCell ref="D795:D797"/>
    <mergeCell ref="E795:E797"/>
    <mergeCell ref="L795:L797"/>
    <mergeCell ref="M795:M797"/>
    <mergeCell ref="N795:N797"/>
    <mergeCell ref="O795:O797"/>
    <mergeCell ref="Q795:Q797"/>
    <mergeCell ref="R795:R797"/>
    <mergeCell ref="S795:S797"/>
    <mergeCell ref="T795:T797"/>
    <mergeCell ref="U795:U797"/>
    <mergeCell ref="V795:V797"/>
    <mergeCell ref="W795:W797"/>
    <mergeCell ref="A798:A800"/>
    <mergeCell ref="B798:B800"/>
    <mergeCell ref="C798:C800"/>
    <mergeCell ref="D798:D800"/>
    <mergeCell ref="E798:E800"/>
    <mergeCell ref="L798:L800"/>
    <mergeCell ref="M798:M800"/>
    <mergeCell ref="N798:N800"/>
    <mergeCell ref="O798:O800"/>
    <mergeCell ref="Q798:Q800"/>
    <mergeCell ref="R798:R800"/>
    <mergeCell ref="S798:S800"/>
    <mergeCell ref="T798:T800"/>
    <mergeCell ref="U798:U800"/>
    <mergeCell ref="V798:V800"/>
    <mergeCell ref="W798:W800"/>
    <mergeCell ref="A789:A791"/>
    <mergeCell ref="B789:B791"/>
    <mergeCell ref="C789:C791"/>
    <mergeCell ref="D789:D791"/>
    <mergeCell ref="E789:E791"/>
    <mergeCell ref="L789:L791"/>
    <mergeCell ref="M789:M791"/>
    <mergeCell ref="N789:N791"/>
    <mergeCell ref="O789:O791"/>
    <mergeCell ref="Q789:Q791"/>
    <mergeCell ref="R789:R791"/>
    <mergeCell ref="S789:S791"/>
    <mergeCell ref="T789:T791"/>
    <mergeCell ref="U789:U791"/>
    <mergeCell ref="V789:V791"/>
    <mergeCell ref="W789:W791"/>
    <mergeCell ref="A792:A794"/>
    <mergeCell ref="B792:B794"/>
    <mergeCell ref="C792:C794"/>
    <mergeCell ref="D792:D794"/>
    <mergeCell ref="E792:E794"/>
    <mergeCell ref="L792:L794"/>
    <mergeCell ref="M792:M794"/>
    <mergeCell ref="N792:N794"/>
    <mergeCell ref="O792:O794"/>
    <mergeCell ref="Q792:Q794"/>
    <mergeCell ref="R792:R794"/>
    <mergeCell ref="S792:S794"/>
    <mergeCell ref="T792:T794"/>
    <mergeCell ref="U792:U794"/>
    <mergeCell ref="V792:V794"/>
    <mergeCell ref="W792:W794"/>
    <mergeCell ref="A783:A785"/>
    <mergeCell ref="B783:B785"/>
    <mergeCell ref="C783:C785"/>
    <mergeCell ref="D783:D785"/>
    <mergeCell ref="E783:E785"/>
    <mergeCell ref="L783:L785"/>
    <mergeCell ref="M783:M785"/>
    <mergeCell ref="N783:N785"/>
    <mergeCell ref="O783:O785"/>
    <mergeCell ref="Q783:Q785"/>
    <mergeCell ref="R783:R785"/>
    <mergeCell ref="S783:S785"/>
    <mergeCell ref="T783:T785"/>
    <mergeCell ref="U783:U785"/>
    <mergeCell ref="V783:V785"/>
    <mergeCell ref="W783:W785"/>
    <mergeCell ref="A786:A788"/>
    <mergeCell ref="B786:B788"/>
    <mergeCell ref="C786:C788"/>
    <mergeCell ref="D786:D788"/>
    <mergeCell ref="E786:E788"/>
    <mergeCell ref="L786:L788"/>
    <mergeCell ref="M786:M788"/>
    <mergeCell ref="N786:N788"/>
    <mergeCell ref="O786:O788"/>
    <mergeCell ref="Q786:Q788"/>
    <mergeCell ref="R786:R788"/>
    <mergeCell ref="S786:S788"/>
    <mergeCell ref="T786:T788"/>
    <mergeCell ref="U786:U788"/>
    <mergeCell ref="V786:V788"/>
    <mergeCell ref="W786:W788"/>
    <mergeCell ref="A777:A779"/>
    <mergeCell ref="B777:B779"/>
    <mergeCell ref="C777:C779"/>
    <mergeCell ref="D777:D779"/>
    <mergeCell ref="E777:E779"/>
    <mergeCell ref="L777:L779"/>
    <mergeCell ref="M777:M779"/>
    <mergeCell ref="N777:N779"/>
    <mergeCell ref="O777:O779"/>
    <mergeCell ref="Q777:Q779"/>
    <mergeCell ref="R777:R779"/>
    <mergeCell ref="S777:S779"/>
    <mergeCell ref="T777:T779"/>
    <mergeCell ref="U777:U779"/>
    <mergeCell ref="V777:V779"/>
    <mergeCell ref="W777:W779"/>
    <mergeCell ref="A780:A782"/>
    <mergeCell ref="B780:B782"/>
    <mergeCell ref="C780:C782"/>
    <mergeCell ref="D780:D782"/>
    <mergeCell ref="E780:E782"/>
    <mergeCell ref="L780:L782"/>
    <mergeCell ref="M780:M782"/>
    <mergeCell ref="N780:N782"/>
    <mergeCell ref="O780:O782"/>
    <mergeCell ref="Q780:Q782"/>
    <mergeCell ref="R780:R782"/>
    <mergeCell ref="S780:S782"/>
    <mergeCell ref="T780:T782"/>
    <mergeCell ref="U780:U782"/>
    <mergeCell ref="V780:V782"/>
    <mergeCell ref="W780:W782"/>
    <mergeCell ref="A771:A773"/>
    <mergeCell ref="B771:B773"/>
    <mergeCell ref="C771:C773"/>
    <mergeCell ref="D771:D773"/>
    <mergeCell ref="E771:E773"/>
    <mergeCell ref="L771:L773"/>
    <mergeCell ref="M771:M773"/>
    <mergeCell ref="N771:N773"/>
    <mergeCell ref="O771:O773"/>
    <mergeCell ref="Q771:Q773"/>
    <mergeCell ref="R771:R773"/>
    <mergeCell ref="S771:S773"/>
    <mergeCell ref="T771:T773"/>
    <mergeCell ref="U771:U773"/>
    <mergeCell ref="V771:V773"/>
    <mergeCell ref="W771:W773"/>
    <mergeCell ref="A774:A776"/>
    <mergeCell ref="B774:B776"/>
    <mergeCell ref="C774:C776"/>
    <mergeCell ref="D774:D776"/>
    <mergeCell ref="E774:E776"/>
    <mergeCell ref="L774:L776"/>
    <mergeCell ref="M774:M776"/>
    <mergeCell ref="N774:N776"/>
    <mergeCell ref="O774:O776"/>
    <mergeCell ref="Q774:Q776"/>
    <mergeCell ref="R774:R776"/>
    <mergeCell ref="S774:S776"/>
    <mergeCell ref="T774:T776"/>
    <mergeCell ref="U774:U776"/>
    <mergeCell ref="V774:V776"/>
    <mergeCell ref="W774:W776"/>
    <mergeCell ref="A765:A767"/>
    <mergeCell ref="B765:B767"/>
    <mergeCell ref="C765:C767"/>
    <mergeCell ref="D765:D767"/>
    <mergeCell ref="E765:E767"/>
    <mergeCell ref="L765:L767"/>
    <mergeCell ref="M765:M767"/>
    <mergeCell ref="N765:N767"/>
    <mergeCell ref="O765:O767"/>
    <mergeCell ref="Q765:Q767"/>
    <mergeCell ref="R765:R767"/>
    <mergeCell ref="S765:S767"/>
    <mergeCell ref="T765:T767"/>
    <mergeCell ref="U765:U767"/>
    <mergeCell ref="V765:V767"/>
    <mergeCell ref="W765:W767"/>
    <mergeCell ref="A768:A770"/>
    <mergeCell ref="B768:B770"/>
    <mergeCell ref="C768:C770"/>
    <mergeCell ref="D768:D770"/>
    <mergeCell ref="E768:E770"/>
    <mergeCell ref="L768:L770"/>
    <mergeCell ref="M768:M770"/>
    <mergeCell ref="N768:N770"/>
    <mergeCell ref="O768:O770"/>
    <mergeCell ref="Q768:Q770"/>
    <mergeCell ref="R768:R770"/>
    <mergeCell ref="S768:S770"/>
    <mergeCell ref="T768:T770"/>
    <mergeCell ref="U768:U770"/>
    <mergeCell ref="V768:V770"/>
    <mergeCell ref="W768:W770"/>
    <mergeCell ref="A759:A761"/>
    <mergeCell ref="B759:B761"/>
    <mergeCell ref="C759:C761"/>
    <mergeCell ref="D759:D761"/>
    <mergeCell ref="E759:E761"/>
    <mergeCell ref="L759:L761"/>
    <mergeCell ref="M759:M761"/>
    <mergeCell ref="N759:N761"/>
    <mergeCell ref="O759:O761"/>
    <mergeCell ref="Q759:Q761"/>
    <mergeCell ref="R759:R761"/>
    <mergeCell ref="S759:S761"/>
    <mergeCell ref="T759:T761"/>
    <mergeCell ref="U759:U761"/>
    <mergeCell ref="V759:V761"/>
    <mergeCell ref="W759:W761"/>
    <mergeCell ref="A762:A764"/>
    <mergeCell ref="B762:B764"/>
    <mergeCell ref="C762:C764"/>
    <mergeCell ref="D762:D764"/>
    <mergeCell ref="E762:E764"/>
    <mergeCell ref="L762:L764"/>
    <mergeCell ref="M762:M764"/>
    <mergeCell ref="N762:N764"/>
    <mergeCell ref="O762:O764"/>
    <mergeCell ref="Q762:Q764"/>
    <mergeCell ref="R762:R764"/>
    <mergeCell ref="S762:S764"/>
    <mergeCell ref="T762:T764"/>
    <mergeCell ref="U762:U764"/>
    <mergeCell ref="V762:V764"/>
    <mergeCell ref="W762:W764"/>
    <mergeCell ref="A753:A755"/>
    <mergeCell ref="B753:B755"/>
    <mergeCell ref="C753:C755"/>
    <mergeCell ref="D753:D755"/>
    <mergeCell ref="E753:E755"/>
    <mergeCell ref="L753:L755"/>
    <mergeCell ref="M753:M755"/>
    <mergeCell ref="N753:N755"/>
    <mergeCell ref="O753:O755"/>
    <mergeCell ref="Q753:Q755"/>
    <mergeCell ref="R753:R755"/>
    <mergeCell ref="S753:S755"/>
    <mergeCell ref="T753:T755"/>
    <mergeCell ref="U753:U755"/>
    <mergeCell ref="V753:V755"/>
    <mergeCell ref="W753:W755"/>
    <mergeCell ref="A756:A758"/>
    <mergeCell ref="B756:B758"/>
    <mergeCell ref="C756:C758"/>
    <mergeCell ref="D756:D758"/>
    <mergeCell ref="E756:E758"/>
    <mergeCell ref="L756:L758"/>
    <mergeCell ref="M756:M758"/>
    <mergeCell ref="N756:N758"/>
    <mergeCell ref="O756:O758"/>
    <mergeCell ref="Q756:Q758"/>
    <mergeCell ref="R756:R758"/>
    <mergeCell ref="S756:S758"/>
    <mergeCell ref="T756:T758"/>
    <mergeCell ref="U756:U758"/>
    <mergeCell ref="V756:V758"/>
    <mergeCell ref="W756:W758"/>
    <mergeCell ref="A747:A749"/>
    <mergeCell ref="B747:B749"/>
    <mergeCell ref="C747:C749"/>
    <mergeCell ref="D747:D749"/>
    <mergeCell ref="E747:E749"/>
    <mergeCell ref="L747:L749"/>
    <mergeCell ref="M747:M749"/>
    <mergeCell ref="N747:N749"/>
    <mergeCell ref="O747:O749"/>
    <mergeCell ref="Q747:Q749"/>
    <mergeCell ref="R747:R749"/>
    <mergeCell ref="S747:S749"/>
    <mergeCell ref="T747:T749"/>
    <mergeCell ref="U747:U749"/>
    <mergeCell ref="V747:V749"/>
    <mergeCell ref="W747:W749"/>
    <mergeCell ref="A750:A752"/>
    <mergeCell ref="B750:B752"/>
    <mergeCell ref="C750:C752"/>
    <mergeCell ref="D750:D752"/>
    <mergeCell ref="E750:E752"/>
    <mergeCell ref="L750:L752"/>
    <mergeCell ref="M750:M752"/>
    <mergeCell ref="N750:N752"/>
    <mergeCell ref="O750:O752"/>
    <mergeCell ref="Q750:Q752"/>
    <mergeCell ref="R750:R752"/>
    <mergeCell ref="S750:S752"/>
    <mergeCell ref="T750:T752"/>
    <mergeCell ref="U750:U752"/>
    <mergeCell ref="V750:V752"/>
    <mergeCell ref="W750:W752"/>
    <mergeCell ref="A741:A743"/>
    <mergeCell ref="B741:B743"/>
    <mergeCell ref="C741:C743"/>
    <mergeCell ref="D741:D743"/>
    <mergeCell ref="E741:E743"/>
    <mergeCell ref="L741:L743"/>
    <mergeCell ref="M741:M743"/>
    <mergeCell ref="N741:N743"/>
    <mergeCell ref="O741:O743"/>
    <mergeCell ref="Q741:Q743"/>
    <mergeCell ref="R741:R743"/>
    <mergeCell ref="S741:S743"/>
    <mergeCell ref="T741:T743"/>
    <mergeCell ref="U741:U743"/>
    <mergeCell ref="V741:V743"/>
    <mergeCell ref="W741:W743"/>
    <mergeCell ref="A744:A746"/>
    <mergeCell ref="B744:B746"/>
    <mergeCell ref="C744:C746"/>
    <mergeCell ref="D744:D746"/>
    <mergeCell ref="E744:E746"/>
    <mergeCell ref="L744:L746"/>
    <mergeCell ref="M744:M746"/>
    <mergeCell ref="N744:N746"/>
    <mergeCell ref="O744:O746"/>
    <mergeCell ref="Q744:Q746"/>
    <mergeCell ref="R744:R746"/>
    <mergeCell ref="S744:S746"/>
    <mergeCell ref="T744:T746"/>
    <mergeCell ref="U744:U746"/>
    <mergeCell ref="V744:V746"/>
    <mergeCell ref="W744:W746"/>
    <mergeCell ref="A735:A737"/>
    <mergeCell ref="B735:B737"/>
    <mergeCell ref="C735:C737"/>
    <mergeCell ref="D735:D737"/>
    <mergeCell ref="E735:E737"/>
    <mergeCell ref="L735:L737"/>
    <mergeCell ref="M735:M737"/>
    <mergeCell ref="N735:N737"/>
    <mergeCell ref="O735:O737"/>
    <mergeCell ref="Q735:Q737"/>
    <mergeCell ref="R735:R737"/>
    <mergeCell ref="S735:S737"/>
    <mergeCell ref="T735:T737"/>
    <mergeCell ref="U735:U737"/>
    <mergeCell ref="V735:V737"/>
    <mergeCell ref="W735:W737"/>
    <mergeCell ref="A738:A740"/>
    <mergeCell ref="B738:B740"/>
    <mergeCell ref="C738:C740"/>
    <mergeCell ref="D738:D740"/>
    <mergeCell ref="E738:E740"/>
    <mergeCell ref="L738:L740"/>
    <mergeCell ref="M738:M740"/>
    <mergeCell ref="N738:N740"/>
    <mergeCell ref="O738:O740"/>
    <mergeCell ref="Q738:Q740"/>
    <mergeCell ref="R738:R740"/>
    <mergeCell ref="S738:S740"/>
    <mergeCell ref="T738:T740"/>
    <mergeCell ref="U738:U740"/>
    <mergeCell ref="V738:V740"/>
    <mergeCell ref="W738:W740"/>
    <mergeCell ref="A729:A731"/>
    <mergeCell ref="B729:B731"/>
    <mergeCell ref="C729:C731"/>
    <mergeCell ref="D729:D731"/>
    <mergeCell ref="E729:E731"/>
    <mergeCell ref="L729:L731"/>
    <mergeCell ref="M729:M731"/>
    <mergeCell ref="N729:N731"/>
    <mergeCell ref="O729:O731"/>
    <mergeCell ref="Q729:Q731"/>
    <mergeCell ref="R729:R731"/>
    <mergeCell ref="S729:S731"/>
    <mergeCell ref="T729:T731"/>
    <mergeCell ref="U729:U731"/>
    <mergeCell ref="V729:V731"/>
    <mergeCell ref="W729:W731"/>
    <mergeCell ref="A732:A734"/>
    <mergeCell ref="B732:B734"/>
    <mergeCell ref="C732:C734"/>
    <mergeCell ref="D732:D734"/>
    <mergeCell ref="E732:E734"/>
    <mergeCell ref="L732:L734"/>
    <mergeCell ref="M732:M734"/>
    <mergeCell ref="N732:N734"/>
    <mergeCell ref="O732:O734"/>
    <mergeCell ref="Q732:Q734"/>
    <mergeCell ref="R732:R734"/>
    <mergeCell ref="S732:S734"/>
    <mergeCell ref="T732:T734"/>
    <mergeCell ref="U732:U734"/>
    <mergeCell ref="V732:V734"/>
    <mergeCell ref="W732:W734"/>
    <mergeCell ref="A723:A725"/>
    <mergeCell ref="B723:B725"/>
    <mergeCell ref="C723:C725"/>
    <mergeCell ref="D723:D725"/>
    <mergeCell ref="E723:E725"/>
    <mergeCell ref="L723:L725"/>
    <mergeCell ref="M723:M725"/>
    <mergeCell ref="N723:N725"/>
    <mergeCell ref="O723:O725"/>
    <mergeCell ref="Q723:Q725"/>
    <mergeCell ref="R723:R725"/>
    <mergeCell ref="S723:S725"/>
    <mergeCell ref="T723:T725"/>
    <mergeCell ref="U723:U725"/>
    <mergeCell ref="V723:V725"/>
    <mergeCell ref="W723:W725"/>
    <mergeCell ref="A726:A728"/>
    <mergeCell ref="B726:B728"/>
    <mergeCell ref="C726:C728"/>
    <mergeCell ref="D726:D728"/>
    <mergeCell ref="E726:E728"/>
    <mergeCell ref="L726:L728"/>
    <mergeCell ref="M726:M728"/>
    <mergeCell ref="N726:N728"/>
    <mergeCell ref="O726:O728"/>
    <mergeCell ref="Q726:Q728"/>
    <mergeCell ref="R726:R728"/>
    <mergeCell ref="S726:S728"/>
    <mergeCell ref="T726:T728"/>
    <mergeCell ref="U726:U728"/>
    <mergeCell ref="V726:V728"/>
    <mergeCell ref="W726:W728"/>
    <mergeCell ref="A717:A719"/>
    <mergeCell ref="B717:B719"/>
    <mergeCell ref="C717:C719"/>
    <mergeCell ref="D717:D719"/>
    <mergeCell ref="E717:E719"/>
    <mergeCell ref="L717:L719"/>
    <mergeCell ref="M717:M719"/>
    <mergeCell ref="N717:N719"/>
    <mergeCell ref="O717:O719"/>
    <mergeCell ref="Q717:Q719"/>
    <mergeCell ref="R717:R719"/>
    <mergeCell ref="S717:S719"/>
    <mergeCell ref="T717:T719"/>
    <mergeCell ref="U717:U719"/>
    <mergeCell ref="V717:V719"/>
    <mergeCell ref="W717:W719"/>
    <mergeCell ref="A720:A722"/>
    <mergeCell ref="B720:B722"/>
    <mergeCell ref="C720:C722"/>
    <mergeCell ref="D720:D722"/>
    <mergeCell ref="E720:E722"/>
    <mergeCell ref="L720:L722"/>
    <mergeCell ref="M720:M722"/>
    <mergeCell ref="N720:N722"/>
    <mergeCell ref="O720:O722"/>
    <mergeCell ref="Q720:Q722"/>
    <mergeCell ref="R720:R722"/>
    <mergeCell ref="S720:S722"/>
    <mergeCell ref="T720:T722"/>
    <mergeCell ref="U720:U722"/>
    <mergeCell ref="V720:V722"/>
    <mergeCell ref="W720:W722"/>
    <mergeCell ref="A711:A713"/>
    <mergeCell ref="B711:B713"/>
    <mergeCell ref="C711:C713"/>
    <mergeCell ref="D711:D713"/>
    <mergeCell ref="E711:E713"/>
    <mergeCell ref="L711:L713"/>
    <mergeCell ref="M711:M713"/>
    <mergeCell ref="N711:N713"/>
    <mergeCell ref="O711:O713"/>
    <mergeCell ref="Q711:Q713"/>
    <mergeCell ref="R711:R713"/>
    <mergeCell ref="S711:S713"/>
    <mergeCell ref="T711:T713"/>
    <mergeCell ref="U711:U713"/>
    <mergeCell ref="V711:V713"/>
    <mergeCell ref="W711:W713"/>
    <mergeCell ref="A714:A716"/>
    <mergeCell ref="B714:B716"/>
    <mergeCell ref="C714:C716"/>
    <mergeCell ref="D714:D716"/>
    <mergeCell ref="E714:E716"/>
    <mergeCell ref="L714:L716"/>
    <mergeCell ref="M714:M716"/>
    <mergeCell ref="N714:N716"/>
    <mergeCell ref="O714:O716"/>
    <mergeCell ref="Q714:Q716"/>
    <mergeCell ref="R714:R716"/>
    <mergeCell ref="S714:S716"/>
    <mergeCell ref="T714:T716"/>
    <mergeCell ref="U714:U716"/>
    <mergeCell ref="V714:V716"/>
    <mergeCell ref="W714:W716"/>
    <mergeCell ref="A705:A707"/>
    <mergeCell ref="B705:B707"/>
    <mergeCell ref="C705:C707"/>
    <mergeCell ref="D705:D707"/>
    <mergeCell ref="E705:E707"/>
    <mergeCell ref="L705:L707"/>
    <mergeCell ref="M705:M707"/>
    <mergeCell ref="N705:N707"/>
    <mergeCell ref="O705:O707"/>
    <mergeCell ref="Q705:Q707"/>
    <mergeCell ref="R705:R707"/>
    <mergeCell ref="S705:S707"/>
    <mergeCell ref="T705:T707"/>
    <mergeCell ref="U705:U707"/>
    <mergeCell ref="V705:V707"/>
    <mergeCell ref="W705:W707"/>
    <mergeCell ref="A708:A710"/>
    <mergeCell ref="B708:B710"/>
    <mergeCell ref="C708:C710"/>
    <mergeCell ref="D708:D710"/>
    <mergeCell ref="E708:E710"/>
    <mergeCell ref="L708:L710"/>
    <mergeCell ref="M708:M710"/>
    <mergeCell ref="N708:N710"/>
    <mergeCell ref="O708:O710"/>
    <mergeCell ref="Q708:Q710"/>
    <mergeCell ref="R708:R710"/>
    <mergeCell ref="S708:S710"/>
    <mergeCell ref="T708:T710"/>
    <mergeCell ref="U708:U710"/>
    <mergeCell ref="V708:V710"/>
    <mergeCell ref="W708:W710"/>
    <mergeCell ref="A699:A701"/>
    <mergeCell ref="B699:B701"/>
    <mergeCell ref="C699:C701"/>
    <mergeCell ref="D699:D701"/>
    <mergeCell ref="E699:E701"/>
    <mergeCell ref="L699:L701"/>
    <mergeCell ref="M699:M701"/>
    <mergeCell ref="N699:N701"/>
    <mergeCell ref="O699:O701"/>
    <mergeCell ref="Q699:Q701"/>
    <mergeCell ref="R699:R701"/>
    <mergeCell ref="S699:S701"/>
    <mergeCell ref="T699:T701"/>
    <mergeCell ref="U699:U701"/>
    <mergeCell ref="V699:V701"/>
    <mergeCell ref="W699:W701"/>
    <mergeCell ref="A702:A704"/>
    <mergeCell ref="B702:B704"/>
    <mergeCell ref="C702:C704"/>
    <mergeCell ref="D702:D704"/>
    <mergeCell ref="E702:E704"/>
    <mergeCell ref="L702:L704"/>
    <mergeCell ref="M702:M704"/>
    <mergeCell ref="N702:N704"/>
    <mergeCell ref="O702:O704"/>
    <mergeCell ref="Q702:Q704"/>
    <mergeCell ref="R702:R704"/>
    <mergeCell ref="S702:S704"/>
    <mergeCell ref="T702:T704"/>
    <mergeCell ref="U702:U704"/>
    <mergeCell ref="V702:V704"/>
    <mergeCell ref="W702:W704"/>
    <mergeCell ref="A693:A695"/>
    <mergeCell ref="B693:B695"/>
    <mergeCell ref="C693:C695"/>
    <mergeCell ref="D693:D695"/>
    <mergeCell ref="E693:E695"/>
    <mergeCell ref="L693:L695"/>
    <mergeCell ref="M693:M695"/>
    <mergeCell ref="N693:N695"/>
    <mergeCell ref="O693:O695"/>
    <mergeCell ref="Q693:Q695"/>
    <mergeCell ref="R693:R695"/>
    <mergeCell ref="S693:S695"/>
    <mergeCell ref="T693:T695"/>
    <mergeCell ref="U693:U695"/>
    <mergeCell ref="V693:V695"/>
    <mergeCell ref="W693:W695"/>
    <mergeCell ref="A696:A698"/>
    <mergeCell ref="B696:B698"/>
    <mergeCell ref="C696:C698"/>
    <mergeCell ref="D696:D698"/>
    <mergeCell ref="E696:E698"/>
    <mergeCell ref="L696:L698"/>
    <mergeCell ref="M696:M698"/>
    <mergeCell ref="N696:N698"/>
    <mergeCell ref="O696:O698"/>
    <mergeCell ref="Q696:Q698"/>
    <mergeCell ref="R696:R698"/>
    <mergeCell ref="S696:S698"/>
    <mergeCell ref="T696:T698"/>
    <mergeCell ref="U696:U698"/>
    <mergeCell ref="V696:V698"/>
    <mergeCell ref="W696:W698"/>
    <mergeCell ref="A687:A689"/>
    <mergeCell ref="B687:B689"/>
    <mergeCell ref="C687:C689"/>
    <mergeCell ref="D687:D689"/>
    <mergeCell ref="E687:E689"/>
    <mergeCell ref="L687:L689"/>
    <mergeCell ref="M687:M689"/>
    <mergeCell ref="N687:N689"/>
    <mergeCell ref="O687:O689"/>
    <mergeCell ref="Q687:Q689"/>
    <mergeCell ref="R687:R689"/>
    <mergeCell ref="S687:S689"/>
    <mergeCell ref="T687:T689"/>
    <mergeCell ref="U687:U689"/>
    <mergeCell ref="V687:V689"/>
    <mergeCell ref="W687:W689"/>
    <mergeCell ref="A690:A692"/>
    <mergeCell ref="B690:B692"/>
    <mergeCell ref="C690:C692"/>
    <mergeCell ref="D690:D692"/>
    <mergeCell ref="E690:E692"/>
    <mergeCell ref="L690:L692"/>
    <mergeCell ref="M690:M692"/>
    <mergeCell ref="N690:N692"/>
    <mergeCell ref="O690:O692"/>
    <mergeCell ref="Q690:Q692"/>
    <mergeCell ref="R690:R692"/>
    <mergeCell ref="S690:S692"/>
    <mergeCell ref="T690:T692"/>
    <mergeCell ref="U690:U692"/>
    <mergeCell ref="V690:V692"/>
    <mergeCell ref="W690:W692"/>
    <mergeCell ref="A681:A683"/>
    <mergeCell ref="B681:B683"/>
    <mergeCell ref="C681:C683"/>
    <mergeCell ref="D681:D683"/>
    <mergeCell ref="E681:E683"/>
    <mergeCell ref="L681:L683"/>
    <mergeCell ref="M681:M683"/>
    <mergeCell ref="N681:N683"/>
    <mergeCell ref="O681:O683"/>
    <mergeCell ref="Q681:Q683"/>
    <mergeCell ref="R681:R683"/>
    <mergeCell ref="S681:S683"/>
    <mergeCell ref="T681:T683"/>
    <mergeCell ref="U681:U683"/>
    <mergeCell ref="V681:V683"/>
    <mergeCell ref="W681:W683"/>
    <mergeCell ref="A684:A686"/>
    <mergeCell ref="B684:B686"/>
    <mergeCell ref="C684:C686"/>
    <mergeCell ref="D684:D686"/>
    <mergeCell ref="E684:E686"/>
    <mergeCell ref="L684:L686"/>
    <mergeCell ref="M684:M686"/>
    <mergeCell ref="N684:N686"/>
    <mergeCell ref="O684:O686"/>
    <mergeCell ref="Q684:Q686"/>
    <mergeCell ref="R684:R686"/>
    <mergeCell ref="S684:S686"/>
    <mergeCell ref="T684:T686"/>
    <mergeCell ref="U684:U686"/>
    <mergeCell ref="V684:V686"/>
    <mergeCell ref="W684:W686"/>
    <mergeCell ref="A675:A677"/>
    <mergeCell ref="B675:B677"/>
    <mergeCell ref="C675:C677"/>
    <mergeCell ref="D675:D677"/>
    <mergeCell ref="E675:E677"/>
    <mergeCell ref="L675:L677"/>
    <mergeCell ref="M675:M677"/>
    <mergeCell ref="N675:N677"/>
    <mergeCell ref="O675:O677"/>
    <mergeCell ref="Q675:Q677"/>
    <mergeCell ref="R675:R677"/>
    <mergeCell ref="S675:S677"/>
    <mergeCell ref="T675:T677"/>
    <mergeCell ref="U675:U677"/>
    <mergeCell ref="V675:V677"/>
    <mergeCell ref="W675:W677"/>
    <mergeCell ref="A678:A680"/>
    <mergeCell ref="B678:B680"/>
    <mergeCell ref="C678:C680"/>
    <mergeCell ref="D678:D680"/>
    <mergeCell ref="E678:E680"/>
    <mergeCell ref="L678:L680"/>
    <mergeCell ref="M678:M680"/>
    <mergeCell ref="N678:N680"/>
    <mergeCell ref="O678:O680"/>
    <mergeCell ref="Q678:Q680"/>
    <mergeCell ref="R678:R680"/>
    <mergeCell ref="S678:S680"/>
    <mergeCell ref="T678:T680"/>
    <mergeCell ref="U678:U680"/>
    <mergeCell ref="V678:V680"/>
    <mergeCell ref="W678:W680"/>
    <mergeCell ref="A669:A671"/>
    <mergeCell ref="B669:B671"/>
    <mergeCell ref="C669:C671"/>
    <mergeCell ref="D669:D671"/>
    <mergeCell ref="E669:E671"/>
    <mergeCell ref="L669:L671"/>
    <mergeCell ref="M669:M671"/>
    <mergeCell ref="N669:N671"/>
    <mergeCell ref="O669:O671"/>
    <mergeCell ref="Q669:Q671"/>
    <mergeCell ref="R669:R671"/>
    <mergeCell ref="S669:S671"/>
    <mergeCell ref="T669:T671"/>
    <mergeCell ref="U669:U671"/>
    <mergeCell ref="V669:V671"/>
    <mergeCell ref="W669:W671"/>
    <mergeCell ref="A672:A674"/>
    <mergeCell ref="B672:B674"/>
    <mergeCell ref="C672:C674"/>
    <mergeCell ref="D672:D674"/>
    <mergeCell ref="E672:E674"/>
    <mergeCell ref="L672:L674"/>
    <mergeCell ref="M672:M674"/>
    <mergeCell ref="N672:N674"/>
    <mergeCell ref="O672:O674"/>
    <mergeCell ref="Q672:Q674"/>
    <mergeCell ref="R672:R674"/>
    <mergeCell ref="S672:S674"/>
    <mergeCell ref="T672:T674"/>
    <mergeCell ref="U672:U674"/>
    <mergeCell ref="V672:V674"/>
    <mergeCell ref="W672:W674"/>
    <mergeCell ref="A663:A665"/>
    <mergeCell ref="B663:B665"/>
    <mergeCell ref="C663:C665"/>
    <mergeCell ref="D663:D665"/>
    <mergeCell ref="E663:E665"/>
    <mergeCell ref="L663:L665"/>
    <mergeCell ref="M663:M665"/>
    <mergeCell ref="N663:N665"/>
    <mergeCell ref="O663:O665"/>
    <mergeCell ref="Q663:Q665"/>
    <mergeCell ref="R663:R665"/>
    <mergeCell ref="S663:S665"/>
    <mergeCell ref="T663:T665"/>
    <mergeCell ref="U663:U665"/>
    <mergeCell ref="V663:V665"/>
    <mergeCell ref="W663:W665"/>
    <mergeCell ref="A666:A668"/>
    <mergeCell ref="B666:B668"/>
    <mergeCell ref="C666:C668"/>
    <mergeCell ref="D666:D668"/>
    <mergeCell ref="E666:E668"/>
    <mergeCell ref="L666:L668"/>
    <mergeCell ref="M666:M668"/>
    <mergeCell ref="N666:N668"/>
    <mergeCell ref="O666:O668"/>
    <mergeCell ref="Q666:Q668"/>
    <mergeCell ref="R666:R668"/>
    <mergeCell ref="S666:S668"/>
    <mergeCell ref="T666:T668"/>
    <mergeCell ref="U666:U668"/>
    <mergeCell ref="V666:V668"/>
    <mergeCell ref="W666:W668"/>
    <mergeCell ref="A657:A659"/>
    <mergeCell ref="B657:B659"/>
    <mergeCell ref="C657:C659"/>
    <mergeCell ref="D657:D659"/>
    <mergeCell ref="E657:E659"/>
    <mergeCell ref="L657:L659"/>
    <mergeCell ref="M657:M659"/>
    <mergeCell ref="N657:N659"/>
    <mergeCell ref="O657:O659"/>
    <mergeCell ref="Q657:Q659"/>
    <mergeCell ref="R657:R659"/>
    <mergeCell ref="S657:S659"/>
    <mergeCell ref="T657:T659"/>
    <mergeCell ref="U657:U659"/>
    <mergeCell ref="V657:V659"/>
    <mergeCell ref="W657:W659"/>
    <mergeCell ref="A660:A662"/>
    <mergeCell ref="B660:B662"/>
    <mergeCell ref="C660:C662"/>
    <mergeCell ref="D660:D662"/>
    <mergeCell ref="E660:E662"/>
    <mergeCell ref="L660:L662"/>
    <mergeCell ref="M660:M662"/>
    <mergeCell ref="N660:N662"/>
    <mergeCell ref="O660:O662"/>
    <mergeCell ref="Q660:Q662"/>
    <mergeCell ref="R660:R662"/>
    <mergeCell ref="S660:S662"/>
    <mergeCell ref="T660:T662"/>
    <mergeCell ref="U660:U662"/>
    <mergeCell ref="V660:V662"/>
    <mergeCell ref="W660:W662"/>
    <mergeCell ref="A651:A653"/>
    <mergeCell ref="B651:B653"/>
    <mergeCell ref="C651:C653"/>
    <mergeCell ref="D651:D653"/>
    <mergeCell ref="E651:E653"/>
    <mergeCell ref="L651:L653"/>
    <mergeCell ref="M651:M653"/>
    <mergeCell ref="N651:N653"/>
    <mergeCell ref="O651:O653"/>
    <mergeCell ref="Q651:Q653"/>
    <mergeCell ref="R651:R653"/>
    <mergeCell ref="S651:S653"/>
    <mergeCell ref="T651:T653"/>
    <mergeCell ref="U651:U653"/>
    <mergeCell ref="V651:V653"/>
    <mergeCell ref="W651:W653"/>
    <mergeCell ref="A654:A656"/>
    <mergeCell ref="B654:B656"/>
    <mergeCell ref="C654:C656"/>
    <mergeCell ref="D654:D656"/>
    <mergeCell ref="E654:E656"/>
    <mergeCell ref="L654:L656"/>
    <mergeCell ref="M654:M656"/>
    <mergeCell ref="N654:N656"/>
    <mergeCell ref="O654:O656"/>
    <mergeCell ref="Q654:Q656"/>
    <mergeCell ref="R654:R656"/>
    <mergeCell ref="S654:S656"/>
    <mergeCell ref="T654:T656"/>
    <mergeCell ref="U654:U656"/>
    <mergeCell ref="V654:V656"/>
    <mergeCell ref="W654:W656"/>
    <mergeCell ref="A645:A647"/>
    <mergeCell ref="B645:B647"/>
    <mergeCell ref="C645:C647"/>
    <mergeCell ref="D645:D647"/>
    <mergeCell ref="E645:E647"/>
    <mergeCell ref="L645:L647"/>
    <mergeCell ref="M645:M647"/>
    <mergeCell ref="N645:N647"/>
    <mergeCell ref="O645:O647"/>
    <mergeCell ref="Q645:Q647"/>
    <mergeCell ref="R645:R647"/>
    <mergeCell ref="S645:S647"/>
    <mergeCell ref="T645:T647"/>
    <mergeCell ref="U645:U647"/>
    <mergeCell ref="V645:V647"/>
    <mergeCell ref="W645:W647"/>
    <mergeCell ref="A648:A650"/>
    <mergeCell ref="B648:B650"/>
    <mergeCell ref="C648:C650"/>
    <mergeCell ref="D648:D650"/>
    <mergeCell ref="E648:E650"/>
    <mergeCell ref="L648:L650"/>
    <mergeCell ref="M648:M650"/>
    <mergeCell ref="N648:N650"/>
    <mergeCell ref="O648:O650"/>
    <mergeCell ref="Q648:Q650"/>
    <mergeCell ref="R648:R650"/>
    <mergeCell ref="S648:S650"/>
    <mergeCell ref="T648:T650"/>
    <mergeCell ref="U648:U650"/>
    <mergeCell ref="V648:V650"/>
    <mergeCell ref="W648:W650"/>
    <mergeCell ref="A639:A641"/>
    <mergeCell ref="B639:B641"/>
    <mergeCell ref="C639:C641"/>
    <mergeCell ref="D639:D641"/>
    <mergeCell ref="E639:E641"/>
    <mergeCell ref="L639:L641"/>
    <mergeCell ref="M639:M641"/>
    <mergeCell ref="N639:N641"/>
    <mergeCell ref="O639:O641"/>
    <mergeCell ref="Q639:Q641"/>
    <mergeCell ref="R639:R641"/>
    <mergeCell ref="S639:S641"/>
    <mergeCell ref="T639:T641"/>
    <mergeCell ref="U639:U641"/>
    <mergeCell ref="V639:V641"/>
    <mergeCell ref="W639:W641"/>
    <mergeCell ref="A642:A644"/>
    <mergeCell ref="B642:B644"/>
    <mergeCell ref="C642:C644"/>
    <mergeCell ref="D642:D644"/>
    <mergeCell ref="E642:E644"/>
    <mergeCell ref="L642:L644"/>
    <mergeCell ref="M642:M644"/>
    <mergeCell ref="N642:N644"/>
    <mergeCell ref="O642:O644"/>
    <mergeCell ref="Q642:Q644"/>
    <mergeCell ref="R642:R644"/>
    <mergeCell ref="S642:S644"/>
    <mergeCell ref="T642:T644"/>
    <mergeCell ref="U642:U644"/>
    <mergeCell ref="V642:V644"/>
    <mergeCell ref="W642:W644"/>
    <mergeCell ref="A633:A635"/>
    <mergeCell ref="B633:B635"/>
    <mergeCell ref="C633:C635"/>
    <mergeCell ref="D633:D635"/>
    <mergeCell ref="E633:E635"/>
    <mergeCell ref="L633:L635"/>
    <mergeCell ref="M633:M635"/>
    <mergeCell ref="N633:N635"/>
    <mergeCell ref="O633:O635"/>
    <mergeCell ref="Q633:Q635"/>
    <mergeCell ref="R633:R635"/>
    <mergeCell ref="S633:S635"/>
    <mergeCell ref="T633:T635"/>
    <mergeCell ref="U633:U635"/>
    <mergeCell ref="V633:V635"/>
    <mergeCell ref="W633:W635"/>
    <mergeCell ref="A636:A638"/>
    <mergeCell ref="B636:B638"/>
    <mergeCell ref="C636:C638"/>
    <mergeCell ref="D636:D638"/>
    <mergeCell ref="E636:E638"/>
    <mergeCell ref="L636:L638"/>
    <mergeCell ref="M636:M638"/>
    <mergeCell ref="N636:N638"/>
    <mergeCell ref="O636:O638"/>
    <mergeCell ref="Q636:Q638"/>
    <mergeCell ref="R636:R638"/>
    <mergeCell ref="S636:S638"/>
    <mergeCell ref="T636:T638"/>
    <mergeCell ref="U636:U638"/>
    <mergeCell ref="V636:V638"/>
    <mergeCell ref="W636:W638"/>
    <mergeCell ref="A627:A629"/>
    <mergeCell ref="B627:B629"/>
    <mergeCell ref="C627:C629"/>
    <mergeCell ref="D627:D629"/>
    <mergeCell ref="E627:E629"/>
    <mergeCell ref="L627:L629"/>
    <mergeCell ref="M627:M629"/>
    <mergeCell ref="N627:N629"/>
    <mergeCell ref="O627:O629"/>
    <mergeCell ref="Q627:Q629"/>
    <mergeCell ref="R627:R629"/>
    <mergeCell ref="S627:S629"/>
    <mergeCell ref="T627:T629"/>
    <mergeCell ref="U627:U629"/>
    <mergeCell ref="V627:V629"/>
    <mergeCell ref="W627:W629"/>
    <mergeCell ref="A630:A632"/>
    <mergeCell ref="B630:B632"/>
    <mergeCell ref="C630:C632"/>
    <mergeCell ref="D630:D632"/>
    <mergeCell ref="E630:E632"/>
    <mergeCell ref="L630:L632"/>
    <mergeCell ref="M630:M632"/>
    <mergeCell ref="N630:N632"/>
    <mergeCell ref="O630:O632"/>
    <mergeCell ref="Q630:Q632"/>
    <mergeCell ref="R630:R632"/>
    <mergeCell ref="S630:S632"/>
    <mergeCell ref="T630:T632"/>
    <mergeCell ref="U630:U632"/>
    <mergeCell ref="V630:V632"/>
    <mergeCell ref="W630:W632"/>
    <mergeCell ref="A621:A623"/>
    <mergeCell ref="B621:B623"/>
    <mergeCell ref="C621:C623"/>
    <mergeCell ref="D621:D623"/>
    <mergeCell ref="E621:E623"/>
    <mergeCell ref="L621:L623"/>
    <mergeCell ref="M621:M623"/>
    <mergeCell ref="N621:N623"/>
    <mergeCell ref="O621:O623"/>
    <mergeCell ref="Q621:Q623"/>
    <mergeCell ref="R621:R623"/>
    <mergeCell ref="S621:S623"/>
    <mergeCell ref="T621:T623"/>
    <mergeCell ref="U621:U623"/>
    <mergeCell ref="V621:V623"/>
    <mergeCell ref="W621:W623"/>
    <mergeCell ref="A624:A626"/>
    <mergeCell ref="B624:B626"/>
    <mergeCell ref="C624:C626"/>
    <mergeCell ref="D624:D626"/>
    <mergeCell ref="E624:E626"/>
    <mergeCell ref="L624:L626"/>
    <mergeCell ref="M624:M626"/>
    <mergeCell ref="N624:N626"/>
    <mergeCell ref="O624:O626"/>
    <mergeCell ref="Q624:Q626"/>
    <mergeCell ref="R624:R626"/>
    <mergeCell ref="S624:S626"/>
    <mergeCell ref="T624:T626"/>
    <mergeCell ref="U624:U626"/>
    <mergeCell ref="V624:V626"/>
    <mergeCell ref="W624:W626"/>
    <mergeCell ref="A615:A617"/>
    <mergeCell ref="B615:B617"/>
    <mergeCell ref="C615:C617"/>
    <mergeCell ref="D615:D617"/>
    <mergeCell ref="E615:E617"/>
    <mergeCell ref="L615:L617"/>
    <mergeCell ref="M615:M617"/>
    <mergeCell ref="N615:N617"/>
    <mergeCell ref="O615:O617"/>
    <mergeCell ref="Q615:Q617"/>
    <mergeCell ref="R615:R617"/>
    <mergeCell ref="S615:S617"/>
    <mergeCell ref="T615:T617"/>
    <mergeCell ref="U615:U617"/>
    <mergeCell ref="V615:V617"/>
    <mergeCell ref="W615:W617"/>
    <mergeCell ref="A618:A620"/>
    <mergeCell ref="B618:B620"/>
    <mergeCell ref="C618:C620"/>
    <mergeCell ref="D618:D620"/>
    <mergeCell ref="E618:E620"/>
    <mergeCell ref="L618:L620"/>
    <mergeCell ref="M618:M620"/>
    <mergeCell ref="N618:N620"/>
    <mergeCell ref="O618:O620"/>
    <mergeCell ref="Q618:Q620"/>
    <mergeCell ref="R618:R620"/>
    <mergeCell ref="S618:S620"/>
    <mergeCell ref="T618:T620"/>
    <mergeCell ref="U618:U620"/>
    <mergeCell ref="V618:V620"/>
    <mergeCell ref="W618:W620"/>
    <mergeCell ref="A609:A611"/>
    <mergeCell ref="B609:B611"/>
    <mergeCell ref="C609:C611"/>
    <mergeCell ref="D609:D611"/>
    <mergeCell ref="E609:E611"/>
    <mergeCell ref="L609:L611"/>
    <mergeCell ref="M609:M611"/>
    <mergeCell ref="N609:N611"/>
    <mergeCell ref="O609:O611"/>
    <mergeCell ref="Q609:Q611"/>
    <mergeCell ref="R609:R611"/>
    <mergeCell ref="S609:S611"/>
    <mergeCell ref="T609:T611"/>
    <mergeCell ref="U609:U611"/>
    <mergeCell ref="V609:V611"/>
    <mergeCell ref="W609:W611"/>
    <mergeCell ref="A612:A614"/>
    <mergeCell ref="B612:B614"/>
    <mergeCell ref="C612:C614"/>
    <mergeCell ref="D612:D614"/>
    <mergeCell ref="E612:E614"/>
    <mergeCell ref="L612:L614"/>
    <mergeCell ref="M612:M614"/>
    <mergeCell ref="N612:N614"/>
    <mergeCell ref="O612:O614"/>
    <mergeCell ref="Q612:Q614"/>
    <mergeCell ref="R612:R614"/>
    <mergeCell ref="S612:S614"/>
    <mergeCell ref="T612:T614"/>
    <mergeCell ref="U612:U614"/>
    <mergeCell ref="V612:V614"/>
    <mergeCell ref="W612:W614"/>
    <mergeCell ref="A603:A605"/>
    <mergeCell ref="B603:B605"/>
    <mergeCell ref="C603:C605"/>
    <mergeCell ref="D603:D605"/>
    <mergeCell ref="E603:E605"/>
    <mergeCell ref="L603:L605"/>
    <mergeCell ref="M603:M605"/>
    <mergeCell ref="N603:N605"/>
    <mergeCell ref="O603:O605"/>
    <mergeCell ref="Q603:Q605"/>
    <mergeCell ref="R603:R605"/>
    <mergeCell ref="S603:S605"/>
    <mergeCell ref="T603:T605"/>
    <mergeCell ref="U603:U605"/>
    <mergeCell ref="V603:V605"/>
    <mergeCell ref="W603:W605"/>
    <mergeCell ref="A606:A608"/>
    <mergeCell ref="B606:B608"/>
    <mergeCell ref="C606:C608"/>
    <mergeCell ref="D606:D608"/>
    <mergeCell ref="E606:E608"/>
    <mergeCell ref="L606:L608"/>
    <mergeCell ref="M606:M608"/>
    <mergeCell ref="N606:N608"/>
    <mergeCell ref="O606:O608"/>
    <mergeCell ref="Q606:Q608"/>
    <mergeCell ref="R606:R608"/>
    <mergeCell ref="S606:S608"/>
    <mergeCell ref="T606:T608"/>
    <mergeCell ref="U606:U608"/>
    <mergeCell ref="V606:V608"/>
    <mergeCell ref="W606:W608"/>
    <mergeCell ref="A597:A599"/>
    <mergeCell ref="B597:B599"/>
    <mergeCell ref="C597:C599"/>
    <mergeCell ref="D597:D599"/>
    <mergeCell ref="E597:E599"/>
    <mergeCell ref="L597:L599"/>
    <mergeCell ref="M597:M599"/>
    <mergeCell ref="N597:N599"/>
    <mergeCell ref="O597:O599"/>
    <mergeCell ref="Q597:Q599"/>
    <mergeCell ref="R597:R599"/>
    <mergeCell ref="S597:S599"/>
    <mergeCell ref="T597:T599"/>
    <mergeCell ref="U597:U599"/>
    <mergeCell ref="V597:V599"/>
    <mergeCell ref="W597:W599"/>
    <mergeCell ref="A600:A602"/>
    <mergeCell ref="B600:B602"/>
    <mergeCell ref="C600:C602"/>
    <mergeCell ref="D600:D602"/>
    <mergeCell ref="E600:E602"/>
    <mergeCell ref="L600:L602"/>
    <mergeCell ref="M600:M602"/>
    <mergeCell ref="N600:N602"/>
    <mergeCell ref="O600:O602"/>
    <mergeCell ref="Q600:Q602"/>
    <mergeCell ref="R600:R602"/>
    <mergeCell ref="S600:S602"/>
    <mergeCell ref="T600:T602"/>
    <mergeCell ref="U600:U602"/>
    <mergeCell ref="V600:V602"/>
    <mergeCell ref="W600:W602"/>
    <mergeCell ref="A591:A593"/>
    <mergeCell ref="B591:B593"/>
    <mergeCell ref="C591:C593"/>
    <mergeCell ref="D591:D593"/>
    <mergeCell ref="E591:E593"/>
    <mergeCell ref="L591:L593"/>
    <mergeCell ref="M591:M593"/>
    <mergeCell ref="N591:N593"/>
    <mergeCell ref="O591:O593"/>
    <mergeCell ref="Q591:Q593"/>
    <mergeCell ref="R591:R593"/>
    <mergeCell ref="S591:S593"/>
    <mergeCell ref="T591:T593"/>
    <mergeCell ref="U591:U593"/>
    <mergeCell ref="V591:V593"/>
    <mergeCell ref="W591:W593"/>
    <mergeCell ref="A594:A596"/>
    <mergeCell ref="B594:B596"/>
    <mergeCell ref="C594:C596"/>
    <mergeCell ref="D594:D596"/>
    <mergeCell ref="E594:E596"/>
    <mergeCell ref="L594:L596"/>
    <mergeCell ref="M594:M596"/>
    <mergeCell ref="N594:N596"/>
    <mergeCell ref="O594:O596"/>
    <mergeCell ref="Q594:Q596"/>
    <mergeCell ref="R594:R596"/>
    <mergeCell ref="S594:S596"/>
    <mergeCell ref="T594:T596"/>
    <mergeCell ref="U594:U596"/>
    <mergeCell ref="V594:V596"/>
    <mergeCell ref="W594:W596"/>
    <mergeCell ref="A585:A587"/>
    <mergeCell ref="B585:B587"/>
    <mergeCell ref="C585:C587"/>
    <mergeCell ref="D585:D587"/>
    <mergeCell ref="E585:E587"/>
    <mergeCell ref="L585:L587"/>
    <mergeCell ref="M585:M587"/>
    <mergeCell ref="N585:N587"/>
    <mergeCell ref="O585:O587"/>
    <mergeCell ref="Q585:Q587"/>
    <mergeCell ref="R585:R587"/>
    <mergeCell ref="S585:S587"/>
    <mergeCell ref="T585:T587"/>
    <mergeCell ref="U585:U587"/>
    <mergeCell ref="V585:V587"/>
    <mergeCell ref="W585:W587"/>
    <mergeCell ref="A588:A590"/>
    <mergeCell ref="B588:B590"/>
    <mergeCell ref="C588:C590"/>
    <mergeCell ref="D588:D590"/>
    <mergeCell ref="E588:E590"/>
    <mergeCell ref="L588:L590"/>
    <mergeCell ref="M588:M590"/>
    <mergeCell ref="N588:N590"/>
    <mergeCell ref="O588:O590"/>
    <mergeCell ref="Q588:Q590"/>
    <mergeCell ref="R588:R590"/>
    <mergeCell ref="S588:S590"/>
    <mergeCell ref="T588:T590"/>
    <mergeCell ref="U588:U590"/>
    <mergeCell ref="V588:V590"/>
    <mergeCell ref="W588:W590"/>
    <mergeCell ref="A579:A581"/>
    <mergeCell ref="B579:B581"/>
    <mergeCell ref="C579:C581"/>
    <mergeCell ref="D579:D581"/>
    <mergeCell ref="E579:E581"/>
    <mergeCell ref="L579:L581"/>
    <mergeCell ref="M579:M581"/>
    <mergeCell ref="N579:N581"/>
    <mergeCell ref="O579:O581"/>
    <mergeCell ref="Q579:Q581"/>
    <mergeCell ref="R579:R581"/>
    <mergeCell ref="S579:S581"/>
    <mergeCell ref="T579:T581"/>
    <mergeCell ref="U579:U581"/>
    <mergeCell ref="V579:V581"/>
    <mergeCell ref="W579:W581"/>
    <mergeCell ref="A582:A584"/>
    <mergeCell ref="B582:B584"/>
    <mergeCell ref="C582:C584"/>
    <mergeCell ref="D582:D584"/>
    <mergeCell ref="E582:E584"/>
    <mergeCell ref="L582:L584"/>
    <mergeCell ref="M582:M584"/>
    <mergeCell ref="N582:N584"/>
    <mergeCell ref="O582:O584"/>
    <mergeCell ref="Q582:Q584"/>
    <mergeCell ref="R582:R584"/>
    <mergeCell ref="S582:S584"/>
    <mergeCell ref="T582:T584"/>
    <mergeCell ref="U582:U584"/>
    <mergeCell ref="V582:V584"/>
    <mergeCell ref="W582:W584"/>
    <mergeCell ref="A573:A575"/>
    <mergeCell ref="B573:B575"/>
    <mergeCell ref="C573:C575"/>
    <mergeCell ref="D573:D575"/>
    <mergeCell ref="E573:E575"/>
    <mergeCell ref="L573:L575"/>
    <mergeCell ref="M573:M575"/>
    <mergeCell ref="N573:N575"/>
    <mergeCell ref="O573:O575"/>
    <mergeCell ref="Q573:Q575"/>
    <mergeCell ref="R573:R575"/>
    <mergeCell ref="S573:S575"/>
    <mergeCell ref="T573:T575"/>
    <mergeCell ref="U573:U575"/>
    <mergeCell ref="V573:V575"/>
    <mergeCell ref="W573:W575"/>
    <mergeCell ref="A576:A578"/>
    <mergeCell ref="B576:B578"/>
    <mergeCell ref="C576:C578"/>
    <mergeCell ref="D576:D578"/>
    <mergeCell ref="E576:E578"/>
    <mergeCell ref="L576:L578"/>
    <mergeCell ref="M576:M578"/>
    <mergeCell ref="N576:N578"/>
    <mergeCell ref="O576:O578"/>
    <mergeCell ref="Q576:Q578"/>
    <mergeCell ref="R576:R578"/>
    <mergeCell ref="S576:S578"/>
    <mergeCell ref="T576:T578"/>
    <mergeCell ref="U576:U578"/>
    <mergeCell ref="V576:V578"/>
    <mergeCell ref="W576:W578"/>
    <mergeCell ref="A567:A569"/>
    <mergeCell ref="B567:B569"/>
    <mergeCell ref="C567:C569"/>
    <mergeCell ref="D567:D569"/>
    <mergeCell ref="E567:E569"/>
    <mergeCell ref="L567:L569"/>
    <mergeCell ref="M567:M569"/>
    <mergeCell ref="N567:N569"/>
    <mergeCell ref="O567:O569"/>
    <mergeCell ref="Q567:Q569"/>
    <mergeCell ref="R567:R569"/>
    <mergeCell ref="S567:S569"/>
    <mergeCell ref="T567:T569"/>
    <mergeCell ref="U567:U569"/>
    <mergeCell ref="V567:V569"/>
    <mergeCell ref="W567:W569"/>
    <mergeCell ref="A570:A572"/>
    <mergeCell ref="B570:B572"/>
    <mergeCell ref="C570:C572"/>
    <mergeCell ref="D570:D572"/>
    <mergeCell ref="E570:E572"/>
    <mergeCell ref="L570:L572"/>
    <mergeCell ref="M570:M572"/>
    <mergeCell ref="N570:N572"/>
    <mergeCell ref="O570:O572"/>
    <mergeCell ref="Q570:Q572"/>
    <mergeCell ref="R570:R572"/>
    <mergeCell ref="S570:S572"/>
    <mergeCell ref="T570:T572"/>
    <mergeCell ref="U570:U572"/>
    <mergeCell ref="V570:V572"/>
    <mergeCell ref="W570:W572"/>
    <mergeCell ref="A561:A563"/>
    <mergeCell ref="B561:B563"/>
    <mergeCell ref="C561:C563"/>
    <mergeCell ref="D561:D563"/>
    <mergeCell ref="E561:E563"/>
    <mergeCell ref="L561:L563"/>
    <mergeCell ref="M561:M563"/>
    <mergeCell ref="N561:N563"/>
    <mergeCell ref="O561:O563"/>
    <mergeCell ref="Q561:Q563"/>
    <mergeCell ref="R561:R563"/>
    <mergeCell ref="S561:S563"/>
    <mergeCell ref="T561:T563"/>
    <mergeCell ref="U561:U563"/>
    <mergeCell ref="V561:V563"/>
    <mergeCell ref="W561:W563"/>
    <mergeCell ref="A564:A566"/>
    <mergeCell ref="B564:B566"/>
    <mergeCell ref="C564:C566"/>
    <mergeCell ref="D564:D566"/>
    <mergeCell ref="E564:E566"/>
    <mergeCell ref="L564:L566"/>
    <mergeCell ref="M564:M566"/>
    <mergeCell ref="N564:N566"/>
    <mergeCell ref="O564:O566"/>
    <mergeCell ref="Q564:Q566"/>
    <mergeCell ref="R564:R566"/>
    <mergeCell ref="S564:S566"/>
    <mergeCell ref="T564:T566"/>
    <mergeCell ref="U564:U566"/>
    <mergeCell ref="V564:V566"/>
    <mergeCell ref="W564:W566"/>
    <mergeCell ref="A555:A557"/>
    <mergeCell ref="B555:B557"/>
    <mergeCell ref="C555:C557"/>
    <mergeCell ref="D555:D557"/>
    <mergeCell ref="E555:E557"/>
    <mergeCell ref="L555:L557"/>
    <mergeCell ref="M555:M557"/>
    <mergeCell ref="N555:N557"/>
    <mergeCell ref="O555:O557"/>
    <mergeCell ref="Q555:Q557"/>
    <mergeCell ref="R555:R557"/>
    <mergeCell ref="S555:S557"/>
    <mergeCell ref="T555:T557"/>
    <mergeCell ref="U555:U557"/>
    <mergeCell ref="V555:V557"/>
    <mergeCell ref="W555:W557"/>
    <mergeCell ref="A558:A560"/>
    <mergeCell ref="B558:B560"/>
    <mergeCell ref="C558:C560"/>
    <mergeCell ref="D558:D560"/>
    <mergeCell ref="E558:E560"/>
    <mergeCell ref="L558:L560"/>
    <mergeCell ref="M558:M560"/>
    <mergeCell ref="N558:N560"/>
    <mergeCell ref="O558:O560"/>
    <mergeCell ref="Q558:Q560"/>
    <mergeCell ref="R558:R560"/>
    <mergeCell ref="S558:S560"/>
    <mergeCell ref="T558:T560"/>
    <mergeCell ref="U558:U560"/>
    <mergeCell ref="V558:V560"/>
    <mergeCell ref="W558:W560"/>
    <mergeCell ref="A549:A551"/>
    <mergeCell ref="B549:B551"/>
    <mergeCell ref="C549:C551"/>
    <mergeCell ref="D549:D551"/>
    <mergeCell ref="E549:E551"/>
    <mergeCell ref="L549:L551"/>
    <mergeCell ref="M549:M551"/>
    <mergeCell ref="N549:N551"/>
    <mergeCell ref="O549:O551"/>
    <mergeCell ref="Q549:Q551"/>
    <mergeCell ref="R549:R551"/>
    <mergeCell ref="S549:S551"/>
    <mergeCell ref="T549:T551"/>
    <mergeCell ref="U549:U551"/>
    <mergeCell ref="V549:V551"/>
    <mergeCell ref="W549:W551"/>
    <mergeCell ref="A552:A554"/>
    <mergeCell ref="B552:B554"/>
    <mergeCell ref="C552:C554"/>
    <mergeCell ref="D552:D554"/>
    <mergeCell ref="E552:E554"/>
    <mergeCell ref="L552:L554"/>
    <mergeCell ref="M552:M554"/>
    <mergeCell ref="N552:N554"/>
    <mergeCell ref="O552:O554"/>
    <mergeCell ref="Q552:Q554"/>
    <mergeCell ref="R552:R554"/>
    <mergeCell ref="S552:S554"/>
    <mergeCell ref="T552:T554"/>
    <mergeCell ref="U552:U554"/>
    <mergeCell ref="V552:V554"/>
    <mergeCell ref="W552:W554"/>
    <mergeCell ref="A543:A545"/>
    <mergeCell ref="B543:B545"/>
    <mergeCell ref="C543:C545"/>
    <mergeCell ref="D543:D545"/>
    <mergeCell ref="E543:E545"/>
    <mergeCell ref="L543:L545"/>
    <mergeCell ref="M543:M545"/>
    <mergeCell ref="N543:N545"/>
    <mergeCell ref="O543:O545"/>
    <mergeCell ref="Q543:Q545"/>
    <mergeCell ref="R543:R545"/>
    <mergeCell ref="S543:S545"/>
    <mergeCell ref="T543:T545"/>
    <mergeCell ref="U543:U545"/>
    <mergeCell ref="V543:V545"/>
    <mergeCell ref="W543:W545"/>
    <mergeCell ref="A546:A548"/>
    <mergeCell ref="B546:B548"/>
    <mergeCell ref="C546:C548"/>
    <mergeCell ref="D546:D548"/>
    <mergeCell ref="E546:E548"/>
    <mergeCell ref="L546:L548"/>
    <mergeCell ref="M546:M548"/>
    <mergeCell ref="N546:N548"/>
    <mergeCell ref="O546:O548"/>
    <mergeCell ref="Q546:Q548"/>
    <mergeCell ref="R546:R548"/>
    <mergeCell ref="S546:S548"/>
    <mergeCell ref="T546:T548"/>
    <mergeCell ref="U546:U548"/>
    <mergeCell ref="V546:V548"/>
    <mergeCell ref="W546:W548"/>
    <mergeCell ref="A537:A539"/>
    <mergeCell ref="B537:B539"/>
    <mergeCell ref="C537:C539"/>
    <mergeCell ref="D537:D539"/>
    <mergeCell ref="E537:E539"/>
    <mergeCell ref="L537:L539"/>
    <mergeCell ref="M537:M539"/>
    <mergeCell ref="N537:N539"/>
    <mergeCell ref="O537:O539"/>
    <mergeCell ref="Q537:Q539"/>
    <mergeCell ref="R537:R539"/>
    <mergeCell ref="S537:S539"/>
    <mergeCell ref="T537:T539"/>
    <mergeCell ref="U537:U539"/>
    <mergeCell ref="V537:V539"/>
    <mergeCell ref="W537:W539"/>
    <mergeCell ref="A540:A542"/>
    <mergeCell ref="B540:B542"/>
    <mergeCell ref="C540:C542"/>
    <mergeCell ref="D540:D542"/>
    <mergeCell ref="E540:E542"/>
    <mergeCell ref="L540:L542"/>
    <mergeCell ref="M540:M542"/>
    <mergeCell ref="N540:N542"/>
    <mergeCell ref="O540:O542"/>
    <mergeCell ref="Q540:Q542"/>
    <mergeCell ref="R540:R542"/>
    <mergeCell ref="S540:S542"/>
    <mergeCell ref="T540:T542"/>
    <mergeCell ref="U540:U542"/>
    <mergeCell ref="V540:V542"/>
    <mergeCell ref="W540:W542"/>
    <mergeCell ref="A531:A533"/>
    <mergeCell ref="B531:B533"/>
    <mergeCell ref="C531:C533"/>
    <mergeCell ref="D531:D533"/>
    <mergeCell ref="E531:E533"/>
    <mergeCell ref="L531:L533"/>
    <mergeCell ref="M531:M533"/>
    <mergeCell ref="N531:N533"/>
    <mergeCell ref="O531:O533"/>
    <mergeCell ref="Q531:Q533"/>
    <mergeCell ref="R531:R533"/>
    <mergeCell ref="S531:S533"/>
    <mergeCell ref="T531:T533"/>
    <mergeCell ref="U531:U533"/>
    <mergeCell ref="V531:V533"/>
    <mergeCell ref="W531:W533"/>
    <mergeCell ref="A534:A536"/>
    <mergeCell ref="B534:B536"/>
    <mergeCell ref="C534:C536"/>
    <mergeCell ref="D534:D536"/>
    <mergeCell ref="E534:E536"/>
    <mergeCell ref="L534:L536"/>
    <mergeCell ref="M534:M536"/>
    <mergeCell ref="N534:N536"/>
    <mergeCell ref="O534:O536"/>
    <mergeCell ref="Q534:Q536"/>
    <mergeCell ref="R534:R536"/>
    <mergeCell ref="S534:S536"/>
    <mergeCell ref="T534:T536"/>
    <mergeCell ref="U534:U536"/>
    <mergeCell ref="V534:V536"/>
    <mergeCell ref="W534:W536"/>
    <mergeCell ref="A525:A527"/>
    <mergeCell ref="B525:B527"/>
    <mergeCell ref="C525:C527"/>
    <mergeCell ref="D525:D527"/>
    <mergeCell ref="E525:E527"/>
    <mergeCell ref="L525:L527"/>
    <mergeCell ref="M525:M527"/>
    <mergeCell ref="N525:N527"/>
    <mergeCell ref="O525:O527"/>
    <mergeCell ref="Q525:Q527"/>
    <mergeCell ref="R525:R527"/>
    <mergeCell ref="S525:S527"/>
    <mergeCell ref="T525:T527"/>
    <mergeCell ref="U525:U527"/>
    <mergeCell ref="V525:V527"/>
    <mergeCell ref="W525:W527"/>
    <mergeCell ref="A528:A530"/>
    <mergeCell ref="B528:B530"/>
    <mergeCell ref="C528:C530"/>
    <mergeCell ref="D528:D530"/>
    <mergeCell ref="E528:E530"/>
    <mergeCell ref="L528:L530"/>
    <mergeCell ref="M528:M530"/>
    <mergeCell ref="N528:N530"/>
    <mergeCell ref="O528:O530"/>
    <mergeCell ref="Q528:Q530"/>
    <mergeCell ref="R528:R530"/>
    <mergeCell ref="S528:S530"/>
    <mergeCell ref="T528:T530"/>
    <mergeCell ref="U528:U530"/>
    <mergeCell ref="V528:V530"/>
    <mergeCell ref="W528:W530"/>
    <mergeCell ref="A519:A521"/>
    <mergeCell ref="B519:B521"/>
    <mergeCell ref="C519:C521"/>
    <mergeCell ref="D519:D521"/>
    <mergeCell ref="E519:E521"/>
    <mergeCell ref="L519:L521"/>
    <mergeCell ref="M519:M521"/>
    <mergeCell ref="N519:N521"/>
    <mergeCell ref="O519:O521"/>
    <mergeCell ref="Q519:Q521"/>
    <mergeCell ref="R519:R521"/>
    <mergeCell ref="S519:S521"/>
    <mergeCell ref="T519:T521"/>
    <mergeCell ref="U519:U521"/>
    <mergeCell ref="V519:V521"/>
    <mergeCell ref="W519:W521"/>
    <mergeCell ref="A522:A524"/>
    <mergeCell ref="B522:B524"/>
    <mergeCell ref="C522:C524"/>
    <mergeCell ref="D522:D524"/>
    <mergeCell ref="E522:E524"/>
    <mergeCell ref="L522:L524"/>
    <mergeCell ref="M522:M524"/>
    <mergeCell ref="N522:N524"/>
    <mergeCell ref="O522:O524"/>
    <mergeCell ref="Q522:Q524"/>
    <mergeCell ref="R522:R524"/>
    <mergeCell ref="S522:S524"/>
    <mergeCell ref="T522:T524"/>
    <mergeCell ref="U522:U524"/>
    <mergeCell ref="V522:V524"/>
    <mergeCell ref="W522:W524"/>
    <mergeCell ref="A513:A515"/>
    <mergeCell ref="B513:B515"/>
    <mergeCell ref="C513:C515"/>
    <mergeCell ref="D513:D515"/>
    <mergeCell ref="E513:E515"/>
    <mergeCell ref="L513:L515"/>
    <mergeCell ref="M513:M515"/>
    <mergeCell ref="N513:N515"/>
    <mergeCell ref="O513:O515"/>
    <mergeCell ref="Q513:Q515"/>
    <mergeCell ref="R513:R515"/>
    <mergeCell ref="S513:S515"/>
    <mergeCell ref="T513:T515"/>
    <mergeCell ref="U513:U515"/>
    <mergeCell ref="V513:V515"/>
    <mergeCell ref="W513:W515"/>
    <mergeCell ref="A516:A518"/>
    <mergeCell ref="B516:B518"/>
    <mergeCell ref="C516:C518"/>
    <mergeCell ref="D516:D518"/>
    <mergeCell ref="E516:E518"/>
    <mergeCell ref="L516:L518"/>
    <mergeCell ref="M516:M518"/>
    <mergeCell ref="N516:N518"/>
    <mergeCell ref="O516:O518"/>
    <mergeCell ref="Q516:Q518"/>
    <mergeCell ref="R516:R518"/>
    <mergeCell ref="S516:S518"/>
    <mergeCell ref="T516:T518"/>
    <mergeCell ref="U516:U518"/>
    <mergeCell ref="V516:V518"/>
    <mergeCell ref="W516:W518"/>
    <mergeCell ref="A507:A509"/>
    <mergeCell ref="B507:B509"/>
    <mergeCell ref="C507:C509"/>
    <mergeCell ref="D507:D509"/>
    <mergeCell ref="E507:E509"/>
    <mergeCell ref="L507:L509"/>
    <mergeCell ref="M507:M509"/>
    <mergeCell ref="N507:N509"/>
    <mergeCell ref="O507:O509"/>
    <mergeCell ref="Q507:Q509"/>
    <mergeCell ref="R507:R509"/>
    <mergeCell ref="S507:S509"/>
    <mergeCell ref="T507:T509"/>
    <mergeCell ref="U507:U509"/>
    <mergeCell ref="V507:V509"/>
    <mergeCell ref="W507:W509"/>
    <mergeCell ref="A510:A512"/>
    <mergeCell ref="B510:B512"/>
    <mergeCell ref="C510:C512"/>
    <mergeCell ref="D510:D512"/>
    <mergeCell ref="E510:E512"/>
    <mergeCell ref="L510:L512"/>
    <mergeCell ref="M510:M512"/>
    <mergeCell ref="N510:N512"/>
    <mergeCell ref="O510:O512"/>
    <mergeCell ref="Q510:Q512"/>
    <mergeCell ref="R510:R512"/>
    <mergeCell ref="S510:S512"/>
    <mergeCell ref="T510:T512"/>
    <mergeCell ref="U510:U512"/>
    <mergeCell ref="V510:V512"/>
    <mergeCell ref="W510:W512"/>
    <mergeCell ref="A501:A503"/>
    <mergeCell ref="B501:B503"/>
    <mergeCell ref="C501:C503"/>
    <mergeCell ref="D501:D503"/>
    <mergeCell ref="E501:E503"/>
    <mergeCell ref="L501:L503"/>
    <mergeCell ref="M501:M503"/>
    <mergeCell ref="N501:N503"/>
    <mergeCell ref="O501:O503"/>
    <mergeCell ref="Q501:Q503"/>
    <mergeCell ref="R501:R503"/>
    <mergeCell ref="S501:S503"/>
    <mergeCell ref="T501:T503"/>
    <mergeCell ref="U501:U503"/>
    <mergeCell ref="V501:V503"/>
    <mergeCell ref="W501:W503"/>
    <mergeCell ref="A504:A506"/>
    <mergeCell ref="B504:B506"/>
    <mergeCell ref="C504:C506"/>
    <mergeCell ref="D504:D506"/>
    <mergeCell ref="E504:E506"/>
    <mergeCell ref="L504:L506"/>
    <mergeCell ref="M504:M506"/>
    <mergeCell ref="N504:N506"/>
    <mergeCell ref="O504:O506"/>
    <mergeCell ref="Q504:Q506"/>
    <mergeCell ref="R504:R506"/>
    <mergeCell ref="S504:S506"/>
    <mergeCell ref="T504:T506"/>
    <mergeCell ref="U504:U506"/>
    <mergeCell ref="V504:V506"/>
    <mergeCell ref="W504:W506"/>
    <mergeCell ref="A495:A497"/>
    <mergeCell ref="B495:B497"/>
    <mergeCell ref="C495:C497"/>
    <mergeCell ref="D495:D497"/>
    <mergeCell ref="E495:E497"/>
    <mergeCell ref="L495:L497"/>
    <mergeCell ref="M495:M497"/>
    <mergeCell ref="N495:N497"/>
    <mergeCell ref="O495:O497"/>
    <mergeCell ref="Q495:Q497"/>
    <mergeCell ref="R495:R497"/>
    <mergeCell ref="S495:S497"/>
    <mergeCell ref="T495:T497"/>
    <mergeCell ref="U495:U497"/>
    <mergeCell ref="V495:V497"/>
    <mergeCell ref="W495:W497"/>
    <mergeCell ref="A498:A500"/>
    <mergeCell ref="B498:B500"/>
    <mergeCell ref="C498:C500"/>
    <mergeCell ref="D498:D500"/>
    <mergeCell ref="E498:E500"/>
    <mergeCell ref="L498:L500"/>
    <mergeCell ref="M498:M500"/>
    <mergeCell ref="N498:N500"/>
    <mergeCell ref="O498:O500"/>
    <mergeCell ref="Q498:Q500"/>
    <mergeCell ref="R498:R500"/>
    <mergeCell ref="S498:S500"/>
    <mergeCell ref="T498:T500"/>
    <mergeCell ref="U498:U500"/>
    <mergeCell ref="V498:V500"/>
    <mergeCell ref="W498:W500"/>
    <mergeCell ref="A489:A491"/>
    <mergeCell ref="B489:B491"/>
    <mergeCell ref="C489:C491"/>
    <mergeCell ref="D489:D491"/>
    <mergeCell ref="E489:E491"/>
    <mergeCell ref="L489:L491"/>
    <mergeCell ref="M489:M491"/>
    <mergeCell ref="N489:N491"/>
    <mergeCell ref="O489:O491"/>
    <mergeCell ref="Q489:Q491"/>
    <mergeCell ref="R489:R491"/>
    <mergeCell ref="S489:S491"/>
    <mergeCell ref="T489:T491"/>
    <mergeCell ref="U489:U491"/>
    <mergeCell ref="V489:V491"/>
    <mergeCell ref="W489:W491"/>
    <mergeCell ref="A492:A494"/>
    <mergeCell ref="B492:B494"/>
    <mergeCell ref="C492:C494"/>
    <mergeCell ref="D492:D494"/>
    <mergeCell ref="E492:E494"/>
    <mergeCell ref="L492:L494"/>
    <mergeCell ref="M492:M494"/>
    <mergeCell ref="N492:N494"/>
    <mergeCell ref="O492:O494"/>
    <mergeCell ref="Q492:Q494"/>
    <mergeCell ref="R492:R494"/>
    <mergeCell ref="S492:S494"/>
    <mergeCell ref="T492:T494"/>
    <mergeCell ref="U492:U494"/>
    <mergeCell ref="V492:V494"/>
    <mergeCell ref="W492:W494"/>
    <mergeCell ref="A483:A485"/>
    <mergeCell ref="B483:B485"/>
    <mergeCell ref="C483:C485"/>
    <mergeCell ref="D483:D485"/>
    <mergeCell ref="E483:E485"/>
    <mergeCell ref="L483:L485"/>
    <mergeCell ref="M483:M485"/>
    <mergeCell ref="N483:N485"/>
    <mergeCell ref="O483:O485"/>
    <mergeCell ref="Q483:Q485"/>
    <mergeCell ref="R483:R485"/>
    <mergeCell ref="S483:S485"/>
    <mergeCell ref="T483:T485"/>
    <mergeCell ref="U483:U485"/>
    <mergeCell ref="V483:V485"/>
    <mergeCell ref="W483:W485"/>
    <mergeCell ref="A486:A488"/>
    <mergeCell ref="B486:B488"/>
    <mergeCell ref="C486:C488"/>
    <mergeCell ref="D486:D488"/>
    <mergeCell ref="E486:E488"/>
    <mergeCell ref="L486:L488"/>
    <mergeCell ref="M486:M488"/>
    <mergeCell ref="N486:N488"/>
    <mergeCell ref="O486:O488"/>
    <mergeCell ref="Q486:Q488"/>
    <mergeCell ref="R486:R488"/>
    <mergeCell ref="S486:S488"/>
    <mergeCell ref="T486:T488"/>
    <mergeCell ref="U486:U488"/>
    <mergeCell ref="V486:V488"/>
    <mergeCell ref="W486:W488"/>
    <mergeCell ref="A477:A479"/>
    <mergeCell ref="B477:B479"/>
    <mergeCell ref="C477:C479"/>
    <mergeCell ref="D477:D479"/>
    <mergeCell ref="E477:E479"/>
    <mergeCell ref="L477:L479"/>
    <mergeCell ref="M477:M479"/>
    <mergeCell ref="N477:N479"/>
    <mergeCell ref="O477:O479"/>
    <mergeCell ref="Q477:Q479"/>
    <mergeCell ref="R477:R479"/>
    <mergeCell ref="S477:S479"/>
    <mergeCell ref="T477:T479"/>
    <mergeCell ref="U477:U479"/>
    <mergeCell ref="V477:V479"/>
    <mergeCell ref="W477:W479"/>
    <mergeCell ref="A480:A482"/>
    <mergeCell ref="B480:B482"/>
    <mergeCell ref="C480:C482"/>
    <mergeCell ref="D480:D482"/>
    <mergeCell ref="E480:E482"/>
    <mergeCell ref="L480:L482"/>
    <mergeCell ref="M480:M482"/>
    <mergeCell ref="N480:N482"/>
    <mergeCell ref="O480:O482"/>
    <mergeCell ref="Q480:Q482"/>
    <mergeCell ref="R480:R482"/>
    <mergeCell ref="S480:S482"/>
    <mergeCell ref="T480:T482"/>
    <mergeCell ref="U480:U482"/>
    <mergeCell ref="V480:V482"/>
    <mergeCell ref="W480:W482"/>
    <mergeCell ref="A471:A473"/>
    <mergeCell ref="B471:B473"/>
    <mergeCell ref="C471:C473"/>
    <mergeCell ref="D471:D473"/>
    <mergeCell ref="E471:E473"/>
    <mergeCell ref="L471:L473"/>
    <mergeCell ref="M471:M473"/>
    <mergeCell ref="N471:N473"/>
    <mergeCell ref="O471:O473"/>
    <mergeCell ref="Q471:Q473"/>
    <mergeCell ref="R471:R473"/>
    <mergeCell ref="S471:S473"/>
    <mergeCell ref="T471:T473"/>
    <mergeCell ref="U471:U473"/>
    <mergeCell ref="V471:V473"/>
    <mergeCell ref="W471:W473"/>
    <mergeCell ref="A474:A476"/>
    <mergeCell ref="B474:B476"/>
    <mergeCell ref="C474:C476"/>
    <mergeCell ref="D474:D476"/>
    <mergeCell ref="E474:E476"/>
    <mergeCell ref="L474:L476"/>
    <mergeCell ref="M474:M476"/>
    <mergeCell ref="N474:N476"/>
    <mergeCell ref="O474:O476"/>
    <mergeCell ref="Q474:Q476"/>
    <mergeCell ref="R474:R476"/>
    <mergeCell ref="S474:S476"/>
    <mergeCell ref="T474:T476"/>
    <mergeCell ref="U474:U476"/>
    <mergeCell ref="V474:V476"/>
    <mergeCell ref="W474:W476"/>
    <mergeCell ref="A465:A467"/>
    <mergeCell ref="B465:B467"/>
    <mergeCell ref="C465:C467"/>
    <mergeCell ref="D465:D467"/>
    <mergeCell ref="E465:E467"/>
    <mergeCell ref="L465:L467"/>
    <mergeCell ref="M465:M467"/>
    <mergeCell ref="N465:N467"/>
    <mergeCell ref="O465:O467"/>
    <mergeCell ref="Q465:Q467"/>
    <mergeCell ref="R465:R467"/>
    <mergeCell ref="S465:S467"/>
    <mergeCell ref="T465:T467"/>
    <mergeCell ref="U465:U467"/>
    <mergeCell ref="V465:V467"/>
    <mergeCell ref="W465:W467"/>
    <mergeCell ref="A468:A470"/>
    <mergeCell ref="B468:B470"/>
    <mergeCell ref="C468:C470"/>
    <mergeCell ref="D468:D470"/>
    <mergeCell ref="E468:E470"/>
    <mergeCell ref="L468:L470"/>
    <mergeCell ref="M468:M470"/>
    <mergeCell ref="N468:N470"/>
    <mergeCell ref="O468:O470"/>
    <mergeCell ref="Q468:Q470"/>
    <mergeCell ref="R468:R470"/>
    <mergeCell ref="S468:S470"/>
    <mergeCell ref="T468:T470"/>
    <mergeCell ref="U468:U470"/>
    <mergeCell ref="V468:V470"/>
    <mergeCell ref="W468:W470"/>
    <mergeCell ref="A459:A461"/>
    <mergeCell ref="B459:B461"/>
    <mergeCell ref="C459:C461"/>
    <mergeCell ref="D459:D461"/>
    <mergeCell ref="E459:E461"/>
    <mergeCell ref="L459:L461"/>
    <mergeCell ref="M459:M461"/>
    <mergeCell ref="N459:N461"/>
    <mergeCell ref="O459:O461"/>
    <mergeCell ref="Q459:Q461"/>
    <mergeCell ref="R459:R461"/>
    <mergeCell ref="S459:S461"/>
    <mergeCell ref="T459:T461"/>
    <mergeCell ref="U459:U461"/>
    <mergeCell ref="V459:V461"/>
    <mergeCell ref="W459:W461"/>
    <mergeCell ref="A462:A464"/>
    <mergeCell ref="B462:B464"/>
    <mergeCell ref="C462:C464"/>
    <mergeCell ref="D462:D464"/>
    <mergeCell ref="E462:E464"/>
    <mergeCell ref="L462:L464"/>
    <mergeCell ref="M462:M464"/>
    <mergeCell ref="N462:N464"/>
    <mergeCell ref="O462:O464"/>
    <mergeCell ref="Q462:Q464"/>
    <mergeCell ref="R462:R464"/>
    <mergeCell ref="S462:S464"/>
    <mergeCell ref="T462:T464"/>
    <mergeCell ref="U462:U464"/>
    <mergeCell ref="V462:V464"/>
    <mergeCell ref="W462:W464"/>
    <mergeCell ref="A453:A455"/>
    <mergeCell ref="B453:B455"/>
    <mergeCell ref="C453:C455"/>
    <mergeCell ref="D453:D455"/>
    <mergeCell ref="E453:E455"/>
    <mergeCell ref="L453:L455"/>
    <mergeCell ref="M453:M455"/>
    <mergeCell ref="N453:N455"/>
    <mergeCell ref="O453:O455"/>
    <mergeCell ref="Q453:Q455"/>
    <mergeCell ref="R453:R455"/>
    <mergeCell ref="S453:S455"/>
    <mergeCell ref="T453:T455"/>
    <mergeCell ref="U453:U455"/>
    <mergeCell ref="V453:V455"/>
    <mergeCell ref="W453:W455"/>
    <mergeCell ref="A456:A458"/>
    <mergeCell ref="B456:B458"/>
    <mergeCell ref="C456:C458"/>
    <mergeCell ref="D456:D458"/>
    <mergeCell ref="E456:E458"/>
    <mergeCell ref="L456:L458"/>
    <mergeCell ref="M456:M458"/>
    <mergeCell ref="N456:N458"/>
    <mergeCell ref="O456:O458"/>
    <mergeCell ref="Q456:Q458"/>
    <mergeCell ref="R456:R458"/>
    <mergeCell ref="S456:S458"/>
    <mergeCell ref="T456:T458"/>
    <mergeCell ref="U456:U458"/>
    <mergeCell ref="V456:V458"/>
    <mergeCell ref="W456:W458"/>
    <mergeCell ref="A447:A449"/>
    <mergeCell ref="B447:B449"/>
    <mergeCell ref="C447:C449"/>
    <mergeCell ref="D447:D449"/>
    <mergeCell ref="E447:E449"/>
    <mergeCell ref="L447:L449"/>
    <mergeCell ref="M447:M449"/>
    <mergeCell ref="N447:N449"/>
    <mergeCell ref="O447:O449"/>
    <mergeCell ref="Q447:Q449"/>
    <mergeCell ref="R447:R449"/>
    <mergeCell ref="S447:S449"/>
    <mergeCell ref="T447:T449"/>
    <mergeCell ref="U447:U449"/>
    <mergeCell ref="V447:V449"/>
    <mergeCell ref="W447:W449"/>
    <mergeCell ref="A450:A452"/>
    <mergeCell ref="B450:B452"/>
    <mergeCell ref="C450:C452"/>
    <mergeCell ref="D450:D452"/>
    <mergeCell ref="E450:E452"/>
    <mergeCell ref="L450:L452"/>
    <mergeCell ref="M450:M452"/>
    <mergeCell ref="N450:N452"/>
    <mergeCell ref="O450:O452"/>
    <mergeCell ref="Q450:Q452"/>
    <mergeCell ref="R450:R452"/>
    <mergeCell ref="S450:S452"/>
    <mergeCell ref="T450:T452"/>
    <mergeCell ref="U450:U452"/>
    <mergeCell ref="V450:V452"/>
    <mergeCell ref="W450:W452"/>
    <mergeCell ref="A441:A443"/>
    <mergeCell ref="B441:B443"/>
    <mergeCell ref="C441:C443"/>
    <mergeCell ref="D441:D443"/>
    <mergeCell ref="E441:E443"/>
    <mergeCell ref="L441:L443"/>
    <mergeCell ref="M441:M443"/>
    <mergeCell ref="N441:N443"/>
    <mergeCell ref="O441:O443"/>
    <mergeCell ref="Q441:Q443"/>
    <mergeCell ref="R441:R443"/>
    <mergeCell ref="S441:S443"/>
    <mergeCell ref="T441:T443"/>
    <mergeCell ref="U441:U443"/>
    <mergeCell ref="V441:V443"/>
    <mergeCell ref="W441:W443"/>
    <mergeCell ref="A444:A446"/>
    <mergeCell ref="B444:B446"/>
    <mergeCell ref="C444:C446"/>
    <mergeCell ref="D444:D446"/>
    <mergeCell ref="E444:E446"/>
    <mergeCell ref="L444:L446"/>
    <mergeCell ref="M444:M446"/>
    <mergeCell ref="N444:N446"/>
    <mergeCell ref="O444:O446"/>
    <mergeCell ref="Q444:Q446"/>
    <mergeCell ref="R444:R446"/>
    <mergeCell ref="S444:S446"/>
    <mergeCell ref="T444:T446"/>
    <mergeCell ref="U444:U446"/>
    <mergeCell ref="V444:V446"/>
    <mergeCell ref="W444:W446"/>
    <mergeCell ref="A435:A437"/>
    <mergeCell ref="B435:B437"/>
    <mergeCell ref="C435:C437"/>
    <mergeCell ref="D435:D437"/>
    <mergeCell ref="E435:E437"/>
    <mergeCell ref="L435:L437"/>
    <mergeCell ref="M435:M437"/>
    <mergeCell ref="N435:N437"/>
    <mergeCell ref="O435:O437"/>
    <mergeCell ref="Q435:Q437"/>
    <mergeCell ref="R435:R437"/>
    <mergeCell ref="S435:S437"/>
    <mergeCell ref="T435:T437"/>
    <mergeCell ref="U435:U437"/>
    <mergeCell ref="V435:V437"/>
    <mergeCell ref="W435:W437"/>
    <mergeCell ref="A438:A440"/>
    <mergeCell ref="B438:B440"/>
    <mergeCell ref="C438:C440"/>
    <mergeCell ref="D438:D440"/>
    <mergeCell ref="E438:E440"/>
    <mergeCell ref="L438:L440"/>
    <mergeCell ref="M438:M440"/>
    <mergeCell ref="N438:N440"/>
    <mergeCell ref="O438:O440"/>
    <mergeCell ref="Q438:Q440"/>
    <mergeCell ref="R438:R440"/>
    <mergeCell ref="S438:S440"/>
    <mergeCell ref="T438:T440"/>
    <mergeCell ref="U438:U440"/>
    <mergeCell ref="V438:V440"/>
    <mergeCell ref="W438:W440"/>
    <mergeCell ref="A429:A431"/>
    <mergeCell ref="B429:B431"/>
    <mergeCell ref="C429:C431"/>
    <mergeCell ref="D429:D431"/>
    <mergeCell ref="E429:E431"/>
    <mergeCell ref="L429:L431"/>
    <mergeCell ref="M429:M431"/>
    <mergeCell ref="N429:N431"/>
    <mergeCell ref="O429:O431"/>
    <mergeCell ref="Q429:Q431"/>
    <mergeCell ref="R429:R431"/>
    <mergeCell ref="S429:S431"/>
    <mergeCell ref="T429:T431"/>
    <mergeCell ref="U429:U431"/>
    <mergeCell ref="V429:V431"/>
    <mergeCell ref="W429:W431"/>
    <mergeCell ref="A432:A434"/>
    <mergeCell ref="B432:B434"/>
    <mergeCell ref="C432:C434"/>
    <mergeCell ref="D432:D434"/>
    <mergeCell ref="E432:E434"/>
    <mergeCell ref="L432:L434"/>
    <mergeCell ref="M432:M434"/>
    <mergeCell ref="N432:N434"/>
    <mergeCell ref="O432:O434"/>
    <mergeCell ref="Q432:Q434"/>
    <mergeCell ref="R432:R434"/>
    <mergeCell ref="S432:S434"/>
    <mergeCell ref="T432:T434"/>
    <mergeCell ref="U432:U434"/>
    <mergeCell ref="V432:V434"/>
    <mergeCell ref="W432:W434"/>
    <mergeCell ref="A423:A425"/>
    <mergeCell ref="B423:B425"/>
    <mergeCell ref="C423:C425"/>
    <mergeCell ref="D423:D425"/>
    <mergeCell ref="E423:E425"/>
    <mergeCell ref="L423:L425"/>
    <mergeCell ref="M423:M425"/>
    <mergeCell ref="N423:N425"/>
    <mergeCell ref="O423:O425"/>
    <mergeCell ref="Q423:Q425"/>
    <mergeCell ref="R423:R425"/>
    <mergeCell ref="S423:S425"/>
    <mergeCell ref="T423:T425"/>
    <mergeCell ref="U423:U425"/>
    <mergeCell ref="V423:V425"/>
    <mergeCell ref="W423:W425"/>
    <mergeCell ref="A426:A428"/>
    <mergeCell ref="B426:B428"/>
    <mergeCell ref="C426:C428"/>
    <mergeCell ref="D426:D428"/>
    <mergeCell ref="E426:E428"/>
    <mergeCell ref="L426:L428"/>
    <mergeCell ref="M426:M428"/>
    <mergeCell ref="N426:N428"/>
    <mergeCell ref="O426:O428"/>
    <mergeCell ref="Q426:Q428"/>
    <mergeCell ref="R426:R428"/>
    <mergeCell ref="S426:S428"/>
    <mergeCell ref="T426:T428"/>
    <mergeCell ref="U426:U428"/>
    <mergeCell ref="V426:V428"/>
    <mergeCell ref="W426:W428"/>
    <mergeCell ref="A417:A419"/>
    <mergeCell ref="B417:B419"/>
    <mergeCell ref="C417:C419"/>
    <mergeCell ref="D417:D419"/>
    <mergeCell ref="E417:E419"/>
    <mergeCell ref="L417:L419"/>
    <mergeCell ref="M417:M419"/>
    <mergeCell ref="N417:N419"/>
    <mergeCell ref="O417:O419"/>
    <mergeCell ref="Q417:Q419"/>
    <mergeCell ref="R417:R419"/>
    <mergeCell ref="S417:S419"/>
    <mergeCell ref="T417:T419"/>
    <mergeCell ref="U417:U419"/>
    <mergeCell ref="V417:V419"/>
    <mergeCell ref="W417:W419"/>
    <mergeCell ref="A420:A422"/>
    <mergeCell ref="B420:B422"/>
    <mergeCell ref="C420:C422"/>
    <mergeCell ref="D420:D422"/>
    <mergeCell ref="E420:E422"/>
    <mergeCell ref="L420:L422"/>
    <mergeCell ref="M420:M422"/>
    <mergeCell ref="N420:N422"/>
    <mergeCell ref="O420:O422"/>
    <mergeCell ref="Q420:Q422"/>
    <mergeCell ref="R420:R422"/>
    <mergeCell ref="S420:S422"/>
    <mergeCell ref="T420:T422"/>
    <mergeCell ref="U420:U422"/>
    <mergeCell ref="V420:V422"/>
    <mergeCell ref="W420:W422"/>
    <mergeCell ref="A411:A413"/>
    <mergeCell ref="B411:B413"/>
    <mergeCell ref="C411:C413"/>
    <mergeCell ref="D411:D413"/>
    <mergeCell ref="E411:E413"/>
    <mergeCell ref="L411:L413"/>
    <mergeCell ref="M411:M413"/>
    <mergeCell ref="N411:N413"/>
    <mergeCell ref="O411:O413"/>
    <mergeCell ref="Q411:Q413"/>
    <mergeCell ref="R411:R413"/>
    <mergeCell ref="S411:S413"/>
    <mergeCell ref="T411:T413"/>
    <mergeCell ref="U411:U413"/>
    <mergeCell ref="V411:V413"/>
    <mergeCell ref="W411:W413"/>
    <mergeCell ref="A414:A416"/>
    <mergeCell ref="B414:B416"/>
    <mergeCell ref="C414:C416"/>
    <mergeCell ref="D414:D416"/>
    <mergeCell ref="E414:E416"/>
    <mergeCell ref="L414:L416"/>
    <mergeCell ref="M414:M416"/>
    <mergeCell ref="N414:N416"/>
    <mergeCell ref="O414:O416"/>
    <mergeCell ref="Q414:Q416"/>
    <mergeCell ref="R414:R416"/>
    <mergeCell ref="S414:S416"/>
    <mergeCell ref="T414:T416"/>
    <mergeCell ref="U414:U416"/>
    <mergeCell ref="V414:V416"/>
    <mergeCell ref="W414:W416"/>
    <mergeCell ref="A405:A407"/>
    <mergeCell ref="B405:B407"/>
    <mergeCell ref="C405:C407"/>
    <mergeCell ref="D405:D407"/>
    <mergeCell ref="E405:E407"/>
    <mergeCell ref="L405:L407"/>
    <mergeCell ref="M405:M407"/>
    <mergeCell ref="N405:N407"/>
    <mergeCell ref="O405:O407"/>
    <mergeCell ref="Q405:Q407"/>
    <mergeCell ref="R405:R407"/>
    <mergeCell ref="S405:S407"/>
    <mergeCell ref="T405:T407"/>
    <mergeCell ref="U405:U407"/>
    <mergeCell ref="V405:V407"/>
    <mergeCell ref="W405:W407"/>
    <mergeCell ref="A408:A410"/>
    <mergeCell ref="B408:B410"/>
    <mergeCell ref="C408:C410"/>
    <mergeCell ref="D408:D410"/>
    <mergeCell ref="E408:E410"/>
    <mergeCell ref="L408:L410"/>
    <mergeCell ref="M408:M410"/>
    <mergeCell ref="N408:N410"/>
    <mergeCell ref="O408:O410"/>
    <mergeCell ref="Q408:Q410"/>
    <mergeCell ref="R408:R410"/>
    <mergeCell ref="S408:S410"/>
    <mergeCell ref="T408:T410"/>
    <mergeCell ref="U408:U410"/>
    <mergeCell ref="V408:V410"/>
    <mergeCell ref="W408:W410"/>
    <mergeCell ref="A399:A401"/>
    <mergeCell ref="B399:B401"/>
    <mergeCell ref="C399:C401"/>
    <mergeCell ref="D399:D401"/>
    <mergeCell ref="E399:E401"/>
    <mergeCell ref="L399:L401"/>
    <mergeCell ref="M399:M401"/>
    <mergeCell ref="N399:N401"/>
    <mergeCell ref="O399:O401"/>
    <mergeCell ref="Q399:Q401"/>
    <mergeCell ref="R399:R401"/>
    <mergeCell ref="S399:S401"/>
    <mergeCell ref="T399:T401"/>
    <mergeCell ref="U399:U401"/>
    <mergeCell ref="V399:V401"/>
    <mergeCell ref="W399:W401"/>
    <mergeCell ref="A402:A404"/>
    <mergeCell ref="B402:B404"/>
    <mergeCell ref="C402:C404"/>
    <mergeCell ref="D402:D404"/>
    <mergeCell ref="E402:E404"/>
    <mergeCell ref="L402:L404"/>
    <mergeCell ref="M402:M404"/>
    <mergeCell ref="N402:N404"/>
    <mergeCell ref="O402:O404"/>
    <mergeCell ref="Q402:Q404"/>
    <mergeCell ref="R402:R404"/>
    <mergeCell ref="S402:S404"/>
    <mergeCell ref="T402:T404"/>
    <mergeCell ref="U402:U404"/>
    <mergeCell ref="V402:V404"/>
    <mergeCell ref="W402:W404"/>
    <mergeCell ref="A393:A395"/>
    <mergeCell ref="B393:B395"/>
    <mergeCell ref="C393:C395"/>
    <mergeCell ref="D393:D395"/>
    <mergeCell ref="E393:E395"/>
    <mergeCell ref="L393:L395"/>
    <mergeCell ref="M393:M395"/>
    <mergeCell ref="N393:N395"/>
    <mergeCell ref="O393:O395"/>
    <mergeCell ref="Q393:Q395"/>
    <mergeCell ref="R393:R395"/>
    <mergeCell ref="S393:S395"/>
    <mergeCell ref="T393:T395"/>
    <mergeCell ref="U393:U395"/>
    <mergeCell ref="V393:V395"/>
    <mergeCell ref="W393:W395"/>
    <mergeCell ref="A396:A398"/>
    <mergeCell ref="B396:B398"/>
    <mergeCell ref="C396:C398"/>
    <mergeCell ref="D396:D398"/>
    <mergeCell ref="E396:E398"/>
    <mergeCell ref="L396:L398"/>
    <mergeCell ref="M396:M398"/>
    <mergeCell ref="N396:N398"/>
    <mergeCell ref="O396:O398"/>
    <mergeCell ref="Q396:Q398"/>
    <mergeCell ref="R396:R398"/>
    <mergeCell ref="S396:S398"/>
    <mergeCell ref="T396:T398"/>
    <mergeCell ref="U396:U398"/>
    <mergeCell ref="V396:V398"/>
    <mergeCell ref="W396:W398"/>
    <mergeCell ref="A387:A389"/>
    <mergeCell ref="B387:B389"/>
    <mergeCell ref="C387:C389"/>
    <mergeCell ref="D387:D389"/>
    <mergeCell ref="E387:E389"/>
    <mergeCell ref="L387:L389"/>
    <mergeCell ref="M387:M389"/>
    <mergeCell ref="N387:N389"/>
    <mergeCell ref="O387:O389"/>
    <mergeCell ref="Q387:Q389"/>
    <mergeCell ref="R387:R389"/>
    <mergeCell ref="S387:S389"/>
    <mergeCell ref="T387:T389"/>
    <mergeCell ref="U387:U389"/>
    <mergeCell ref="V387:V389"/>
    <mergeCell ref="W387:W389"/>
    <mergeCell ref="A390:A392"/>
    <mergeCell ref="B390:B392"/>
    <mergeCell ref="C390:C392"/>
    <mergeCell ref="D390:D392"/>
    <mergeCell ref="E390:E392"/>
    <mergeCell ref="L390:L392"/>
    <mergeCell ref="M390:M392"/>
    <mergeCell ref="N390:N392"/>
    <mergeCell ref="O390:O392"/>
    <mergeCell ref="Q390:Q392"/>
    <mergeCell ref="R390:R392"/>
    <mergeCell ref="S390:S392"/>
    <mergeCell ref="T390:T392"/>
    <mergeCell ref="U390:U392"/>
    <mergeCell ref="V390:V392"/>
    <mergeCell ref="W390:W392"/>
    <mergeCell ref="A381:A383"/>
    <mergeCell ref="B381:B383"/>
    <mergeCell ref="C381:C383"/>
    <mergeCell ref="D381:D383"/>
    <mergeCell ref="E381:E383"/>
    <mergeCell ref="L381:L383"/>
    <mergeCell ref="M381:M383"/>
    <mergeCell ref="N381:N383"/>
    <mergeCell ref="O381:O383"/>
    <mergeCell ref="Q381:Q383"/>
    <mergeCell ref="R381:R383"/>
    <mergeCell ref="S381:S383"/>
    <mergeCell ref="T381:T383"/>
    <mergeCell ref="U381:U383"/>
    <mergeCell ref="V381:V383"/>
    <mergeCell ref="W381:W383"/>
    <mergeCell ref="A384:A386"/>
    <mergeCell ref="B384:B386"/>
    <mergeCell ref="C384:C386"/>
    <mergeCell ref="D384:D386"/>
    <mergeCell ref="E384:E386"/>
    <mergeCell ref="L384:L386"/>
    <mergeCell ref="M384:M386"/>
    <mergeCell ref="N384:N386"/>
    <mergeCell ref="O384:O386"/>
    <mergeCell ref="Q384:Q386"/>
    <mergeCell ref="R384:R386"/>
    <mergeCell ref="S384:S386"/>
    <mergeCell ref="T384:T386"/>
    <mergeCell ref="U384:U386"/>
    <mergeCell ref="V384:V386"/>
    <mergeCell ref="W384:W386"/>
    <mergeCell ref="A375:A377"/>
    <mergeCell ref="B375:B377"/>
    <mergeCell ref="C375:C377"/>
    <mergeCell ref="D375:D377"/>
    <mergeCell ref="E375:E377"/>
    <mergeCell ref="L375:L377"/>
    <mergeCell ref="M375:M377"/>
    <mergeCell ref="N375:N377"/>
    <mergeCell ref="O375:O377"/>
    <mergeCell ref="Q375:Q377"/>
    <mergeCell ref="R375:R377"/>
    <mergeCell ref="S375:S377"/>
    <mergeCell ref="T375:T377"/>
    <mergeCell ref="U375:U377"/>
    <mergeCell ref="V375:V377"/>
    <mergeCell ref="W375:W377"/>
    <mergeCell ref="A378:A380"/>
    <mergeCell ref="B378:B380"/>
    <mergeCell ref="C378:C380"/>
    <mergeCell ref="D378:D380"/>
    <mergeCell ref="E378:E380"/>
    <mergeCell ref="L378:L380"/>
    <mergeCell ref="M378:M380"/>
    <mergeCell ref="N378:N380"/>
    <mergeCell ref="O378:O380"/>
    <mergeCell ref="Q378:Q380"/>
    <mergeCell ref="R378:R380"/>
    <mergeCell ref="S378:S380"/>
    <mergeCell ref="T378:T380"/>
    <mergeCell ref="U378:U380"/>
    <mergeCell ref="V378:V380"/>
    <mergeCell ref="W378:W380"/>
    <mergeCell ref="A369:A371"/>
    <mergeCell ref="B369:B371"/>
    <mergeCell ref="C369:C371"/>
    <mergeCell ref="D369:D371"/>
    <mergeCell ref="E369:E371"/>
    <mergeCell ref="L369:L371"/>
    <mergeCell ref="M369:M371"/>
    <mergeCell ref="N369:N371"/>
    <mergeCell ref="O369:O371"/>
    <mergeCell ref="Q369:Q371"/>
    <mergeCell ref="R369:R371"/>
    <mergeCell ref="S369:S371"/>
    <mergeCell ref="T369:T371"/>
    <mergeCell ref="U369:U371"/>
    <mergeCell ref="V369:V371"/>
    <mergeCell ref="W369:W371"/>
    <mergeCell ref="A372:A374"/>
    <mergeCell ref="B372:B374"/>
    <mergeCell ref="C372:C374"/>
    <mergeCell ref="D372:D374"/>
    <mergeCell ref="E372:E374"/>
    <mergeCell ref="L372:L374"/>
    <mergeCell ref="M372:M374"/>
    <mergeCell ref="N372:N374"/>
    <mergeCell ref="O372:O374"/>
    <mergeCell ref="Q372:Q374"/>
    <mergeCell ref="R372:R374"/>
    <mergeCell ref="S372:S374"/>
    <mergeCell ref="T372:T374"/>
    <mergeCell ref="U372:U374"/>
    <mergeCell ref="V372:V374"/>
    <mergeCell ref="W372:W374"/>
    <mergeCell ref="A363:A365"/>
    <mergeCell ref="B363:B365"/>
    <mergeCell ref="C363:C365"/>
    <mergeCell ref="D363:D365"/>
    <mergeCell ref="E363:E365"/>
    <mergeCell ref="L363:L365"/>
    <mergeCell ref="M363:M365"/>
    <mergeCell ref="N363:N365"/>
    <mergeCell ref="O363:O365"/>
    <mergeCell ref="Q363:Q365"/>
    <mergeCell ref="R363:R365"/>
    <mergeCell ref="S363:S365"/>
    <mergeCell ref="T363:T365"/>
    <mergeCell ref="U363:U365"/>
    <mergeCell ref="V363:V365"/>
    <mergeCell ref="W363:W365"/>
    <mergeCell ref="A366:A368"/>
    <mergeCell ref="B366:B368"/>
    <mergeCell ref="C366:C368"/>
    <mergeCell ref="D366:D368"/>
    <mergeCell ref="E366:E368"/>
    <mergeCell ref="L366:L368"/>
    <mergeCell ref="M366:M368"/>
    <mergeCell ref="N366:N368"/>
    <mergeCell ref="O366:O368"/>
    <mergeCell ref="Q366:Q368"/>
    <mergeCell ref="R366:R368"/>
    <mergeCell ref="S366:S368"/>
    <mergeCell ref="T366:T368"/>
    <mergeCell ref="U366:U368"/>
    <mergeCell ref="V366:V368"/>
    <mergeCell ref="W366:W368"/>
    <mergeCell ref="A357:A359"/>
    <mergeCell ref="B357:B359"/>
    <mergeCell ref="C357:C359"/>
    <mergeCell ref="D357:D359"/>
    <mergeCell ref="E357:E359"/>
    <mergeCell ref="L357:L359"/>
    <mergeCell ref="M357:M359"/>
    <mergeCell ref="N357:N359"/>
    <mergeCell ref="O357:O359"/>
    <mergeCell ref="Q357:Q359"/>
    <mergeCell ref="R357:R359"/>
    <mergeCell ref="S357:S359"/>
    <mergeCell ref="T357:T359"/>
    <mergeCell ref="U357:U359"/>
    <mergeCell ref="V357:V359"/>
    <mergeCell ref="W357:W359"/>
    <mergeCell ref="A360:A362"/>
    <mergeCell ref="B360:B362"/>
    <mergeCell ref="C360:C362"/>
    <mergeCell ref="D360:D362"/>
    <mergeCell ref="E360:E362"/>
    <mergeCell ref="L360:L362"/>
    <mergeCell ref="M360:M362"/>
    <mergeCell ref="N360:N362"/>
    <mergeCell ref="O360:O362"/>
    <mergeCell ref="Q360:Q362"/>
    <mergeCell ref="R360:R362"/>
    <mergeCell ref="S360:S362"/>
    <mergeCell ref="T360:T362"/>
    <mergeCell ref="U360:U362"/>
    <mergeCell ref="V360:V362"/>
    <mergeCell ref="W360:W362"/>
    <mergeCell ref="A351:A353"/>
    <mergeCell ref="B351:B353"/>
    <mergeCell ref="C351:C353"/>
    <mergeCell ref="D351:D353"/>
    <mergeCell ref="E351:E353"/>
    <mergeCell ref="L351:L353"/>
    <mergeCell ref="M351:M353"/>
    <mergeCell ref="N351:N353"/>
    <mergeCell ref="O351:O353"/>
    <mergeCell ref="Q351:Q353"/>
    <mergeCell ref="R351:R353"/>
    <mergeCell ref="S351:S353"/>
    <mergeCell ref="T351:T353"/>
    <mergeCell ref="U351:U353"/>
    <mergeCell ref="V351:V353"/>
    <mergeCell ref="W351:W353"/>
    <mergeCell ref="A354:A356"/>
    <mergeCell ref="B354:B356"/>
    <mergeCell ref="C354:C356"/>
    <mergeCell ref="D354:D356"/>
    <mergeCell ref="E354:E356"/>
    <mergeCell ref="L354:L356"/>
    <mergeCell ref="M354:M356"/>
    <mergeCell ref="N354:N356"/>
    <mergeCell ref="O354:O356"/>
    <mergeCell ref="Q354:Q356"/>
    <mergeCell ref="R354:R356"/>
    <mergeCell ref="S354:S356"/>
    <mergeCell ref="T354:T356"/>
    <mergeCell ref="U354:U356"/>
    <mergeCell ref="V354:V356"/>
    <mergeCell ref="W354:W356"/>
    <mergeCell ref="A345:A347"/>
    <mergeCell ref="B345:B347"/>
    <mergeCell ref="C345:C347"/>
    <mergeCell ref="D345:D347"/>
    <mergeCell ref="E345:E347"/>
    <mergeCell ref="L345:L347"/>
    <mergeCell ref="M345:M347"/>
    <mergeCell ref="N345:N347"/>
    <mergeCell ref="O345:O347"/>
    <mergeCell ref="Q345:Q347"/>
    <mergeCell ref="R345:R347"/>
    <mergeCell ref="S345:S347"/>
    <mergeCell ref="T345:T347"/>
    <mergeCell ref="U345:U347"/>
    <mergeCell ref="V345:V347"/>
    <mergeCell ref="W345:W347"/>
    <mergeCell ref="A348:A350"/>
    <mergeCell ref="B348:B350"/>
    <mergeCell ref="C348:C350"/>
    <mergeCell ref="D348:D350"/>
    <mergeCell ref="E348:E350"/>
    <mergeCell ref="L348:L350"/>
    <mergeCell ref="M348:M350"/>
    <mergeCell ref="N348:N350"/>
    <mergeCell ref="O348:O350"/>
    <mergeCell ref="Q348:Q350"/>
    <mergeCell ref="R348:R350"/>
    <mergeCell ref="S348:S350"/>
    <mergeCell ref="T348:T350"/>
    <mergeCell ref="U348:U350"/>
    <mergeCell ref="V348:V350"/>
    <mergeCell ref="W348:W350"/>
    <mergeCell ref="A339:A341"/>
    <mergeCell ref="B339:B341"/>
    <mergeCell ref="C339:C341"/>
    <mergeCell ref="D339:D341"/>
    <mergeCell ref="E339:E341"/>
    <mergeCell ref="L339:L341"/>
    <mergeCell ref="M339:M341"/>
    <mergeCell ref="N339:N341"/>
    <mergeCell ref="O339:O341"/>
    <mergeCell ref="Q339:Q341"/>
    <mergeCell ref="R339:R341"/>
    <mergeCell ref="S339:S341"/>
    <mergeCell ref="T339:T341"/>
    <mergeCell ref="U339:U341"/>
    <mergeCell ref="V339:V341"/>
    <mergeCell ref="W339:W341"/>
    <mergeCell ref="A342:A344"/>
    <mergeCell ref="B342:B344"/>
    <mergeCell ref="C342:C344"/>
    <mergeCell ref="D342:D344"/>
    <mergeCell ref="E342:E344"/>
    <mergeCell ref="L342:L344"/>
    <mergeCell ref="M342:M344"/>
    <mergeCell ref="N342:N344"/>
    <mergeCell ref="O342:O344"/>
    <mergeCell ref="Q342:Q344"/>
    <mergeCell ref="R342:R344"/>
    <mergeCell ref="S342:S344"/>
    <mergeCell ref="T342:T344"/>
    <mergeCell ref="U342:U344"/>
    <mergeCell ref="V342:V344"/>
    <mergeCell ref="W342:W344"/>
    <mergeCell ref="A333:A335"/>
    <mergeCell ref="B333:B335"/>
    <mergeCell ref="C333:C335"/>
    <mergeCell ref="D333:D335"/>
    <mergeCell ref="E333:E335"/>
    <mergeCell ref="L333:L335"/>
    <mergeCell ref="M333:M335"/>
    <mergeCell ref="N333:N335"/>
    <mergeCell ref="O333:O335"/>
    <mergeCell ref="Q333:Q335"/>
    <mergeCell ref="R333:R335"/>
    <mergeCell ref="S333:S335"/>
    <mergeCell ref="T333:T335"/>
    <mergeCell ref="U333:U335"/>
    <mergeCell ref="V333:V335"/>
    <mergeCell ref="W333:W335"/>
    <mergeCell ref="A336:A338"/>
    <mergeCell ref="B336:B338"/>
    <mergeCell ref="C336:C338"/>
    <mergeCell ref="D336:D338"/>
    <mergeCell ref="E336:E338"/>
    <mergeCell ref="L336:L338"/>
    <mergeCell ref="M336:M338"/>
    <mergeCell ref="N336:N338"/>
    <mergeCell ref="O336:O338"/>
    <mergeCell ref="Q336:Q338"/>
    <mergeCell ref="R336:R338"/>
    <mergeCell ref="S336:S338"/>
    <mergeCell ref="T336:T338"/>
    <mergeCell ref="U336:U338"/>
    <mergeCell ref="V336:V338"/>
    <mergeCell ref="W336:W338"/>
    <mergeCell ref="A327:A329"/>
    <mergeCell ref="B327:B329"/>
    <mergeCell ref="C327:C329"/>
    <mergeCell ref="D327:D329"/>
    <mergeCell ref="E327:E329"/>
    <mergeCell ref="L327:L329"/>
    <mergeCell ref="M327:M329"/>
    <mergeCell ref="N327:N329"/>
    <mergeCell ref="O327:O329"/>
    <mergeCell ref="Q327:Q329"/>
    <mergeCell ref="R327:R329"/>
    <mergeCell ref="S327:S329"/>
    <mergeCell ref="T327:T329"/>
    <mergeCell ref="U327:U329"/>
    <mergeCell ref="V327:V329"/>
    <mergeCell ref="W327:W329"/>
    <mergeCell ref="A330:A332"/>
    <mergeCell ref="B330:B332"/>
    <mergeCell ref="C330:C332"/>
    <mergeCell ref="D330:D332"/>
    <mergeCell ref="E330:E332"/>
    <mergeCell ref="L330:L332"/>
    <mergeCell ref="M330:M332"/>
    <mergeCell ref="N330:N332"/>
    <mergeCell ref="O330:O332"/>
    <mergeCell ref="Q330:Q332"/>
    <mergeCell ref="R330:R332"/>
    <mergeCell ref="S330:S332"/>
    <mergeCell ref="T330:T332"/>
    <mergeCell ref="U330:U332"/>
    <mergeCell ref="V330:V332"/>
    <mergeCell ref="W330:W332"/>
    <mergeCell ref="A321:A323"/>
    <mergeCell ref="B321:B323"/>
    <mergeCell ref="C321:C323"/>
    <mergeCell ref="D321:D323"/>
    <mergeCell ref="E321:E323"/>
    <mergeCell ref="L321:L323"/>
    <mergeCell ref="M321:M323"/>
    <mergeCell ref="N321:N323"/>
    <mergeCell ref="O321:O323"/>
    <mergeCell ref="Q321:Q323"/>
    <mergeCell ref="R321:R323"/>
    <mergeCell ref="S321:S323"/>
    <mergeCell ref="T321:T323"/>
    <mergeCell ref="U321:U323"/>
    <mergeCell ref="V321:V323"/>
    <mergeCell ref="W321:W323"/>
    <mergeCell ref="A324:A326"/>
    <mergeCell ref="B324:B326"/>
    <mergeCell ref="C324:C326"/>
    <mergeCell ref="D324:D326"/>
    <mergeCell ref="E324:E326"/>
    <mergeCell ref="L324:L326"/>
    <mergeCell ref="M324:M326"/>
    <mergeCell ref="N324:N326"/>
    <mergeCell ref="O324:O326"/>
    <mergeCell ref="Q324:Q326"/>
    <mergeCell ref="R324:R326"/>
    <mergeCell ref="S324:S326"/>
    <mergeCell ref="T324:T326"/>
    <mergeCell ref="U324:U326"/>
    <mergeCell ref="V324:V326"/>
    <mergeCell ref="W324:W326"/>
    <mergeCell ref="A315:A317"/>
    <mergeCell ref="B315:B317"/>
    <mergeCell ref="C315:C317"/>
    <mergeCell ref="D315:D317"/>
    <mergeCell ref="E315:E317"/>
    <mergeCell ref="L315:L317"/>
    <mergeCell ref="M315:M317"/>
    <mergeCell ref="N315:N317"/>
    <mergeCell ref="O315:O317"/>
    <mergeCell ref="Q315:Q317"/>
    <mergeCell ref="R315:R317"/>
    <mergeCell ref="S315:S317"/>
    <mergeCell ref="T315:T317"/>
    <mergeCell ref="U315:U317"/>
    <mergeCell ref="V315:V317"/>
    <mergeCell ref="W315:W317"/>
    <mergeCell ref="A318:A320"/>
    <mergeCell ref="B318:B320"/>
    <mergeCell ref="C318:C320"/>
    <mergeCell ref="D318:D320"/>
    <mergeCell ref="E318:E320"/>
    <mergeCell ref="L318:L320"/>
    <mergeCell ref="M318:M320"/>
    <mergeCell ref="N318:N320"/>
    <mergeCell ref="O318:O320"/>
    <mergeCell ref="Q318:Q320"/>
    <mergeCell ref="R318:R320"/>
    <mergeCell ref="S318:S320"/>
    <mergeCell ref="T318:T320"/>
    <mergeCell ref="U318:U320"/>
    <mergeCell ref="V318:V320"/>
    <mergeCell ref="W318:W320"/>
    <mergeCell ref="A309:A311"/>
    <mergeCell ref="B309:B311"/>
    <mergeCell ref="C309:C311"/>
    <mergeCell ref="D309:D311"/>
    <mergeCell ref="E309:E311"/>
    <mergeCell ref="L309:L311"/>
    <mergeCell ref="M309:M311"/>
    <mergeCell ref="N309:N311"/>
    <mergeCell ref="O309:O311"/>
    <mergeCell ref="Q309:Q311"/>
    <mergeCell ref="R309:R311"/>
    <mergeCell ref="S309:S311"/>
    <mergeCell ref="T309:T311"/>
    <mergeCell ref="U309:U311"/>
    <mergeCell ref="V309:V311"/>
    <mergeCell ref="W309:W311"/>
    <mergeCell ref="A312:A314"/>
    <mergeCell ref="B312:B314"/>
    <mergeCell ref="C312:C314"/>
    <mergeCell ref="D312:D314"/>
    <mergeCell ref="E312:E314"/>
    <mergeCell ref="L312:L314"/>
    <mergeCell ref="M312:M314"/>
    <mergeCell ref="N312:N314"/>
    <mergeCell ref="O312:O314"/>
    <mergeCell ref="Q312:Q314"/>
    <mergeCell ref="R312:R314"/>
    <mergeCell ref="S312:S314"/>
    <mergeCell ref="T312:T314"/>
    <mergeCell ref="U312:U314"/>
    <mergeCell ref="V312:V314"/>
    <mergeCell ref="W312:W314"/>
    <mergeCell ref="A303:A305"/>
    <mergeCell ref="B303:B305"/>
    <mergeCell ref="C303:C305"/>
    <mergeCell ref="D303:D305"/>
    <mergeCell ref="E303:E305"/>
    <mergeCell ref="L303:L305"/>
    <mergeCell ref="M303:M305"/>
    <mergeCell ref="N303:N305"/>
    <mergeCell ref="O303:O305"/>
    <mergeCell ref="Q303:Q305"/>
    <mergeCell ref="R303:R305"/>
    <mergeCell ref="S303:S305"/>
    <mergeCell ref="T303:T305"/>
    <mergeCell ref="U303:U305"/>
    <mergeCell ref="V303:V305"/>
    <mergeCell ref="W303:W305"/>
    <mergeCell ref="A306:A308"/>
    <mergeCell ref="B306:B308"/>
    <mergeCell ref="C306:C308"/>
    <mergeCell ref="D306:D308"/>
    <mergeCell ref="E306:E308"/>
    <mergeCell ref="L306:L308"/>
    <mergeCell ref="M306:M308"/>
    <mergeCell ref="N306:N308"/>
    <mergeCell ref="O306:O308"/>
    <mergeCell ref="Q306:Q308"/>
    <mergeCell ref="R306:R308"/>
    <mergeCell ref="S306:S308"/>
    <mergeCell ref="T306:T308"/>
    <mergeCell ref="U306:U308"/>
    <mergeCell ref="V306:V308"/>
    <mergeCell ref="W306:W308"/>
    <mergeCell ref="A297:A299"/>
    <mergeCell ref="B297:B299"/>
    <mergeCell ref="C297:C299"/>
    <mergeCell ref="D297:D299"/>
    <mergeCell ref="E297:E299"/>
    <mergeCell ref="L297:L299"/>
    <mergeCell ref="M297:M299"/>
    <mergeCell ref="N297:N299"/>
    <mergeCell ref="O297:O299"/>
    <mergeCell ref="Q297:Q299"/>
    <mergeCell ref="R297:R299"/>
    <mergeCell ref="S297:S299"/>
    <mergeCell ref="T297:T299"/>
    <mergeCell ref="U297:U299"/>
    <mergeCell ref="V297:V299"/>
    <mergeCell ref="W297:W299"/>
    <mergeCell ref="A300:A302"/>
    <mergeCell ref="B300:B302"/>
    <mergeCell ref="C300:C302"/>
    <mergeCell ref="D300:D302"/>
    <mergeCell ref="E300:E302"/>
    <mergeCell ref="L300:L302"/>
    <mergeCell ref="M300:M302"/>
    <mergeCell ref="N300:N302"/>
    <mergeCell ref="O300:O302"/>
    <mergeCell ref="Q300:Q302"/>
    <mergeCell ref="R300:R302"/>
    <mergeCell ref="S300:S302"/>
    <mergeCell ref="T300:T302"/>
    <mergeCell ref="U300:U302"/>
    <mergeCell ref="V300:V302"/>
    <mergeCell ref="W300:W302"/>
    <mergeCell ref="A291:A293"/>
    <mergeCell ref="B291:B293"/>
    <mergeCell ref="C291:C293"/>
    <mergeCell ref="D291:D293"/>
    <mergeCell ref="E291:E293"/>
    <mergeCell ref="L291:L293"/>
    <mergeCell ref="M291:M293"/>
    <mergeCell ref="N291:N293"/>
    <mergeCell ref="O291:O293"/>
    <mergeCell ref="Q291:Q293"/>
    <mergeCell ref="R291:R293"/>
    <mergeCell ref="S291:S293"/>
    <mergeCell ref="T291:T293"/>
    <mergeCell ref="U291:U293"/>
    <mergeCell ref="V291:V293"/>
    <mergeCell ref="W291:W293"/>
    <mergeCell ref="A294:A296"/>
    <mergeCell ref="B294:B296"/>
    <mergeCell ref="C294:C296"/>
    <mergeCell ref="D294:D296"/>
    <mergeCell ref="E294:E296"/>
    <mergeCell ref="L294:L296"/>
    <mergeCell ref="M294:M296"/>
    <mergeCell ref="N294:N296"/>
    <mergeCell ref="O294:O296"/>
    <mergeCell ref="Q294:Q296"/>
    <mergeCell ref="R294:R296"/>
    <mergeCell ref="S294:S296"/>
    <mergeCell ref="T294:T296"/>
    <mergeCell ref="U294:U296"/>
    <mergeCell ref="V294:V296"/>
    <mergeCell ref="W294:W296"/>
    <mergeCell ref="A285:A287"/>
    <mergeCell ref="B285:B287"/>
    <mergeCell ref="C285:C287"/>
    <mergeCell ref="D285:D287"/>
    <mergeCell ref="E285:E287"/>
    <mergeCell ref="L285:L287"/>
    <mergeCell ref="M285:M287"/>
    <mergeCell ref="N285:N287"/>
    <mergeCell ref="O285:O287"/>
    <mergeCell ref="Q285:Q287"/>
    <mergeCell ref="R285:R287"/>
    <mergeCell ref="S285:S287"/>
    <mergeCell ref="T285:T287"/>
    <mergeCell ref="U285:U287"/>
    <mergeCell ref="V285:V287"/>
    <mergeCell ref="W285:W287"/>
    <mergeCell ref="A288:A290"/>
    <mergeCell ref="B288:B290"/>
    <mergeCell ref="C288:C290"/>
    <mergeCell ref="D288:D290"/>
    <mergeCell ref="E288:E290"/>
    <mergeCell ref="L288:L290"/>
    <mergeCell ref="M288:M290"/>
    <mergeCell ref="N288:N290"/>
    <mergeCell ref="O288:O290"/>
    <mergeCell ref="Q288:Q290"/>
    <mergeCell ref="R288:R290"/>
    <mergeCell ref="S288:S290"/>
    <mergeCell ref="T288:T290"/>
    <mergeCell ref="U288:U290"/>
    <mergeCell ref="V288:V290"/>
    <mergeCell ref="W288:W290"/>
    <mergeCell ref="A279:A281"/>
    <mergeCell ref="B279:B281"/>
    <mergeCell ref="C279:C281"/>
    <mergeCell ref="D279:D281"/>
    <mergeCell ref="E279:E281"/>
    <mergeCell ref="L279:L281"/>
    <mergeCell ref="M279:M281"/>
    <mergeCell ref="N279:N281"/>
    <mergeCell ref="O279:O281"/>
    <mergeCell ref="Q279:Q281"/>
    <mergeCell ref="R279:R281"/>
    <mergeCell ref="S279:S281"/>
    <mergeCell ref="T279:T281"/>
    <mergeCell ref="U279:U281"/>
    <mergeCell ref="V279:V281"/>
    <mergeCell ref="W279:W281"/>
    <mergeCell ref="A282:A284"/>
    <mergeCell ref="B282:B284"/>
    <mergeCell ref="C282:C284"/>
    <mergeCell ref="D282:D284"/>
    <mergeCell ref="E282:E284"/>
    <mergeCell ref="L282:L284"/>
    <mergeCell ref="M282:M284"/>
    <mergeCell ref="N282:N284"/>
    <mergeCell ref="O282:O284"/>
    <mergeCell ref="Q282:Q284"/>
    <mergeCell ref="R282:R284"/>
    <mergeCell ref="S282:S284"/>
    <mergeCell ref="T282:T284"/>
    <mergeCell ref="U282:U284"/>
    <mergeCell ref="V282:V284"/>
    <mergeCell ref="W282:W284"/>
    <mergeCell ref="A273:A275"/>
    <mergeCell ref="B273:B275"/>
    <mergeCell ref="C273:C275"/>
    <mergeCell ref="D273:D275"/>
    <mergeCell ref="E273:E275"/>
    <mergeCell ref="L273:L275"/>
    <mergeCell ref="M273:M275"/>
    <mergeCell ref="N273:N275"/>
    <mergeCell ref="O273:O275"/>
    <mergeCell ref="Q273:Q275"/>
    <mergeCell ref="R273:R275"/>
    <mergeCell ref="S273:S275"/>
    <mergeCell ref="T273:T275"/>
    <mergeCell ref="U273:U275"/>
    <mergeCell ref="V273:V275"/>
    <mergeCell ref="W273:W275"/>
    <mergeCell ref="A276:A278"/>
    <mergeCell ref="B276:B278"/>
    <mergeCell ref="C276:C278"/>
    <mergeCell ref="D276:D278"/>
    <mergeCell ref="E276:E278"/>
    <mergeCell ref="L276:L278"/>
    <mergeCell ref="M276:M278"/>
    <mergeCell ref="N276:N278"/>
    <mergeCell ref="O276:O278"/>
    <mergeCell ref="Q276:Q278"/>
    <mergeCell ref="R276:R278"/>
    <mergeCell ref="S276:S278"/>
    <mergeCell ref="T276:T278"/>
    <mergeCell ref="U276:U278"/>
    <mergeCell ref="V276:V278"/>
    <mergeCell ref="W276:W278"/>
    <mergeCell ref="A267:A269"/>
    <mergeCell ref="B267:B269"/>
    <mergeCell ref="C267:C269"/>
    <mergeCell ref="D267:D269"/>
    <mergeCell ref="E267:E269"/>
    <mergeCell ref="L267:L269"/>
    <mergeCell ref="M267:M269"/>
    <mergeCell ref="N267:N269"/>
    <mergeCell ref="O267:O269"/>
    <mergeCell ref="Q267:Q269"/>
    <mergeCell ref="R267:R269"/>
    <mergeCell ref="S267:S269"/>
    <mergeCell ref="T267:T269"/>
    <mergeCell ref="U267:U269"/>
    <mergeCell ref="V267:V269"/>
    <mergeCell ref="W267:W269"/>
    <mergeCell ref="A270:A272"/>
    <mergeCell ref="B270:B272"/>
    <mergeCell ref="C270:C272"/>
    <mergeCell ref="D270:D272"/>
    <mergeCell ref="E270:E272"/>
    <mergeCell ref="L270:L272"/>
    <mergeCell ref="M270:M272"/>
    <mergeCell ref="N270:N272"/>
    <mergeCell ref="O270:O272"/>
    <mergeCell ref="Q270:Q272"/>
    <mergeCell ref="R270:R272"/>
    <mergeCell ref="S270:S272"/>
    <mergeCell ref="T270:T272"/>
    <mergeCell ref="U270:U272"/>
    <mergeCell ref="V270:V272"/>
    <mergeCell ref="W270:W272"/>
    <mergeCell ref="A261:A263"/>
    <mergeCell ref="B261:B263"/>
    <mergeCell ref="C261:C263"/>
    <mergeCell ref="D261:D263"/>
    <mergeCell ref="E261:E263"/>
    <mergeCell ref="L261:L263"/>
    <mergeCell ref="M261:M263"/>
    <mergeCell ref="N261:N263"/>
    <mergeCell ref="O261:O263"/>
    <mergeCell ref="Q261:Q263"/>
    <mergeCell ref="R261:R263"/>
    <mergeCell ref="S261:S263"/>
    <mergeCell ref="T261:T263"/>
    <mergeCell ref="U261:U263"/>
    <mergeCell ref="V261:V263"/>
    <mergeCell ref="W261:W263"/>
    <mergeCell ref="A264:A266"/>
    <mergeCell ref="B264:B266"/>
    <mergeCell ref="C264:C266"/>
    <mergeCell ref="D264:D266"/>
    <mergeCell ref="E264:E266"/>
    <mergeCell ref="L264:L266"/>
    <mergeCell ref="M264:M266"/>
    <mergeCell ref="N264:N266"/>
    <mergeCell ref="O264:O266"/>
    <mergeCell ref="Q264:Q266"/>
    <mergeCell ref="R264:R266"/>
    <mergeCell ref="S264:S266"/>
    <mergeCell ref="T264:T266"/>
    <mergeCell ref="U264:U266"/>
    <mergeCell ref="V264:V266"/>
    <mergeCell ref="W264:W266"/>
    <mergeCell ref="A255:A257"/>
    <mergeCell ref="B255:B257"/>
    <mergeCell ref="C255:C257"/>
    <mergeCell ref="D255:D257"/>
    <mergeCell ref="E255:E257"/>
    <mergeCell ref="L255:L257"/>
    <mergeCell ref="M255:M257"/>
    <mergeCell ref="N255:N257"/>
    <mergeCell ref="O255:O257"/>
    <mergeCell ref="Q255:Q257"/>
    <mergeCell ref="R255:R257"/>
    <mergeCell ref="S255:S257"/>
    <mergeCell ref="T255:T257"/>
    <mergeCell ref="U255:U257"/>
    <mergeCell ref="V255:V257"/>
    <mergeCell ref="W255:W257"/>
    <mergeCell ref="A258:A260"/>
    <mergeCell ref="B258:B260"/>
    <mergeCell ref="C258:C260"/>
    <mergeCell ref="D258:D260"/>
    <mergeCell ref="E258:E260"/>
    <mergeCell ref="L258:L260"/>
    <mergeCell ref="M258:M260"/>
    <mergeCell ref="N258:N260"/>
    <mergeCell ref="O258:O260"/>
    <mergeCell ref="Q258:Q260"/>
    <mergeCell ref="R258:R260"/>
    <mergeCell ref="S258:S260"/>
    <mergeCell ref="T258:T260"/>
    <mergeCell ref="U258:U260"/>
    <mergeCell ref="V258:V260"/>
    <mergeCell ref="W258:W260"/>
    <mergeCell ref="A249:A251"/>
    <mergeCell ref="B249:B251"/>
    <mergeCell ref="C249:C251"/>
    <mergeCell ref="D249:D251"/>
    <mergeCell ref="E249:E251"/>
    <mergeCell ref="L249:L251"/>
    <mergeCell ref="M249:M251"/>
    <mergeCell ref="N249:N251"/>
    <mergeCell ref="O249:O251"/>
    <mergeCell ref="Q249:Q251"/>
    <mergeCell ref="R249:R251"/>
    <mergeCell ref="S249:S251"/>
    <mergeCell ref="T249:T251"/>
    <mergeCell ref="U249:U251"/>
    <mergeCell ref="V249:V251"/>
    <mergeCell ref="W249:W251"/>
    <mergeCell ref="A252:A254"/>
    <mergeCell ref="B252:B254"/>
    <mergeCell ref="C252:C254"/>
    <mergeCell ref="D252:D254"/>
    <mergeCell ref="E252:E254"/>
    <mergeCell ref="L252:L254"/>
    <mergeCell ref="M252:M254"/>
    <mergeCell ref="N252:N254"/>
    <mergeCell ref="O252:O254"/>
    <mergeCell ref="Q252:Q254"/>
    <mergeCell ref="R252:R254"/>
    <mergeCell ref="S252:S254"/>
    <mergeCell ref="T252:T254"/>
    <mergeCell ref="U252:U254"/>
    <mergeCell ref="V252:V254"/>
    <mergeCell ref="W252:W254"/>
    <mergeCell ref="A243:A245"/>
    <mergeCell ref="B243:B245"/>
    <mergeCell ref="C243:C245"/>
    <mergeCell ref="D243:D245"/>
    <mergeCell ref="E243:E245"/>
    <mergeCell ref="L243:L245"/>
    <mergeCell ref="M243:M245"/>
    <mergeCell ref="N243:N245"/>
    <mergeCell ref="O243:O245"/>
    <mergeCell ref="Q243:Q245"/>
    <mergeCell ref="R243:R245"/>
    <mergeCell ref="S243:S245"/>
    <mergeCell ref="T243:T245"/>
    <mergeCell ref="U243:U245"/>
    <mergeCell ref="V243:V245"/>
    <mergeCell ref="W243:W245"/>
    <mergeCell ref="A246:A248"/>
    <mergeCell ref="B246:B248"/>
    <mergeCell ref="C246:C248"/>
    <mergeCell ref="D246:D248"/>
    <mergeCell ref="E246:E248"/>
    <mergeCell ref="L246:L248"/>
    <mergeCell ref="M246:M248"/>
    <mergeCell ref="N246:N248"/>
    <mergeCell ref="O246:O248"/>
    <mergeCell ref="Q246:Q248"/>
    <mergeCell ref="R246:R248"/>
    <mergeCell ref="S246:S248"/>
    <mergeCell ref="T246:T248"/>
    <mergeCell ref="U246:U248"/>
    <mergeCell ref="V246:V248"/>
    <mergeCell ref="W246:W248"/>
    <mergeCell ref="A237:A239"/>
    <mergeCell ref="B237:B239"/>
    <mergeCell ref="C237:C239"/>
    <mergeCell ref="D237:D239"/>
    <mergeCell ref="E237:E239"/>
    <mergeCell ref="L237:L239"/>
    <mergeCell ref="M237:M239"/>
    <mergeCell ref="N237:N239"/>
    <mergeCell ref="O237:O239"/>
    <mergeCell ref="Q237:Q239"/>
    <mergeCell ref="R237:R239"/>
    <mergeCell ref="S237:S239"/>
    <mergeCell ref="T237:T239"/>
    <mergeCell ref="U237:U239"/>
    <mergeCell ref="V237:V239"/>
    <mergeCell ref="W237:W239"/>
    <mergeCell ref="A240:A242"/>
    <mergeCell ref="B240:B242"/>
    <mergeCell ref="C240:C242"/>
    <mergeCell ref="D240:D242"/>
    <mergeCell ref="E240:E242"/>
    <mergeCell ref="L240:L242"/>
    <mergeCell ref="M240:M242"/>
    <mergeCell ref="N240:N242"/>
    <mergeCell ref="O240:O242"/>
    <mergeCell ref="Q240:Q242"/>
    <mergeCell ref="R240:R242"/>
    <mergeCell ref="S240:S242"/>
    <mergeCell ref="T240:T242"/>
    <mergeCell ref="U240:U242"/>
    <mergeCell ref="V240:V242"/>
    <mergeCell ref="W240:W242"/>
    <mergeCell ref="A231:A233"/>
    <mergeCell ref="B231:B233"/>
    <mergeCell ref="C231:C233"/>
    <mergeCell ref="D231:D233"/>
    <mergeCell ref="E231:E233"/>
    <mergeCell ref="L231:L233"/>
    <mergeCell ref="M231:M233"/>
    <mergeCell ref="N231:N233"/>
    <mergeCell ref="O231:O233"/>
    <mergeCell ref="Q231:Q233"/>
    <mergeCell ref="R231:R233"/>
    <mergeCell ref="S231:S233"/>
    <mergeCell ref="T231:T233"/>
    <mergeCell ref="U231:U233"/>
    <mergeCell ref="V231:V233"/>
    <mergeCell ref="W231:W233"/>
    <mergeCell ref="A234:A236"/>
    <mergeCell ref="B234:B236"/>
    <mergeCell ref="C234:C236"/>
    <mergeCell ref="D234:D236"/>
    <mergeCell ref="E234:E236"/>
    <mergeCell ref="L234:L236"/>
    <mergeCell ref="M234:M236"/>
    <mergeCell ref="N234:N236"/>
    <mergeCell ref="O234:O236"/>
    <mergeCell ref="Q234:Q236"/>
    <mergeCell ref="R234:R236"/>
    <mergeCell ref="S234:S236"/>
    <mergeCell ref="T234:T236"/>
    <mergeCell ref="U234:U236"/>
    <mergeCell ref="V234:V236"/>
    <mergeCell ref="W234:W236"/>
    <mergeCell ref="A225:A227"/>
    <mergeCell ref="B225:B227"/>
    <mergeCell ref="C225:C227"/>
    <mergeCell ref="D225:D227"/>
    <mergeCell ref="E225:E227"/>
    <mergeCell ref="L225:L227"/>
    <mergeCell ref="M225:M227"/>
    <mergeCell ref="N225:N227"/>
    <mergeCell ref="O225:O227"/>
    <mergeCell ref="Q225:Q227"/>
    <mergeCell ref="R225:R227"/>
    <mergeCell ref="S225:S227"/>
    <mergeCell ref="T225:T227"/>
    <mergeCell ref="U225:U227"/>
    <mergeCell ref="V225:V227"/>
    <mergeCell ref="W225:W227"/>
    <mergeCell ref="A228:A230"/>
    <mergeCell ref="B228:B230"/>
    <mergeCell ref="C228:C230"/>
    <mergeCell ref="D228:D230"/>
    <mergeCell ref="E228:E230"/>
    <mergeCell ref="L228:L230"/>
    <mergeCell ref="M228:M230"/>
    <mergeCell ref="N228:N230"/>
    <mergeCell ref="O228:O230"/>
    <mergeCell ref="Q228:Q230"/>
    <mergeCell ref="R228:R230"/>
    <mergeCell ref="S228:S230"/>
    <mergeCell ref="T228:T230"/>
    <mergeCell ref="U228:U230"/>
    <mergeCell ref="V228:V230"/>
    <mergeCell ref="W228:W230"/>
    <mergeCell ref="A219:A221"/>
    <mergeCell ref="B219:B221"/>
    <mergeCell ref="C219:C221"/>
    <mergeCell ref="D219:D221"/>
    <mergeCell ref="E219:E221"/>
    <mergeCell ref="L219:L221"/>
    <mergeCell ref="M219:M221"/>
    <mergeCell ref="N219:N221"/>
    <mergeCell ref="O219:O221"/>
    <mergeCell ref="Q219:Q221"/>
    <mergeCell ref="R219:R221"/>
    <mergeCell ref="S219:S221"/>
    <mergeCell ref="T219:T221"/>
    <mergeCell ref="U219:U221"/>
    <mergeCell ref="V219:V221"/>
    <mergeCell ref="W219:W221"/>
    <mergeCell ref="A222:A224"/>
    <mergeCell ref="B222:B224"/>
    <mergeCell ref="C222:C224"/>
    <mergeCell ref="D222:D224"/>
    <mergeCell ref="E222:E224"/>
    <mergeCell ref="L222:L224"/>
    <mergeCell ref="M222:M224"/>
    <mergeCell ref="N222:N224"/>
    <mergeCell ref="O222:O224"/>
    <mergeCell ref="Q222:Q224"/>
    <mergeCell ref="R222:R224"/>
    <mergeCell ref="S222:S224"/>
    <mergeCell ref="T222:T224"/>
    <mergeCell ref="U222:U224"/>
    <mergeCell ref="V222:V224"/>
    <mergeCell ref="W222:W224"/>
    <mergeCell ref="A213:A215"/>
    <mergeCell ref="B213:B215"/>
    <mergeCell ref="C213:C215"/>
    <mergeCell ref="D213:D215"/>
    <mergeCell ref="E213:E215"/>
    <mergeCell ref="L213:L215"/>
    <mergeCell ref="M213:M215"/>
    <mergeCell ref="N213:N215"/>
    <mergeCell ref="O213:O215"/>
    <mergeCell ref="Q213:Q215"/>
    <mergeCell ref="R213:R215"/>
    <mergeCell ref="S213:S215"/>
    <mergeCell ref="T213:T215"/>
    <mergeCell ref="U213:U215"/>
    <mergeCell ref="V213:V215"/>
    <mergeCell ref="W213:W215"/>
    <mergeCell ref="A216:A218"/>
    <mergeCell ref="B216:B218"/>
    <mergeCell ref="C216:C218"/>
    <mergeCell ref="D216:D218"/>
    <mergeCell ref="E216:E218"/>
    <mergeCell ref="L216:L218"/>
    <mergeCell ref="M216:M218"/>
    <mergeCell ref="N216:N218"/>
    <mergeCell ref="O216:O218"/>
    <mergeCell ref="Q216:Q218"/>
    <mergeCell ref="R216:R218"/>
    <mergeCell ref="S216:S218"/>
    <mergeCell ref="T216:T218"/>
    <mergeCell ref="U216:U218"/>
    <mergeCell ref="V216:V218"/>
    <mergeCell ref="W216:W218"/>
    <mergeCell ref="A207:A209"/>
    <mergeCell ref="B207:B209"/>
    <mergeCell ref="C207:C209"/>
    <mergeCell ref="D207:D209"/>
    <mergeCell ref="E207:E209"/>
    <mergeCell ref="L207:L209"/>
    <mergeCell ref="M207:M209"/>
    <mergeCell ref="N207:N209"/>
    <mergeCell ref="O207:O209"/>
    <mergeCell ref="Q207:Q209"/>
    <mergeCell ref="R207:R209"/>
    <mergeCell ref="S207:S209"/>
    <mergeCell ref="T207:T209"/>
    <mergeCell ref="U207:U209"/>
    <mergeCell ref="V207:V209"/>
    <mergeCell ref="W207:W209"/>
    <mergeCell ref="A210:A212"/>
    <mergeCell ref="B210:B212"/>
    <mergeCell ref="C210:C212"/>
    <mergeCell ref="D210:D212"/>
    <mergeCell ref="E210:E212"/>
    <mergeCell ref="L210:L212"/>
    <mergeCell ref="M210:M212"/>
    <mergeCell ref="N210:N212"/>
    <mergeCell ref="O210:O212"/>
    <mergeCell ref="Q210:Q212"/>
    <mergeCell ref="R210:R212"/>
    <mergeCell ref="S210:S212"/>
    <mergeCell ref="T210:T212"/>
    <mergeCell ref="U210:U212"/>
    <mergeCell ref="V210:V212"/>
    <mergeCell ref="W210:W212"/>
    <mergeCell ref="A201:A203"/>
    <mergeCell ref="B201:B203"/>
    <mergeCell ref="C201:C203"/>
    <mergeCell ref="D201:D203"/>
    <mergeCell ref="E201:E203"/>
    <mergeCell ref="L201:L203"/>
    <mergeCell ref="M201:M203"/>
    <mergeCell ref="N201:N203"/>
    <mergeCell ref="O201:O203"/>
    <mergeCell ref="Q201:Q203"/>
    <mergeCell ref="R201:R203"/>
    <mergeCell ref="S201:S203"/>
    <mergeCell ref="T201:T203"/>
    <mergeCell ref="U201:U203"/>
    <mergeCell ref="V201:V203"/>
    <mergeCell ref="W201:W203"/>
    <mergeCell ref="A204:A206"/>
    <mergeCell ref="B204:B206"/>
    <mergeCell ref="C204:C206"/>
    <mergeCell ref="D204:D206"/>
    <mergeCell ref="E204:E206"/>
    <mergeCell ref="L204:L206"/>
    <mergeCell ref="M204:M206"/>
    <mergeCell ref="N204:N206"/>
    <mergeCell ref="O204:O206"/>
    <mergeCell ref="Q204:Q206"/>
    <mergeCell ref="R204:R206"/>
    <mergeCell ref="S204:S206"/>
    <mergeCell ref="T204:T206"/>
    <mergeCell ref="U204:U206"/>
    <mergeCell ref="V204:V206"/>
    <mergeCell ref="W204:W206"/>
    <mergeCell ref="A1:K3"/>
    <mergeCell ref="A4:E4"/>
    <mergeCell ref="F4:G4"/>
    <mergeCell ref="H4:I4"/>
    <mergeCell ref="J4:K4"/>
    <mergeCell ref="L4:P4"/>
    <mergeCell ref="W6:W8"/>
    <mergeCell ref="A9:A11"/>
    <mergeCell ref="B9:B11"/>
    <mergeCell ref="C9:C11"/>
    <mergeCell ref="D9:D11"/>
    <mergeCell ref="E9:E11"/>
    <mergeCell ref="L9:L11"/>
    <mergeCell ref="M9:M11"/>
    <mergeCell ref="N9:N11"/>
    <mergeCell ref="O9:O11"/>
    <mergeCell ref="Q6:Q8"/>
    <mergeCell ref="R6:R8"/>
    <mergeCell ref="S6:S8"/>
    <mergeCell ref="T6:T8"/>
    <mergeCell ref="U6:U8"/>
    <mergeCell ref="V6:V8"/>
    <mergeCell ref="Q4:V4"/>
    <mergeCell ref="A6:A8"/>
    <mergeCell ref="B6:B8"/>
    <mergeCell ref="C6:C8"/>
    <mergeCell ref="D6:D8"/>
    <mergeCell ref="E6:E8"/>
    <mergeCell ref="L6:L8"/>
    <mergeCell ref="M6:M8"/>
    <mergeCell ref="N6:N8"/>
    <mergeCell ref="O6:O8"/>
    <mergeCell ref="W12:W14"/>
    <mergeCell ref="A15:A17"/>
    <mergeCell ref="B15:B17"/>
    <mergeCell ref="C15:C17"/>
    <mergeCell ref="D15:D17"/>
    <mergeCell ref="E15:E17"/>
    <mergeCell ref="L15:L17"/>
    <mergeCell ref="M15:M17"/>
    <mergeCell ref="N15:N17"/>
    <mergeCell ref="O15:O17"/>
    <mergeCell ref="Q12:Q14"/>
    <mergeCell ref="R12:R14"/>
    <mergeCell ref="S12:S14"/>
    <mergeCell ref="T12:T14"/>
    <mergeCell ref="U12:U14"/>
    <mergeCell ref="V12:V14"/>
    <mergeCell ref="W9:W11"/>
    <mergeCell ref="A12:A14"/>
    <mergeCell ref="B12:B14"/>
    <mergeCell ref="C12:C14"/>
    <mergeCell ref="D12:D14"/>
    <mergeCell ref="E12:E14"/>
    <mergeCell ref="L12:L14"/>
    <mergeCell ref="M12:M14"/>
    <mergeCell ref="N12:N14"/>
    <mergeCell ref="O12:O14"/>
    <mergeCell ref="Q9:Q11"/>
    <mergeCell ref="R9:R11"/>
    <mergeCell ref="S9:S11"/>
    <mergeCell ref="T9:T11"/>
    <mergeCell ref="U9:U11"/>
    <mergeCell ref="V9:V11"/>
    <mergeCell ref="W18:W20"/>
    <mergeCell ref="A21:A23"/>
    <mergeCell ref="B21:B23"/>
    <mergeCell ref="C21:C23"/>
    <mergeCell ref="D21:D23"/>
    <mergeCell ref="E21:E23"/>
    <mergeCell ref="L21:L23"/>
    <mergeCell ref="M21:M23"/>
    <mergeCell ref="N21:N23"/>
    <mergeCell ref="O21:O23"/>
    <mergeCell ref="Q18:Q20"/>
    <mergeCell ref="R18:R20"/>
    <mergeCell ref="S18:S20"/>
    <mergeCell ref="T18:T20"/>
    <mergeCell ref="U18:U20"/>
    <mergeCell ref="V18:V20"/>
    <mergeCell ref="W15:W17"/>
    <mergeCell ref="A18:A20"/>
    <mergeCell ref="B18:B20"/>
    <mergeCell ref="C18:C20"/>
    <mergeCell ref="D18:D20"/>
    <mergeCell ref="E18:E20"/>
    <mergeCell ref="L18:L20"/>
    <mergeCell ref="M18:M20"/>
    <mergeCell ref="N18:N20"/>
    <mergeCell ref="O18:O20"/>
    <mergeCell ref="Q15:Q17"/>
    <mergeCell ref="R15:R17"/>
    <mergeCell ref="S15:S17"/>
    <mergeCell ref="T15:T17"/>
    <mergeCell ref="U15:U17"/>
    <mergeCell ref="V15:V17"/>
    <mergeCell ref="W24:W26"/>
    <mergeCell ref="A27:A29"/>
    <mergeCell ref="B27:B29"/>
    <mergeCell ref="C27:C29"/>
    <mergeCell ref="D27:D29"/>
    <mergeCell ref="E27:E29"/>
    <mergeCell ref="L27:L29"/>
    <mergeCell ref="M27:M29"/>
    <mergeCell ref="N27:N29"/>
    <mergeCell ref="O27:O29"/>
    <mergeCell ref="Q24:Q26"/>
    <mergeCell ref="R24:R26"/>
    <mergeCell ref="S24:S26"/>
    <mergeCell ref="T24:T26"/>
    <mergeCell ref="U24:U26"/>
    <mergeCell ref="V24:V26"/>
    <mergeCell ref="W21:W23"/>
    <mergeCell ref="A24:A26"/>
    <mergeCell ref="B24:B26"/>
    <mergeCell ref="C24:C26"/>
    <mergeCell ref="D24:D26"/>
    <mergeCell ref="E24:E26"/>
    <mergeCell ref="L24:L26"/>
    <mergeCell ref="M24:M26"/>
    <mergeCell ref="N24:N26"/>
    <mergeCell ref="O24:O26"/>
    <mergeCell ref="Q21:Q23"/>
    <mergeCell ref="R21:R23"/>
    <mergeCell ref="S21:S23"/>
    <mergeCell ref="T21:T23"/>
    <mergeCell ref="U21:U23"/>
    <mergeCell ref="V21:V23"/>
    <mergeCell ref="W30:W32"/>
    <mergeCell ref="A33:A35"/>
    <mergeCell ref="B33:B35"/>
    <mergeCell ref="C33:C35"/>
    <mergeCell ref="D33:D35"/>
    <mergeCell ref="E33:E35"/>
    <mergeCell ref="L33:L35"/>
    <mergeCell ref="M33:M35"/>
    <mergeCell ref="N33:N35"/>
    <mergeCell ref="O33:O35"/>
    <mergeCell ref="Q30:Q32"/>
    <mergeCell ref="R30:R32"/>
    <mergeCell ref="S30:S32"/>
    <mergeCell ref="T30:T32"/>
    <mergeCell ref="U30:U32"/>
    <mergeCell ref="V30:V32"/>
    <mergeCell ref="W27:W29"/>
    <mergeCell ref="A30:A32"/>
    <mergeCell ref="B30:B32"/>
    <mergeCell ref="C30:C32"/>
    <mergeCell ref="D30:D32"/>
    <mergeCell ref="E30:E32"/>
    <mergeCell ref="L30:L32"/>
    <mergeCell ref="M30:M32"/>
    <mergeCell ref="N30:N32"/>
    <mergeCell ref="O30:O32"/>
    <mergeCell ref="Q27:Q29"/>
    <mergeCell ref="R27:R29"/>
    <mergeCell ref="S27:S29"/>
    <mergeCell ref="T27:T29"/>
    <mergeCell ref="U27:U29"/>
    <mergeCell ref="V27:V29"/>
    <mergeCell ref="W36:W38"/>
    <mergeCell ref="A39:A41"/>
    <mergeCell ref="B39:B41"/>
    <mergeCell ref="C39:C41"/>
    <mergeCell ref="D39:D41"/>
    <mergeCell ref="E39:E41"/>
    <mergeCell ref="L39:L41"/>
    <mergeCell ref="M39:M41"/>
    <mergeCell ref="N39:N41"/>
    <mergeCell ref="O39:O41"/>
    <mergeCell ref="Q36:Q38"/>
    <mergeCell ref="R36:R38"/>
    <mergeCell ref="S36:S38"/>
    <mergeCell ref="T36:T38"/>
    <mergeCell ref="U36:U38"/>
    <mergeCell ref="V36:V38"/>
    <mergeCell ref="W33:W35"/>
    <mergeCell ref="A36:A38"/>
    <mergeCell ref="B36:B38"/>
    <mergeCell ref="C36:C38"/>
    <mergeCell ref="D36:D38"/>
    <mergeCell ref="E36:E38"/>
    <mergeCell ref="L36:L38"/>
    <mergeCell ref="M36:M38"/>
    <mergeCell ref="N36:N38"/>
    <mergeCell ref="O36:O38"/>
    <mergeCell ref="Q33:Q35"/>
    <mergeCell ref="R33:R35"/>
    <mergeCell ref="S33:S35"/>
    <mergeCell ref="T33:T35"/>
    <mergeCell ref="U33:U35"/>
    <mergeCell ref="V33:V35"/>
    <mergeCell ref="W42:W44"/>
    <mergeCell ref="A45:A47"/>
    <mergeCell ref="B45:B47"/>
    <mergeCell ref="C45:C47"/>
    <mergeCell ref="D45:D47"/>
    <mergeCell ref="E45:E47"/>
    <mergeCell ref="L45:L47"/>
    <mergeCell ref="M45:M47"/>
    <mergeCell ref="N45:N47"/>
    <mergeCell ref="O45:O47"/>
    <mergeCell ref="Q42:Q44"/>
    <mergeCell ref="R42:R44"/>
    <mergeCell ref="S42:S44"/>
    <mergeCell ref="T42:T44"/>
    <mergeCell ref="U42:U44"/>
    <mergeCell ref="V42:V44"/>
    <mergeCell ref="W39:W41"/>
    <mergeCell ref="A42:A44"/>
    <mergeCell ref="B42:B44"/>
    <mergeCell ref="C42:C44"/>
    <mergeCell ref="D42:D44"/>
    <mergeCell ref="E42:E44"/>
    <mergeCell ref="L42:L44"/>
    <mergeCell ref="M42:M44"/>
    <mergeCell ref="N42:N44"/>
    <mergeCell ref="O42:O44"/>
    <mergeCell ref="Q39:Q41"/>
    <mergeCell ref="R39:R41"/>
    <mergeCell ref="S39:S41"/>
    <mergeCell ref="T39:T41"/>
    <mergeCell ref="U39:U41"/>
    <mergeCell ref="V39:V41"/>
    <mergeCell ref="W48:W50"/>
    <mergeCell ref="A51:A53"/>
    <mergeCell ref="B51:B53"/>
    <mergeCell ref="C51:C53"/>
    <mergeCell ref="D51:D53"/>
    <mergeCell ref="E51:E53"/>
    <mergeCell ref="L51:L53"/>
    <mergeCell ref="M51:M53"/>
    <mergeCell ref="N51:N53"/>
    <mergeCell ref="O51:O53"/>
    <mergeCell ref="Q48:Q50"/>
    <mergeCell ref="R48:R50"/>
    <mergeCell ref="S48:S50"/>
    <mergeCell ref="T48:T50"/>
    <mergeCell ref="U48:U50"/>
    <mergeCell ref="V48:V50"/>
    <mergeCell ref="W45:W47"/>
    <mergeCell ref="A48:A50"/>
    <mergeCell ref="B48:B50"/>
    <mergeCell ref="C48:C50"/>
    <mergeCell ref="D48:D50"/>
    <mergeCell ref="E48:E50"/>
    <mergeCell ref="L48:L50"/>
    <mergeCell ref="M48:M50"/>
    <mergeCell ref="N48:N50"/>
    <mergeCell ref="O48:O50"/>
    <mergeCell ref="Q45:Q47"/>
    <mergeCell ref="R45:R47"/>
    <mergeCell ref="S45:S47"/>
    <mergeCell ref="T45:T47"/>
    <mergeCell ref="U45:U47"/>
    <mergeCell ref="V45:V47"/>
    <mergeCell ref="W54:W56"/>
    <mergeCell ref="A57:A59"/>
    <mergeCell ref="B57:B59"/>
    <mergeCell ref="C57:C59"/>
    <mergeCell ref="D57:D59"/>
    <mergeCell ref="E57:E59"/>
    <mergeCell ref="L57:L59"/>
    <mergeCell ref="M57:M59"/>
    <mergeCell ref="N57:N59"/>
    <mergeCell ref="O57:O59"/>
    <mergeCell ref="Q54:Q56"/>
    <mergeCell ref="R54:R56"/>
    <mergeCell ref="S54:S56"/>
    <mergeCell ref="T54:T56"/>
    <mergeCell ref="U54:U56"/>
    <mergeCell ref="V54:V56"/>
    <mergeCell ref="W51:W53"/>
    <mergeCell ref="A54:A56"/>
    <mergeCell ref="B54:B56"/>
    <mergeCell ref="C54:C56"/>
    <mergeCell ref="D54:D56"/>
    <mergeCell ref="E54:E56"/>
    <mergeCell ref="L54:L56"/>
    <mergeCell ref="M54:M56"/>
    <mergeCell ref="N54:N56"/>
    <mergeCell ref="O54:O56"/>
    <mergeCell ref="Q51:Q53"/>
    <mergeCell ref="R51:R53"/>
    <mergeCell ref="S51:S53"/>
    <mergeCell ref="T51:T53"/>
    <mergeCell ref="U51:U53"/>
    <mergeCell ref="V51:V53"/>
    <mergeCell ref="W60:W62"/>
    <mergeCell ref="A63:A65"/>
    <mergeCell ref="B63:B65"/>
    <mergeCell ref="C63:C65"/>
    <mergeCell ref="D63:D65"/>
    <mergeCell ref="E63:E65"/>
    <mergeCell ref="L63:L65"/>
    <mergeCell ref="M63:M65"/>
    <mergeCell ref="N63:N65"/>
    <mergeCell ref="O63:O65"/>
    <mergeCell ref="Q60:Q62"/>
    <mergeCell ref="R60:R62"/>
    <mergeCell ref="S60:S62"/>
    <mergeCell ref="T60:T62"/>
    <mergeCell ref="U60:U62"/>
    <mergeCell ref="V60:V62"/>
    <mergeCell ref="W57:W59"/>
    <mergeCell ref="A60:A62"/>
    <mergeCell ref="B60:B62"/>
    <mergeCell ref="C60:C62"/>
    <mergeCell ref="D60:D62"/>
    <mergeCell ref="E60:E62"/>
    <mergeCell ref="L60:L62"/>
    <mergeCell ref="M60:M62"/>
    <mergeCell ref="N60:N62"/>
    <mergeCell ref="O60:O62"/>
    <mergeCell ref="Q57:Q59"/>
    <mergeCell ref="R57:R59"/>
    <mergeCell ref="S57:S59"/>
    <mergeCell ref="T57:T59"/>
    <mergeCell ref="U57:U59"/>
    <mergeCell ref="V57:V59"/>
    <mergeCell ref="W66:W68"/>
    <mergeCell ref="A69:A71"/>
    <mergeCell ref="B69:B71"/>
    <mergeCell ref="C69:C71"/>
    <mergeCell ref="D69:D71"/>
    <mergeCell ref="E69:E71"/>
    <mergeCell ref="L69:L71"/>
    <mergeCell ref="M69:M71"/>
    <mergeCell ref="N69:N71"/>
    <mergeCell ref="O69:O71"/>
    <mergeCell ref="Q66:Q68"/>
    <mergeCell ref="R66:R68"/>
    <mergeCell ref="S66:S68"/>
    <mergeCell ref="T66:T68"/>
    <mergeCell ref="U66:U68"/>
    <mergeCell ref="V66:V68"/>
    <mergeCell ref="W63:W65"/>
    <mergeCell ref="A66:A68"/>
    <mergeCell ref="B66:B68"/>
    <mergeCell ref="C66:C68"/>
    <mergeCell ref="D66:D68"/>
    <mergeCell ref="E66:E68"/>
    <mergeCell ref="L66:L68"/>
    <mergeCell ref="M66:M68"/>
    <mergeCell ref="N66:N68"/>
    <mergeCell ref="O66:O68"/>
    <mergeCell ref="Q63:Q65"/>
    <mergeCell ref="R63:R65"/>
    <mergeCell ref="S63:S65"/>
    <mergeCell ref="T63:T65"/>
    <mergeCell ref="U63:U65"/>
    <mergeCell ref="V63:V65"/>
    <mergeCell ref="W72:W74"/>
    <mergeCell ref="A75:A77"/>
    <mergeCell ref="B75:B77"/>
    <mergeCell ref="C75:C77"/>
    <mergeCell ref="D75:D77"/>
    <mergeCell ref="E75:E77"/>
    <mergeCell ref="L75:L77"/>
    <mergeCell ref="M75:M77"/>
    <mergeCell ref="N75:N77"/>
    <mergeCell ref="O75:O77"/>
    <mergeCell ref="Q72:Q74"/>
    <mergeCell ref="R72:R74"/>
    <mergeCell ref="S72:S74"/>
    <mergeCell ref="T72:T74"/>
    <mergeCell ref="U72:U74"/>
    <mergeCell ref="V72:V74"/>
    <mergeCell ref="W69:W71"/>
    <mergeCell ref="A72:A74"/>
    <mergeCell ref="B72:B74"/>
    <mergeCell ref="C72:C74"/>
    <mergeCell ref="D72:D74"/>
    <mergeCell ref="E72:E74"/>
    <mergeCell ref="L72:L74"/>
    <mergeCell ref="M72:M74"/>
    <mergeCell ref="N72:N74"/>
    <mergeCell ref="O72:O74"/>
    <mergeCell ref="Q69:Q71"/>
    <mergeCell ref="R69:R71"/>
    <mergeCell ref="S69:S71"/>
    <mergeCell ref="T69:T71"/>
    <mergeCell ref="U69:U71"/>
    <mergeCell ref="V69:V71"/>
    <mergeCell ref="W78:W80"/>
    <mergeCell ref="A81:A83"/>
    <mergeCell ref="B81:B83"/>
    <mergeCell ref="C81:C83"/>
    <mergeCell ref="D81:D83"/>
    <mergeCell ref="E81:E83"/>
    <mergeCell ref="L81:L83"/>
    <mergeCell ref="M81:M83"/>
    <mergeCell ref="N81:N83"/>
    <mergeCell ref="O81:O83"/>
    <mergeCell ref="Q78:Q80"/>
    <mergeCell ref="R78:R80"/>
    <mergeCell ref="S78:S80"/>
    <mergeCell ref="T78:T80"/>
    <mergeCell ref="U78:U80"/>
    <mergeCell ref="V78:V80"/>
    <mergeCell ref="W75:W77"/>
    <mergeCell ref="A78:A80"/>
    <mergeCell ref="B78:B80"/>
    <mergeCell ref="C78:C80"/>
    <mergeCell ref="D78:D80"/>
    <mergeCell ref="E78:E80"/>
    <mergeCell ref="L78:L80"/>
    <mergeCell ref="M78:M80"/>
    <mergeCell ref="N78:N80"/>
    <mergeCell ref="O78:O80"/>
    <mergeCell ref="Q75:Q77"/>
    <mergeCell ref="R75:R77"/>
    <mergeCell ref="S75:S77"/>
    <mergeCell ref="T75:T77"/>
    <mergeCell ref="U75:U77"/>
    <mergeCell ref="V75:V77"/>
    <mergeCell ref="W84:W86"/>
    <mergeCell ref="A87:A89"/>
    <mergeCell ref="B87:B89"/>
    <mergeCell ref="C87:C89"/>
    <mergeCell ref="D87:D89"/>
    <mergeCell ref="E87:E89"/>
    <mergeCell ref="L87:L89"/>
    <mergeCell ref="M87:M89"/>
    <mergeCell ref="N87:N89"/>
    <mergeCell ref="O87:O89"/>
    <mergeCell ref="Q84:Q86"/>
    <mergeCell ref="R84:R86"/>
    <mergeCell ref="S84:S86"/>
    <mergeCell ref="T84:T86"/>
    <mergeCell ref="U84:U86"/>
    <mergeCell ref="V84:V86"/>
    <mergeCell ref="W81:W83"/>
    <mergeCell ref="A84:A86"/>
    <mergeCell ref="B84:B86"/>
    <mergeCell ref="C84:C86"/>
    <mergeCell ref="D84:D86"/>
    <mergeCell ref="E84:E86"/>
    <mergeCell ref="L84:L86"/>
    <mergeCell ref="M84:M86"/>
    <mergeCell ref="N84:N86"/>
    <mergeCell ref="O84:O86"/>
    <mergeCell ref="Q81:Q83"/>
    <mergeCell ref="R81:R83"/>
    <mergeCell ref="S81:S83"/>
    <mergeCell ref="T81:T83"/>
    <mergeCell ref="U81:U83"/>
    <mergeCell ref="V81:V83"/>
    <mergeCell ref="W90:W92"/>
    <mergeCell ref="A93:A95"/>
    <mergeCell ref="B93:B95"/>
    <mergeCell ref="C93:C95"/>
    <mergeCell ref="D93:D95"/>
    <mergeCell ref="E93:E95"/>
    <mergeCell ref="L93:L95"/>
    <mergeCell ref="M93:M95"/>
    <mergeCell ref="N93:N95"/>
    <mergeCell ref="O93:O95"/>
    <mergeCell ref="Q90:Q92"/>
    <mergeCell ref="R90:R92"/>
    <mergeCell ref="S90:S92"/>
    <mergeCell ref="T90:T92"/>
    <mergeCell ref="U90:U92"/>
    <mergeCell ref="V90:V92"/>
    <mergeCell ref="W87:W89"/>
    <mergeCell ref="A90:A92"/>
    <mergeCell ref="B90:B92"/>
    <mergeCell ref="C90:C92"/>
    <mergeCell ref="D90:D92"/>
    <mergeCell ref="E90:E92"/>
    <mergeCell ref="L90:L92"/>
    <mergeCell ref="M90:M92"/>
    <mergeCell ref="N90:N92"/>
    <mergeCell ref="O90:O92"/>
    <mergeCell ref="Q87:Q89"/>
    <mergeCell ref="R87:R89"/>
    <mergeCell ref="S87:S89"/>
    <mergeCell ref="T87:T89"/>
    <mergeCell ref="U87:U89"/>
    <mergeCell ref="V87:V89"/>
    <mergeCell ref="W96:W98"/>
    <mergeCell ref="A99:A101"/>
    <mergeCell ref="B99:B101"/>
    <mergeCell ref="C99:C101"/>
    <mergeCell ref="D99:D101"/>
    <mergeCell ref="E99:E101"/>
    <mergeCell ref="L99:L101"/>
    <mergeCell ref="M99:M101"/>
    <mergeCell ref="N99:N101"/>
    <mergeCell ref="O99:O101"/>
    <mergeCell ref="Q96:Q98"/>
    <mergeCell ref="R96:R98"/>
    <mergeCell ref="S96:S98"/>
    <mergeCell ref="T96:T98"/>
    <mergeCell ref="U96:U98"/>
    <mergeCell ref="V96:V98"/>
    <mergeCell ref="W93:W95"/>
    <mergeCell ref="A96:A98"/>
    <mergeCell ref="B96:B98"/>
    <mergeCell ref="C96:C98"/>
    <mergeCell ref="D96:D98"/>
    <mergeCell ref="E96:E98"/>
    <mergeCell ref="L96:L98"/>
    <mergeCell ref="M96:M98"/>
    <mergeCell ref="N96:N98"/>
    <mergeCell ref="O96:O98"/>
    <mergeCell ref="Q93:Q95"/>
    <mergeCell ref="R93:R95"/>
    <mergeCell ref="S93:S95"/>
    <mergeCell ref="T93:T95"/>
    <mergeCell ref="U93:U95"/>
    <mergeCell ref="V93:V95"/>
    <mergeCell ref="W102:W104"/>
    <mergeCell ref="A105:A107"/>
    <mergeCell ref="B105:B107"/>
    <mergeCell ref="C105:C107"/>
    <mergeCell ref="D105:D107"/>
    <mergeCell ref="E105:E107"/>
    <mergeCell ref="L105:L107"/>
    <mergeCell ref="M105:M107"/>
    <mergeCell ref="N105:N107"/>
    <mergeCell ref="O105:O107"/>
    <mergeCell ref="Q102:Q104"/>
    <mergeCell ref="R102:R104"/>
    <mergeCell ref="S102:S104"/>
    <mergeCell ref="T102:T104"/>
    <mergeCell ref="U102:U104"/>
    <mergeCell ref="V102:V104"/>
    <mergeCell ref="W99:W101"/>
    <mergeCell ref="A102:A104"/>
    <mergeCell ref="B102:B104"/>
    <mergeCell ref="C102:C104"/>
    <mergeCell ref="D102:D104"/>
    <mergeCell ref="E102:E104"/>
    <mergeCell ref="L102:L104"/>
    <mergeCell ref="M102:M104"/>
    <mergeCell ref="N102:N104"/>
    <mergeCell ref="O102:O104"/>
    <mergeCell ref="Q99:Q101"/>
    <mergeCell ref="R99:R101"/>
    <mergeCell ref="S99:S101"/>
    <mergeCell ref="T99:T101"/>
    <mergeCell ref="U99:U101"/>
    <mergeCell ref="V99:V101"/>
    <mergeCell ref="W108:W110"/>
    <mergeCell ref="A111:A113"/>
    <mergeCell ref="B111:B113"/>
    <mergeCell ref="C111:C113"/>
    <mergeCell ref="D111:D113"/>
    <mergeCell ref="E111:E113"/>
    <mergeCell ref="L111:L113"/>
    <mergeCell ref="M111:M113"/>
    <mergeCell ref="N111:N113"/>
    <mergeCell ref="O111:O113"/>
    <mergeCell ref="Q108:Q110"/>
    <mergeCell ref="R108:R110"/>
    <mergeCell ref="S108:S110"/>
    <mergeCell ref="T108:T110"/>
    <mergeCell ref="U108:U110"/>
    <mergeCell ref="V108:V110"/>
    <mergeCell ref="W105:W107"/>
    <mergeCell ref="A108:A110"/>
    <mergeCell ref="B108:B110"/>
    <mergeCell ref="C108:C110"/>
    <mergeCell ref="D108:D110"/>
    <mergeCell ref="E108:E110"/>
    <mergeCell ref="L108:L110"/>
    <mergeCell ref="M108:M110"/>
    <mergeCell ref="N108:N110"/>
    <mergeCell ref="O108:O110"/>
    <mergeCell ref="Q105:Q107"/>
    <mergeCell ref="R105:R107"/>
    <mergeCell ref="S105:S107"/>
    <mergeCell ref="T105:T107"/>
    <mergeCell ref="U105:U107"/>
    <mergeCell ref="V105:V107"/>
    <mergeCell ref="W114:W116"/>
    <mergeCell ref="A117:A119"/>
    <mergeCell ref="B117:B119"/>
    <mergeCell ref="C117:C119"/>
    <mergeCell ref="D117:D119"/>
    <mergeCell ref="E117:E119"/>
    <mergeCell ref="L117:L119"/>
    <mergeCell ref="M117:M119"/>
    <mergeCell ref="N117:N119"/>
    <mergeCell ref="O117:O119"/>
    <mergeCell ref="Q114:Q116"/>
    <mergeCell ref="R114:R116"/>
    <mergeCell ref="S114:S116"/>
    <mergeCell ref="T114:T116"/>
    <mergeCell ref="U114:U116"/>
    <mergeCell ref="V114:V116"/>
    <mergeCell ref="W111:W113"/>
    <mergeCell ref="A114:A116"/>
    <mergeCell ref="B114:B116"/>
    <mergeCell ref="C114:C116"/>
    <mergeCell ref="D114:D116"/>
    <mergeCell ref="E114:E116"/>
    <mergeCell ref="L114:L116"/>
    <mergeCell ref="M114:M116"/>
    <mergeCell ref="N114:N116"/>
    <mergeCell ref="O114:O116"/>
    <mergeCell ref="Q111:Q113"/>
    <mergeCell ref="R111:R113"/>
    <mergeCell ref="S111:S113"/>
    <mergeCell ref="T111:T113"/>
    <mergeCell ref="U111:U113"/>
    <mergeCell ref="V111:V113"/>
    <mergeCell ref="W120:W122"/>
    <mergeCell ref="A123:A125"/>
    <mergeCell ref="B123:B125"/>
    <mergeCell ref="C123:C125"/>
    <mergeCell ref="D123:D125"/>
    <mergeCell ref="E123:E125"/>
    <mergeCell ref="L123:L125"/>
    <mergeCell ref="M123:M125"/>
    <mergeCell ref="N123:N125"/>
    <mergeCell ref="O123:O125"/>
    <mergeCell ref="Q120:Q122"/>
    <mergeCell ref="R120:R122"/>
    <mergeCell ref="S120:S122"/>
    <mergeCell ref="T120:T122"/>
    <mergeCell ref="U120:U122"/>
    <mergeCell ref="V120:V122"/>
    <mergeCell ref="W117:W119"/>
    <mergeCell ref="A120:A122"/>
    <mergeCell ref="B120:B122"/>
    <mergeCell ref="C120:C122"/>
    <mergeCell ref="D120:D122"/>
    <mergeCell ref="E120:E122"/>
    <mergeCell ref="L120:L122"/>
    <mergeCell ref="M120:M122"/>
    <mergeCell ref="N120:N122"/>
    <mergeCell ref="O120:O122"/>
    <mergeCell ref="Q117:Q119"/>
    <mergeCell ref="R117:R119"/>
    <mergeCell ref="S117:S119"/>
    <mergeCell ref="T117:T119"/>
    <mergeCell ref="U117:U119"/>
    <mergeCell ref="V117:V119"/>
    <mergeCell ref="W126:W128"/>
    <mergeCell ref="A129:A131"/>
    <mergeCell ref="B129:B131"/>
    <mergeCell ref="C129:C131"/>
    <mergeCell ref="D129:D131"/>
    <mergeCell ref="E129:E131"/>
    <mergeCell ref="L129:L131"/>
    <mergeCell ref="M129:M131"/>
    <mergeCell ref="N129:N131"/>
    <mergeCell ref="O129:O131"/>
    <mergeCell ref="Q126:Q128"/>
    <mergeCell ref="R126:R128"/>
    <mergeCell ref="S126:S128"/>
    <mergeCell ref="T126:T128"/>
    <mergeCell ref="U126:U128"/>
    <mergeCell ref="V126:V128"/>
    <mergeCell ref="W123:W125"/>
    <mergeCell ref="A126:A128"/>
    <mergeCell ref="B126:B128"/>
    <mergeCell ref="C126:C128"/>
    <mergeCell ref="D126:D128"/>
    <mergeCell ref="E126:E128"/>
    <mergeCell ref="L126:L128"/>
    <mergeCell ref="M126:M128"/>
    <mergeCell ref="N126:N128"/>
    <mergeCell ref="O126:O128"/>
    <mergeCell ref="Q123:Q125"/>
    <mergeCell ref="R123:R125"/>
    <mergeCell ref="S123:S125"/>
    <mergeCell ref="T123:T125"/>
    <mergeCell ref="U123:U125"/>
    <mergeCell ref="V123:V125"/>
    <mergeCell ref="W132:W134"/>
    <mergeCell ref="A135:A137"/>
    <mergeCell ref="B135:B137"/>
    <mergeCell ref="C135:C137"/>
    <mergeCell ref="D135:D137"/>
    <mergeCell ref="E135:E137"/>
    <mergeCell ref="L135:L137"/>
    <mergeCell ref="M135:M137"/>
    <mergeCell ref="N135:N137"/>
    <mergeCell ref="O135:O137"/>
    <mergeCell ref="Q132:Q134"/>
    <mergeCell ref="R132:R134"/>
    <mergeCell ref="S132:S134"/>
    <mergeCell ref="T132:T134"/>
    <mergeCell ref="U132:U134"/>
    <mergeCell ref="V132:V134"/>
    <mergeCell ref="W129:W131"/>
    <mergeCell ref="A132:A134"/>
    <mergeCell ref="B132:B134"/>
    <mergeCell ref="C132:C134"/>
    <mergeCell ref="D132:D134"/>
    <mergeCell ref="E132:E134"/>
    <mergeCell ref="L132:L134"/>
    <mergeCell ref="M132:M134"/>
    <mergeCell ref="N132:N134"/>
    <mergeCell ref="O132:O134"/>
    <mergeCell ref="Q129:Q131"/>
    <mergeCell ref="R129:R131"/>
    <mergeCell ref="S129:S131"/>
    <mergeCell ref="T129:T131"/>
    <mergeCell ref="U129:U131"/>
    <mergeCell ref="V129:V131"/>
    <mergeCell ref="W138:W140"/>
    <mergeCell ref="A141:A143"/>
    <mergeCell ref="B141:B143"/>
    <mergeCell ref="C141:C143"/>
    <mergeCell ref="D141:D143"/>
    <mergeCell ref="E141:E143"/>
    <mergeCell ref="L141:L143"/>
    <mergeCell ref="M141:M143"/>
    <mergeCell ref="N141:N143"/>
    <mergeCell ref="O141:O143"/>
    <mergeCell ref="Q138:Q140"/>
    <mergeCell ref="R138:R140"/>
    <mergeCell ref="S138:S140"/>
    <mergeCell ref="T138:T140"/>
    <mergeCell ref="U138:U140"/>
    <mergeCell ref="V138:V140"/>
    <mergeCell ref="W135:W137"/>
    <mergeCell ref="A138:A140"/>
    <mergeCell ref="B138:B140"/>
    <mergeCell ref="C138:C140"/>
    <mergeCell ref="D138:D140"/>
    <mergeCell ref="E138:E140"/>
    <mergeCell ref="L138:L140"/>
    <mergeCell ref="M138:M140"/>
    <mergeCell ref="N138:N140"/>
    <mergeCell ref="O138:O140"/>
    <mergeCell ref="Q135:Q137"/>
    <mergeCell ref="R135:R137"/>
    <mergeCell ref="S135:S137"/>
    <mergeCell ref="T135:T137"/>
    <mergeCell ref="U135:U137"/>
    <mergeCell ref="V135:V137"/>
    <mergeCell ref="W144:W146"/>
    <mergeCell ref="A147:A149"/>
    <mergeCell ref="B147:B149"/>
    <mergeCell ref="C147:C149"/>
    <mergeCell ref="D147:D149"/>
    <mergeCell ref="E147:E149"/>
    <mergeCell ref="L147:L149"/>
    <mergeCell ref="M147:M149"/>
    <mergeCell ref="N147:N149"/>
    <mergeCell ref="O147:O149"/>
    <mergeCell ref="Q144:Q146"/>
    <mergeCell ref="R144:R146"/>
    <mergeCell ref="S144:S146"/>
    <mergeCell ref="T144:T146"/>
    <mergeCell ref="U144:U146"/>
    <mergeCell ref="V144:V146"/>
    <mergeCell ref="W141:W143"/>
    <mergeCell ref="A144:A146"/>
    <mergeCell ref="B144:B146"/>
    <mergeCell ref="C144:C146"/>
    <mergeCell ref="D144:D146"/>
    <mergeCell ref="E144:E146"/>
    <mergeCell ref="L144:L146"/>
    <mergeCell ref="M144:M146"/>
    <mergeCell ref="N144:N146"/>
    <mergeCell ref="O144:O146"/>
    <mergeCell ref="Q141:Q143"/>
    <mergeCell ref="R141:R143"/>
    <mergeCell ref="S141:S143"/>
    <mergeCell ref="T141:T143"/>
    <mergeCell ref="U141:U143"/>
    <mergeCell ref="V141:V143"/>
    <mergeCell ref="W150:W152"/>
    <mergeCell ref="A153:A155"/>
    <mergeCell ref="B153:B155"/>
    <mergeCell ref="C153:C155"/>
    <mergeCell ref="D153:D155"/>
    <mergeCell ref="E153:E155"/>
    <mergeCell ref="L153:L155"/>
    <mergeCell ref="M153:M155"/>
    <mergeCell ref="N153:N155"/>
    <mergeCell ref="O153:O155"/>
    <mergeCell ref="Q150:Q152"/>
    <mergeCell ref="R150:R152"/>
    <mergeCell ref="S150:S152"/>
    <mergeCell ref="T150:T152"/>
    <mergeCell ref="U150:U152"/>
    <mergeCell ref="V150:V152"/>
    <mergeCell ref="W147:W149"/>
    <mergeCell ref="A150:A152"/>
    <mergeCell ref="B150:B152"/>
    <mergeCell ref="C150:C152"/>
    <mergeCell ref="D150:D152"/>
    <mergeCell ref="E150:E152"/>
    <mergeCell ref="L150:L152"/>
    <mergeCell ref="M150:M152"/>
    <mergeCell ref="N150:N152"/>
    <mergeCell ref="O150:O152"/>
    <mergeCell ref="Q147:Q149"/>
    <mergeCell ref="R147:R149"/>
    <mergeCell ref="S147:S149"/>
    <mergeCell ref="T147:T149"/>
    <mergeCell ref="U147:U149"/>
    <mergeCell ref="V147:V149"/>
    <mergeCell ref="W156:W158"/>
    <mergeCell ref="A159:A161"/>
    <mergeCell ref="B159:B161"/>
    <mergeCell ref="C159:C161"/>
    <mergeCell ref="D159:D161"/>
    <mergeCell ref="E159:E161"/>
    <mergeCell ref="L159:L161"/>
    <mergeCell ref="M159:M161"/>
    <mergeCell ref="N159:N161"/>
    <mergeCell ref="O159:O161"/>
    <mergeCell ref="Q156:Q158"/>
    <mergeCell ref="R156:R158"/>
    <mergeCell ref="S156:S158"/>
    <mergeCell ref="T156:T158"/>
    <mergeCell ref="U156:U158"/>
    <mergeCell ref="V156:V158"/>
    <mergeCell ref="W153:W155"/>
    <mergeCell ref="A156:A158"/>
    <mergeCell ref="B156:B158"/>
    <mergeCell ref="C156:C158"/>
    <mergeCell ref="D156:D158"/>
    <mergeCell ref="E156:E158"/>
    <mergeCell ref="L156:L158"/>
    <mergeCell ref="M156:M158"/>
    <mergeCell ref="N156:N158"/>
    <mergeCell ref="O156:O158"/>
    <mergeCell ref="Q153:Q155"/>
    <mergeCell ref="R153:R155"/>
    <mergeCell ref="S153:S155"/>
    <mergeCell ref="T153:T155"/>
    <mergeCell ref="U153:U155"/>
    <mergeCell ref="V153:V155"/>
    <mergeCell ref="W162:W164"/>
    <mergeCell ref="A165:A167"/>
    <mergeCell ref="B165:B167"/>
    <mergeCell ref="C165:C167"/>
    <mergeCell ref="D165:D167"/>
    <mergeCell ref="E165:E167"/>
    <mergeCell ref="L165:L167"/>
    <mergeCell ref="M165:M167"/>
    <mergeCell ref="N165:N167"/>
    <mergeCell ref="O165:O167"/>
    <mergeCell ref="Q162:Q164"/>
    <mergeCell ref="R162:R164"/>
    <mergeCell ref="S162:S164"/>
    <mergeCell ref="T162:T164"/>
    <mergeCell ref="U162:U164"/>
    <mergeCell ref="V162:V164"/>
    <mergeCell ref="W159:W161"/>
    <mergeCell ref="A162:A164"/>
    <mergeCell ref="B162:B164"/>
    <mergeCell ref="C162:C164"/>
    <mergeCell ref="D162:D164"/>
    <mergeCell ref="E162:E164"/>
    <mergeCell ref="L162:L164"/>
    <mergeCell ref="M162:M164"/>
    <mergeCell ref="N162:N164"/>
    <mergeCell ref="O162:O164"/>
    <mergeCell ref="Q159:Q161"/>
    <mergeCell ref="R159:R161"/>
    <mergeCell ref="S159:S161"/>
    <mergeCell ref="T159:T161"/>
    <mergeCell ref="U159:U161"/>
    <mergeCell ref="V159:V161"/>
    <mergeCell ref="W168:W170"/>
    <mergeCell ref="A171:A173"/>
    <mergeCell ref="B171:B173"/>
    <mergeCell ref="C171:C173"/>
    <mergeCell ref="D171:D173"/>
    <mergeCell ref="E171:E173"/>
    <mergeCell ref="L171:L173"/>
    <mergeCell ref="M171:M173"/>
    <mergeCell ref="N171:N173"/>
    <mergeCell ref="O171:O173"/>
    <mergeCell ref="Q168:Q170"/>
    <mergeCell ref="R168:R170"/>
    <mergeCell ref="S168:S170"/>
    <mergeCell ref="T168:T170"/>
    <mergeCell ref="U168:U170"/>
    <mergeCell ref="V168:V170"/>
    <mergeCell ref="W165:W167"/>
    <mergeCell ref="A168:A170"/>
    <mergeCell ref="B168:B170"/>
    <mergeCell ref="C168:C170"/>
    <mergeCell ref="D168:D170"/>
    <mergeCell ref="E168:E170"/>
    <mergeCell ref="L168:L170"/>
    <mergeCell ref="M168:M170"/>
    <mergeCell ref="N168:N170"/>
    <mergeCell ref="O168:O170"/>
    <mergeCell ref="Q165:Q167"/>
    <mergeCell ref="R165:R167"/>
    <mergeCell ref="S165:S167"/>
    <mergeCell ref="T165:T167"/>
    <mergeCell ref="U165:U167"/>
    <mergeCell ref="V165:V167"/>
    <mergeCell ref="W174:W176"/>
    <mergeCell ref="A177:A179"/>
    <mergeCell ref="B177:B179"/>
    <mergeCell ref="C177:C179"/>
    <mergeCell ref="D177:D179"/>
    <mergeCell ref="E177:E179"/>
    <mergeCell ref="L177:L179"/>
    <mergeCell ref="M177:M179"/>
    <mergeCell ref="N177:N179"/>
    <mergeCell ref="O177:O179"/>
    <mergeCell ref="Q174:Q176"/>
    <mergeCell ref="R174:R176"/>
    <mergeCell ref="S174:S176"/>
    <mergeCell ref="T174:T176"/>
    <mergeCell ref="U174:U176"/>
    <mergeCell ref="V174:V176"/>
    <mergeCell ref="W171:W173"/>
    <mergeCell ref="A174:A176"/>
    <mergeCell ref="B174:B176"/>
    <mergeCell ref="C174:C176"/>
    <mergeCell ref="D174:D176"/>
    <mergeCell ref="E174:E176"/>
    <mergeCell ref="L174:L176"/>
    <mergeCell ref="M174:M176"/>
    <mergeCell ref="N174:N176"/>
    <mergeCell ref="O174:O176"/>
    <mergeCell ref="Q171:Q173"/>
    <mergeCell ref="R171:R173"/>
    <mergeCell ref="S171:S173"/>
    <mergeCell ref="T171:T173"/>
    <mergeCell ref="U171:U173"/>
    <mergeCell ref="V171:V173"/>
    <mergeCell ref="W180:W182"/>
    <mergeCell ref="A183:A185"/>
    <mergeCell ref="B183:B185"/>
    <mergeCell ref="C183:C185"/>
    <mergeCell ref="D183:D185"/>
    <mergeCell ref="E183:E185"/>
    <mergeCell ref="L183:L185"/>
    <mergeCell ref="M183:M185"/>
    <mergeCell ref="N183:N185"/>
    <mergeCell ref="O183:O185"/>
    <mergeCell ref="Q180:Q182"/>
    <mergeCell ref="R180:R182"/>
    <mergeCell ref="S180:S182"/>
    <mergeCell ref="T180:T182"/>
    <mergeCell ref="U180:U182"/>
    <mergeCell ref="V180:V182"/>
    <mergeCell ref="W177:W179"/>
    <mergeCell ref="A180:A182"/>
    <mergeCell ref="B180:B182"/>
    <mergeCell ref="C180:C182"/>
    <mergeCell ref="D180:D182"/>
    <mergeCell ref="E180:E182"/>
    <mergeCell ref="L180:L182"/>
    <mergeCell ref="M180:M182"/>
    <mergeCell ref="N180:N182"/>
    <mergeCell ref="O180:O182"/>
    <mergeCell ref="Q177:Q179"/>
    <mergeCell ref="R177:R179"/>
    <mergeCell ref="S177:S179"/>
    <mergeCell ref="T177:T179"/>
    <mergeCell ref="U177:U179"/>
    <mergeCell ref="V177:V179"/>
    <mergeCell ref="W186:W188"/>
    <mergeCell ref="A189:A191"/>
    <mergeCell ref="B189:B191"/>
    <mergeCell ref="C189:C191"/>
    <mergeCell ref="D189:D191"/>
    <mergeCell ref="E189:E191"/>
    <mergeCell ref="L189:L191"/>
    <mergeCell ref="M189:M191"/>
    <mergeCell ref="N189:N191"/>
    <mergeCell ref="O189:O191"/>
    <mergeCell ref="Q186:Q188"/>
    <mergeCell ref="R186:R188"/>
    <mergeCell ref="S186:S188"/>
    <mergeCell ref="T186:T188"/>
    <mergeCell ref="U186:U188"/>
    <mergeCell ref="V186:V188"/>
    <mergeCell ref="W183:W185"/>
    <mergeCell ref="A186:A188"/>
    <mergeCell ref="B186:B188"/>
    <mergeCell ref="C186:C188"/>
    <mergeCell ref="D186:D188"/>
    <mergeCell ref="E186:E188"/>
    <mergeCell ref="L186:L188"/>
    <mergeCell ref="M186:M188"/>
    <mergeCell ref="N186:N188"/>
    <mergeCell ref="O186:O188"/>
    <mergeCell ref="Q183:Q185"/>
    <mergeCell ref="R183:R185"/>
    <mergeCell ref="S183:S185"/>
    <mergeCell ref="T183:T185"/>
    <mergeCell ref="U183:U185"/>
    <mergeCell ref="V183:V185"/>
    <mergeCell ref="W192:W194"/>
    <mergeCell ref="A195:A197"/>
    <mergeCell ref="B195:B197"/>
    <mergeCell ref="C195:C197"/>
    <mergeCell ref="D195:D197"/>
    <mergeCell ref="E195:E197"/>
    <mergeCell ref="L195:L197"/>
    <mergeCell ref="M195:M197"/>
    <mergeCell ref="N195:N197"/>
    <mergeCell ref="O195:O197"/>
    <mergeCell ref="Q192:Q194"/>
    <mergeCell ref="R192:R194"/>
    <mergeCell ref="S192:S194"/>
    <mergeCell ref="T192:T194"/>
    <mergeCell ref="U192:U194"/>
    <mergeCell ref="V192:V194"/>
    <mergeCell ref="W189:W191"/>
    <mergeCell ref="A192:A194"/>
    <mergeCell ref="B192:B194"/>
    <mergeCell ref="C192:C194"/>
    <mergeCell ref="D192:D194"/>
    <mergeCell ref="E192:E194"/>
    <mergeCell ref="L192:L194"/>
    <mergeCell ref="M192:M194"/>
    <mergeCell ref="N192:N194"/>
    <mergeCell ref="O192:O194"/>
    <mergeCell ref="Q189:Q191"/>
    <mergeCell ref="R189:R191"/>
    <mergeCell ref="S189:S191"/>
    <mergeCell ref="T189:T191"/>
    <mergeCell ref="U189:U191"/>
    <mergeCell ref="V189:V191"/>
    <mergeCell ref="W198:W200"/>
    <mergeCell ref="Q198:Q200"/>
    <mergeCell ref="R198:R200"/>
    <mergeCell ref="S198:S200"/>
    <mergeCell ref="T198:T200"/>
    <mergeCell ref="U198:U200"/>
    <mergeCell ref="V198:V200"/>
    <mergeCell ref="W195:W197"/>
    <mergeCell ref="A198:A200"/>
    <mergeCell ref="B198:B200"/>
    <mergeCell ref="C198:C200"/>
    <mergeCell ref="D198:D200"/>
    <mergeCell ref="E198:E200"/>
    <mergeCell ref="L198:L200"/>
    <mergeCell ref="M198:M200"/>
    <mergeCell ref="N198:N200"/>
    <mergeCell ref="O198:O200"/>
    <mergeCell ref="Q195:Q197"/>
    <mergeCell ref="R195:R197"/>
    <mergeCell ref="S195:S197"/>
    <mergeCell ref="T195:T197"/>
    <mergeCell ref="U195:U197"/>
    <mergeCell ref="V195:V197"/>
  </mergeCells>
  <dataValidations count="1">
    <dataValidation type="list" allowBlank="1" showInputMessage="1" showErrorMessage="1" sqref="E6:E1520" xr:uid="{52BD1E27-65BC-45E8-AE60-E9D47B815645}">
      <formula1>"Matin,Après-midi,Nuit,Journée WE"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7496E-4A81-484F-9BC2-871E07145D86}">
  <dimension ref="A1:Y1520"/>
  <sheetViews>
    <sheetView workbookViewId="0">
      <pane ySplit="5" topLeftCell="A51" activePane="bottomLeft" state="frozen"/>
      <selection pane="bottomLeft" activeCell="G23" sqref="G23"/>
    </sheetView>
  </sheetViews>
  <sheetFormatPr baseColWidth="10" defaultRowHeight="15" x14ac:dyDescent="0.25"/>
  <cols>
    <col min="1" max="1" width="8" style="1" customWidth="1"/>
    <col min="2" max="2" width="4" style="1" customWidth="1"/>
    <col min="3" max="5" width="10.7109375" style="1" customWidth="1"/>
    <col min="6" max="6" width="4.7109375" style="1" customWidth="1"/>
    <col min="7" max="7" width="33.5703125" style="1" customWidth="1"/>
    <col min="8" max="8" width="4.7109375" customWidth="1"/>
    <col min="9" max="9" width="18.28515625" customWidth="1"/>
    <col min="10" max="10" width="4.7109375" style="15" customWidth="1"/>
    <col min="11" max="11" width="25.140625" customWidth="1"/>
    <col min="12" max="15" width="3.7109375" customWidth="1"/>
    <col min="16" max="16" width="37.140625" customWidth="1"/>
    <col min="17" max="18" width="4.7109375" customWidth="1"/>
    <col min="19" max="19" width="8.85546875" customWidth="1"/>
    <col min="20" max="20" width="8.42578125" customWidth="1"/>
    <col min="21" max="21" width="10.85546875" customWidth="1"/>
    <col min="22" max="22" width="9.42578125" customWidth="1"/>
    <col min="23" max="23" width="8" customWidth="1"/>
  </cols>
  <sheetData>
    <row r="1" spans="1:25" ht="15" customHeight="1" x14ac:dyDescent="0.25">
      <c r="A1" s="97" t="s">
        <v>88</v>
      </c>
      <c r="B1" s="97"/>
      <c r="C1" s="97"/>
      <c r="D1" s="97"/>
      <c r="E1" s="97"/>
      <c r="F1" s="97"/>
      <c r="G1" s="97"/>
      <c r="H1" s="97"/>
      <c r="I1" s="97"/>
      <c r="J1" s="97"/>
      <c r="K1" s="97"/>
      <c r="P1" s="39" t="s">
        <v>97</v>
      </c>
    </row>
    <row r="2" spans="1:25" ht="15" customHeight="1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P2" s="39" t="s">
        <v>98</v>
      </c>
    </row>
    <row r="3" spans="1:25" ht="15.75" customHeight="1" thickBot="1" x14ac:dyDescent="0.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25" ht="21.75" customHeight="1" thickBot="1" x14ac:dyDescent="0.3">
      <c r="A4" s="98" t="s">
        <v>86</v>
      </c>
      <c r="B4" s="99"/>
      <c r="C4" s="99"/>
      <c r="D4" s="99"/>
      <c r="E4" s="100"/>
      <c r="F4" s="101" t="s">
        <v>4</v>
      </c>
      <c r="G4" s="102"/>
      <c r="H4" s="102" t="s">
        <v>5</v>
      </c>
      <c r="I4" s="102"/>
      <c r="J4" s="102" t="s">
        <v>7</v>
      </c>
      <c r="K4" s="102"/>
      <c r="L4" s="106" t="s">
        <v>69</v>
      </c>
      <c r="M4" s="107"/>
      <c r="N4" s="107"/>
      <c r="O4" s="107"/>
      <c r="P4" s="108"/>
      <c r="Q4" s="109" t="s">
        <v>99</v>
      </c>
      <c r="R4" s="110"/>
      <c r="S4" s="110"/>
      <c r="T4" s="110"/>
      <c r="U4" s="110"/>
      <c r="V4" s="111"/>
      <c r="X4" s="18"/>
      <c r="Y4" s="18"/>
    </row>
    <row r="5" spans="1:25" ht="46.5" customHeight="1" thickBot="1" x14ac:dyDescent="0.3">
      <c r="A5" s="31" t="s">
        <v>0</v>
      </c>
      <c r="B5" s="32" t="s">
        <v>39</v>
      </c>
      <c r="C5" s="32" t="s">
        <v>1</v>
      </c>
      <c r="D5" s="32" t="s">
        <v>2</v>
      </c>
      <c r="E5" s="33" t="s">
        <v>3</v>
      </c>
      <c r="F5" s="34" t="s">
        <v>66</v>
      </c>
      <c r="G5" s="35" t="s">
        <v>67</v>
      </c>
      <c r="H5" s="35" t="s">
        <v>66</v>
      </c>
      <c r="I5" s="35" t="s">
        <v>67</v>
      </c>
      <c r="J5" s="35" t="s">
        <v>66</v>
      </c>
      <c r="K5" s="35" t="s">
        <v>67</v>
      </c>
      <c r="L5" s="36" t="s">
        <v>70</v>
      </c>
      <c r="M5" s="37" t="s">
        <v>71</v>
      </c>
      <c r="N5" s="37" t="s">
        <v>72</v>
      </c>
      <c r="O5" s="37" t="s">
        <v>78</v>
      </c>
      <c r="P5" s="38" t="s">
        <v>80</v>
      </c>
      <c r="Q5" s="19" t="s">
        <v>96</v>
      </c>
      <c r="R5" s="20" t="s">
        <v>79</v>
      </c>
      <c r="S5" s="20" t="s">
        <v>81</v>
      </c>
      <c r="T5" s="20" t="s">
        <v>82</v>
      </c>
      <c r="U5" s="21" t="s">
        <v>68</v>
      </c>
      <c r="V5" s="22" t="s">
        <v>95</v>
      </c>
      <c r="W5" s="23" t="s">
        <v>37</v>
      </c>
    </row>
    <row r="6" spans="1:25" ht="15.75" customHeight="1" x14ac:dyDescent="0.25">
      <c r="A6" s="79"/>
      <c r="B6" s="64">
        <f>_xlfn.ISOWEEKNUM(A6)</f>
        <v>52</v>
      </c>
      <c r="C6" s="64"/>
      <c r="D6" s="64"/>
      <c r="E6" s="64"/>
      <c r="F6" s="56"/>
      <c r="G6" s="56"/>
      <c r="H6" s="56"/>
      <c r="I6" s="56"/>
      <c r="J6" s="56"/>
      <c r="K6" s="56"/>
      <c r="L6" s="64"/>
      <c r="M6" s="64"/>
      <c r="N6" s="64"/>
      <c r="O6" s="64"/>
      <c r="P6" s="56"/>
      <c r="Q6" s="67"/>
      <c r="R6" s="67"/>
      <c r="S6" s="64"/>
      <c r="T6" s="64"/>
      <c r="U6" s="70">
        <f>IF(E6="Journée WE",(T6-S6)/5400,(T6-S6)/3600)</f>
        <v>0</v>
      </c>
      <c r="V6" s="58">
        <f>IF(E6="Journée WE",(T6-S6)/(7.5*(720-W6)),(T6-S6)/(7.5*(480-W6)))</f>
        <v>0</v>
      </c>
      <c r="W6" s="61" cm="1">
        <f t="array" ref="W6">SUM(F6:F8,H6:H8,J6:J8,L6:O8*5)</f>
        <v>0</v>
      </c>
    </row>
    <row r="7" spans="1:25" ht="15" customHeight="1" x14ac:dyDescent="0.25">
      <c r="A7" s="80"/>
      <c r="B7" s="65"/>
      <c r="C7" s="65"/>
      <c r="D7" s="65"/>
      <c r="E7" s="65"/>
      <c r="F7" s="24"/>
      <c r="G7" s="24"/>
      <c r="H7" s="24"/>
      <c r="I7" s="24"/>
      <c r="J7" s="24"/>
      <c r="K7" s="24"/>
      <c r="L7" s="65"/>
      <c r="M7" s="65"/>
      <c r="N7" s="65"/>
      <c r="O7" s="65"/>
      <c r="P7" s="24"/>
      <c r="Q7" s="68"/>
      <c r="R7" s="68"/>
      <c r="S7" s="65"/>
      <c r="T7" s="65"/>
      <c r="U7" s="71"/>
      <c r="V7" s="59"/>
      <c r="W7" s="62"/>
    </row>
    <row r="8" spans="1:25" ht="15.75" customHeight="1" thickBot="1" x14ac:dyDescent="0.3">
      <c r="A8" s="81"/>
      <c r="B8" s="66"/>
      <c r="C8" s="66"/>
      <c r="D8" s="66"/>
      <c r="E8" s="66"/>
      <c r="F8" s="57"/>
      <c r="G8" s="57"/>
      <c r="H8" s="57"/>
      <c r="I8" s="57"/>
      <c r="J8" s="57"/>
      <c r="K8" s="57"/>
      <c r="L8" s="66"/>
      <c r="M8" s="66"/>
      <c r="N8" s="66"/>
      <c r="O8" s="66"/>
      <c r="P8" s="57"/>
      <c r="Q8" s="69"/>
      <c r="R8" s="69"/>
      <c r="S8" s="66"/>
      <c r="T8" s="66"/>
      <c r="U8" s="72"/>
      <c r="V8" s="60"/>
      <c r="W8" s="63"/>
    </row>
    <row r="9" spans="1:25" ht="15.75" customHeight="1" x14ac:dyDescent="0.25">
      <c r="A9" s="94"/>
      <c r="B9" s="82">
        <f>_xlfn.ISOWEEKNUM(A9)</f>
        <v>52</v>
      </c>
      <c r="C9" s="82"/>
      <c r="D9" s="82"/>
      <c r="E9" s="82"/>
      <c r="F9" s="53"/>
      <c r="G9" s="53"/>
      <c r="H9" s="53"/>
      <c r="I9" s="53"/>
      <c r="J9" s="53"/>
      <c r="K9" s="53"/>
      <c r="L9" s="82"/>
      <c r="M9" s="82"/>
      <c r="N9" s="82"/>
      <c r="O9" s="82"/>
      <c r="P9" s="53"/>
      <c r="Q9" s="85"/>
      <c r="R9" s="85"/>
      <c r="S9" s="82"/>
      <c r="T9" s="88"/>
      <c r="U9" s="91">
        <f>IF(E9="Journée WE",(T9-S9)/5400,(T9-S9)/3600)</f>
        <v>0</v>
      </c>
      <c r="V9" s="73">
        <f>IF(E9="Journée WE",(T9-S9)/(7.5*(720-W9)),(T9-S9)/(7.5*(480-W9)))</f>
        <v>0</v>
      </c>
      <c r="W9" s="76" cm="1">
        <f t="array" ref="W9">SUM(F9:F11,H9:H11,J9:J11,L9:O11*5)</f>
        <v>0</v>
      </c>
    </row>
    <row r="10" spans="1:25" ht="15" customHeight="1" x14ac:dyDescent="0.25">
      <c r="A10" s="95"/>
      <c r="B10" s="83"/>
      <c r="C10" s="83"/>
      <c r="D10" s="83"/>
      <c r="E10" s="83"/>
      <c r="F10" s="54"/>
      <c r="G10" s="54"/>
      <c r="H10" s="26"/>
      <c r="I10" s="26"/>
      <c r="J10" s="26"/>
      <c r="K10" s="26"/>
      <c r="L10" s="83"/>
      <c r="M10" s="83"/>
      <c r="N10" s="83"/>
      <c r="O10" s="83"/>
      <c r="P10" s="26"/>
      <c r="Q10" s="86"/>
      <c r="R10" s="86"/>
      <c r="S10" s="83"/>
      <c r="T10" s="89"/>
      <c r="U10" s="92"/>
      <c r="V10" s="74"/>
      <c r="W10" s="77"/>
    </row>
    <row r="11" spans="1:25" ht="15.75" customHeight="1" thickBot="1" x14ac:dyDescent="0.3">
      <c r="A11" s="96"/>
      <c r="B11" s="84"/>
      <c r="C11" s="84"/>
      <c r="D11" s="84"/>
      <c r="E11" s="84"/>
      <c r="F11" s="55"/>
      <c r="G11" s="55"/>
      <c r="H11" s="55"/>
      <c r="I11" s="55"/>
      <c r="J11" s="55"/>
      <c r="K11" s="55"/>
      <c r="L11" s="84"/>
      <c r="M11" s="84"/>
      <c r="N11" s="84"/>
      <c r="O11" s="84"/>
      <c r="P11" s="55"/>
      <c r="Q11" s="87"/>
      <c r="R11" s="87"/>
      <c r="S11" s="84"/>
      <c r="T11" s="90"/>
      <c r="U11" s="93"/>
      <c r="V11" s="75"/>
      <c r="W11" s="78"/>
    </row>
    <row r="12" spans="1:25" ht="15" customHeight="1" x14ac:dyDescent="0.25">
      <c r="A12" s="79"/>
      <c r="B12" s="64">
        <f t="shared" ref="B12" si="0">_xlfn.ISOWEEKNUM(A12)</f>
        <v>52</v>
      </c>
      <c r="C12" s="64"/>
      <c r="D12" s="64"/>
      <c r="E12" s="64"/>
      <c r="F12" s="56"/>
      <c r="G12" s="56"/>
      <c r="H12" s="56"/>
      <c r="I12" s="56"/>
      <c r="J12" s="56"/>
      <c r="K12" s="56"/>
      <c r="L12" s="64"/>
      <c r="M12" s="64"/>
      <c r="N12" s="64"/>
      <c r="O12" s="64"/>
      <c r="P12" s="56"/>
      <c r="Q12" s="67"/>
      <c r="R12" s="67"/>
      <c r="S12" s="64"/>
      <c r="T12" s="64"/>
      <c r="U12" s="70">
        <f t="shared" ref="U12" si="1">IF(E12="Journée WE",(T12-S12)/5400,(T12-S12)/3600)</f>
        <v>0</v>
      </c>
      <c r="V12" s="58">
        <f t="shared" ref="V12" si="2">IF(E12="Journée WE",(T12-S12)/(7.5*(720-W12)),(T12-S12)/(7.5*(480-W12)))</f>
        <v>0</v>
      </c>
      <c r="W12" s="61" cm="1">
        <f t="array" ref="W12">SUM(F12:F14,H12:H14,J12:J14,L12:O14*5)</f>
        <v>0</v>
      </c>
    </row>
    <row r="13" spans="1:25" ht="15" customHeight="1" x14ac:dyDescent="0.25">
      <c r="A13" s="80"/>
      <c r="B13" s="65"/>
      <c r="C13" s="65"/>
      <c r="D13" s="65"/>
      <c r="E13" s="65"/>
      <c r="F13" s="24"/>
      <c r="G13" s="24"/>
      <c r="H13" s="24"/>
      <c r="I13" s="24"/>
      <c r="J13" s="24"/>
      <c r="K13" s="24"/>
      <c r="L13" s="65"/>
      <c r="M13" s="65"/>
      <c r="N13" s="65"/>
      <c r="O13" s="65"/>
      <c r="P13" s="24"/>
      <c r="Q13" s="68"/>
      <c r="R13" s="68"/>
      <c r="S13" s="65"/>
      <c r="T13" s="65"/>
      <c r="U13" s="71"/>
      <c r="V13" s="59"/>
      <c r="W13" s="62"/>
    </row>
    <row r="14" spans="1:25" ht="15.75" customHeight="1" thickBot="1" x14ac:dyDescent="0.3">
      <c r="A14" s="81"/>
      <c r="B14" s="66"/>
      <c r="C14" s="66"/>
      <c r="D14" s="66"/>
      <c r="E14" s="66"/>
      <c r="F14" s="57"/>
      <c r="G14" s="57"/>
      <c r="H14" s="57"/>
      <c r="I14" s="57"/>
      <c r="J14" s="57"/>
      <c r="K14" s="57"/>
      <c r="L14" s="66"/>
      <c r="M14" s="66"/>
      <c r="N14" s="66"/>
      <c r="O14" s="66"/>
      <c r="P14" s="57"/>
      <c r="Q14" s="69"/>
      <c r="R14" s="69"/>
      <c r="S14" s="66"/>
      <c r="T14" s="66"/>
      <c r="U14" s="72"/>
      <c r="V14" s="60"/>
      <c r="W14" s="63"/>
    </row>
    <row r="15" spans="1:25" ht="15" customHeight="1" x14ac:dyDescent="0.25">
      <c r="A15" s="94"/>
      <c r="B15" s="82">
        <f t="shared" ref="B15" si="3">_xlfn.ISOWEEKNUM(A15)</f>
        <v>52</v>
      </c>
      <c r="C15" s="82"/>
      <c r="D15" s="82"/>
      <c r="E15" s="82"/>
      <c r="F15" s="53"/>
      <c r="G15" s="53"/>
      <c r="H15" s="53"/>
      <c r="I15" s="53"/>
      <c r="J15" s="53"/>
      <c r="K15" s="53"/>
      <c r="L15" s="82"/>
      <c r="M15" s="82"/>
      <c r="N15" s="82"/>
      <c r="O15" s="82"/>
      <c r="P15" s="53"/>
      <c r="Q15" s="85"/>
      <c r="R15" s="85"/>
      <c r="S15" s="82"/>
      <c r="T15" s="88"/>
      <c r="U15" s="91">
        <f t="shared" ref="U15" si="4">IF(E15="Journée WE",(T15-S15)/5400,(T15-S15)/3600)</f>
        <v>0</v>
      </c>
      <c r="V15" s="73">
        <f t="shared" ref="V15" si="5">IF(E15="Journée WE",(T15-S15)/(7.5*(720-W15)),(T15-S15)/(7.5*(480-W15)))</f>
        <v>0</v>
      </c>
      <c r="W15" s="76" cm="1">
        <f t="array" ref="W15">SUM(F15:F17,H15:H17,J15:J17,L15:O17*5)</f>
        <v>0</v>
      </c>
    </row>
    <row r="16" spans="1:25" ht="15" customHeight="1" x14ac:dyDescent="0.25">
      <c r="A16" s="95"/>
      <c r="B16" s="83"/>
      <c r="C16" s="83"/>
      <c r="D16" s="83"/>
      <c r="E16" s="83"/>
      <c r="F16" s="54"/>
      <c r="G16" s="54"/>
      <c r="H16" s="26"/>
      <c r="I16" s="26"/>
      <c r="J16" s="26"/>
      <c r="K16" s="26"/>
      <c r="L16" s="83"/>
      <c r="M16" s="83"/>
      <c r="N16" s="83"/>
      <c r="O16" s="83"/>
      <c r="P16" s="26"/>
      <c r="Q16" s="86"/>
      <c r="R16" s="86"/>
      <c r="S16" s="83"/>
      <c r="T16" s="89"/>
      <c r="U16" s="92"/>
      <c r="V16" s="74"/>
      <c r="W16" s="77"/>
    </row>
    <row r="17" spans="1:23" ht="15.75" customHeight="1" thickBot="1" x14ac:dyDescent="0.3">
      <c r="A17" s="96"/>
      <c r="B17" s="84"/>
      <c r="C17" s="84"/>
      <c r="D17" s="84"/>
      <c r="E17" s="84"/>
      <c r="F17" s="55"/>
      <c r="G17" s="55"/>
      <c r="H17" s="55"/>
      <c r="I17" s="55"/>
      <c r="J17" s="55"/>
      <c r="K17" s="55"/>
      <c r="L17" s="84"/>
      <c r="M17" s="84"/>
      <c r="N17" s="84"/>
      <c r="O17" s="84"/>
      <c r="P17" s="55"/>
      <c r="Q17" s="87"/>
      <c r="R17" s="87"/>
      <c r="S17" s="84"/>
      <c r="T17" s="90"/>
      <c r="U17" s="93"/>
      <c r="V17" s="75"/>
      <c r="W17" s="78"/>
    </row>
    <row r="18" spans="1:23" ht="15" customHeight="1" x14ac:dyDescent="0.25">
      <c r="A18" s="79"/>
      <c r="B18" s="64">
        <f t="shared" ref="B18" si="6">_xlfn.ISOWEEKNUM(A18)</f>
        <v>52</v>
      </c>
      <c r="C18" s="64"/>
      <c r="D18" s="64"/>
      <c r="E18" s="64"/>
      <c r="F18" s="56"/>
      <c r="G18" s="56"/>
      <c r="H18" s="56"/>
      <c r="I18" s="56"/>
      <c r="J18" s="24"/>
      <c r="K18" s="24"/>
      <c r="L18" s="64"/>
      <c r="M18" s="64"/>
      <c r="N18" s="64"/>
      <c r="O18" s="64"/>
      <c r="P18" s="56"/>
      <c r="Q18" s="67"/>
      <c r="R18" s="67"/>
      <c r="S18" s="64"/>
      <c r="T18" s="64"/>
      <c r="U18" s="70">
        <f t="shared" ref="U18" si="7">IF(E18="Journée WE",(T18-S18)/5400,(T18-S18)/3600)</f>
        <v>0</v>
      </c>
      <c r="V18" s="58">
        <f t="shared" ref="V18" si="8">IF(E18="Journée WE",(T18-S18)/(7.5*(720-W18)),(T18-S18)/(7.5*(480-W18)))</f>
        <v>0</v>
      </c>
      <c r="W18" s="61" cm="1">
        <f t="array" ref="W18">SUM(F18:F20,H18:H20,J18:J20,L18:O20*5)</f>
        <v>0</v>
      </c>
    </row>
    <row r="19" spans="1:23" ht="15" customHeight="1" x14ac:dyDescent="0.25">
      <c r="A19" s="80"/>
      <c r="B19" s="65"/>
      <c r="C19" s="65"/>
      <c r="D19" s="65"/>
      <c r="E19" s="65"/>
      <c r="F19" s="24"/>
      <c r="G19" s="24"/>
      <c r="H19" s="24"/>
      <c r="I19" s="24"/>
      <c r="J19" s="24"/>
      <c r="K19" s="24"/>
      <c r="L19" s="65"/>
      <c r="M19" s="65"/>
      <c r="N19" s="65"/>
      <c r="O19" s="65"/>
      <c r="P19" s="24"/>
      <c r="Q19" s="68"/>
      <c r="R19" s="68"/>
      <c r="S19" s="65"/>
      <c r="T19" s="65"/>
      <c r="U19" s="71"/>
      <c r="V19" s="59"/>
      <c r="W19" s="62"/>
    </row>
    <row r="20" spans="1:23" ht="15.75" customHeight="1" thickBot="1" x14ac:dyDescent="0.3">
      <c r="A20" s="81"/>
      <c r="B20" s="66"/>
      <c r="C20" s="66"/>
      <c r="D20" s="66"/>
      <c r="E20" s="66"/>
      <c r="F20" s="57"/>
      <c r="G20" s="57"/>
      <c r="H20" s="57"/>
      <c r="I20" s="57"/>
      <c r="J20" s="57"/>
      <c r="K20" s="57"/>
      <c r="L20" s="66"/>
      <c r="M20" s="66"/>
      <c r="N20" s="66"/>
      <c r="O20" s="66"/>
      <c r="P20" s="57"/>
      <c r="Q20" s="69"/>
      <c r="R20" s="69"/>
      <c r="S20" s="66"/>
      <c r="T20" s="66"/>
      <c r="U20" s="72"/>
      <c r="V20" s="60"/>
      <c r="W20" s="63"/>
    </row>
    <row r="21" spans="1:23" ht="15" customHeight="1" x14ac:dyDescent="0.25">
      <c r="A21" s="94"/>
      <c r="B21" s="82">
        <f t="shared" ref="B21" si="9">_xlfn.ISOWEEKNUM(A21)</f>
        <v>52</v>
      </c>
      <c r="C21" s="82"/>
      <c r="D21" s="82"/>
      <c r="E21" s="82"/>
      <c r="F21" s="53"/>
      <c r="G21" s="53"/>
      <c r="H21" s="53"/>
      <c r="I21" s="53"/>
      <c r="J21" s="53"/>
      <c r="K21" s="53"/>
      <c r="L21" s="82"/>
      <c r="M21" s="82"/>
      <c r="N21" s="82"/>
      <c r="O21" s="82"/>
      <c r="P21" s="53"/>
      <c r="Q21" s="85"/>
      <c r="R21" s="85"/>
      <c r="S21" s="82"/>
      <c r="T21" s="88"/>
      <c r="U21" s="91">
        <f t="shared" ref="U21" si="10">IF(E21="Journée WE",(T21-S21)/5400,(T21-S21)/3600)</f>
        <v>0</v>
      </c>
      <c r="V21" s="73">
        <f t="shared" ref="V21" si="11">IF(E21="Journée WE",(T21-S21)/(7.5*(720-W21)),(T21-S21)/(7.5*(480-W21)))</f>
        <v>0</v>
      </c>
      <c r="W21" s="76" cm="1">
        <f t="array" ref="W21">SUM(F21:F23,H21:H23,J21:J23,L21:O23*5)</f>
        <v>0</v>
      </c>
    </row>
    <row r="22" spans="1:23" ht="15" customHeight="1" x14ac:dyDescent="0.25">
      <c r="A22" s="95"/>
      <c r="B22" s="83"/>
      <c r="C22" s="83"/>
      <c r="D22" s="83"/>
      <c r="E22" s="83"/>
      <c r="F22" s="54"/>
      <c r="G22" s="54"/>
      <c r="H22" s="26"/>
      <c r="I22" s="26"/>
      <c r="J22" s="26"/>
      <c r="K22" s="26"/>
      <c r="L22" s="83"/>
      <c r="M22" s="83"/>
      <c r="N22" s="83"/>
      <c r="O22" s="83"/>
      <c r="P22" s="26"/>
      <c r="Q22" s="86"/>
      <c r="R22" s="86"/>
      <c r="S22" s="83"/>
      <c r="T22" s="89"/>
      <c r="U22" s="92"/>
      <c r="V22" s="74"/>
      <c r="W22" s="77"/>
    </row>
    <row r="23" spans="1:23" ht="15.75" customHeight="1" thickBot="1" x14ac:dyDescent="0.3">
      <c r="A23" s="96"/>
      <c r="B23" s="84"/>
      <c r="C23" s="84"/>
      <c r="D23" s="84"/>
      <c r="E23" s="84"/>
      <c r="F23" s="55"/>
      <c r="G23" s="55"/>
      <c r="H23" s="55"/>
      <c r="I23" s="55"/>
      <c r="J23" s="55"/>
      <c r="K23" s="55"/>
      <c r="L23" s="84"/>
      <c r="M23" s="84"/>
      <c r="N23" s="84"/>
      <c r="O23" s="84"/>
      <c r="P23" s="55"/>
      <c r="Q23" s="87"/>
      <c r="R23" s="87"/>
      <c r="S23" s="84"/>
      <c r="T23" s="90"/>
      <c r="U23" s="93"/>
      <c r="V23" s="75"/>
      <c r="W23" s="78"/>
    </row>
    <row r="24" spans="1:23" ht="15" customHeight="1" x14ac:dyDescent="0.25">
      <c r="A24" s="79"/>
      <c r="B24" s="64">
        <f t="shared" ref="B24" si="12">_xlfn.ISOWEEKNUM(A24)</f>
        <v>52</v>
      </c>
      <c r="C24" s="64"/>
      <c r="D24" s="64"/>
      <c r="E24" s="64"/>
      <c r="F24" s="56"/>
      <c r="G24" s="56"/>
      <c r="H24" s="56"/>
      <c r="I24" s="56"/>
      <c r="J24" s="56"/>
      <c r="K24" s="56"/>
      <c r="L24" s="64"/>
      <c r="M24" s="64"/>
      <c r="N24" s="64"/>
      <c r="O24" s="64"/>
      <c r="P24" s="56"/>
      <c r="Q24" s="67"/>
      <c r="R24" s="67"/>
      <c r="S24" s="64"/>
      <c r="T24" s="64"/>
      <c r="U24" s="70">
        <f t="shared" ref="U24" si="13">IF(E24="Journée WE",(T24-S24)/5400,(T24-S24)/3600)</f>
        <v>0</v>
      </c>
      <c r="V24" s="58">
        <f t="shared" ref="V24" si="14">IF(E24="Journée WE",(T24-S24)/(7.5*(720-W24)),(T24-S24)/(7.5*(480-W24)))</f>
        <v>0</v>
      </c>
      <c r="W24" s="61" cm="1">
        <f t="array" ref="W24">SUM(F24:F26,H24:H26,J24:J26,L24:O26*5)</f>
        <v>0</v>
      </c>
    </row>
    <row r="25" spans="1:23" ht="15" customHeight="1" x14ac:dyDescent="0.25">
      <c r="A25" s="80"/>
      <c r="B25" s="65"/>
      <c r="C25" s="65"/>
      <c r="D25" s="65"/>
      <c r="E25" s="65"/>
      <c r="F25" s="24"/>
      <c r="G25" s="24"/>
      <c r="H25" s="24"/>
      <c r="I25" s="24"/>
      <c r="J25" s="24"/>
      <c r="K25" s="24"/>
      <c r="L25" s="65"/>
      <c r="M25" s="65"/>
      <c r="N25" s="65"/>
      <c r="O25" s="65"/>
      <c r="P25" s="24"/>
      <c r="Q25" s="68"/>
      <c r="R25" s="68"/>
      <c r="S25" s="65"/>
      <c r="T25" s="65"/>
      <c r="U25" s="71"/>
      <c r="V25" s="59"/>
      <c r="W25" s="62"/>
    </row>
    <row r="26" spans="1:23" ht="15.75" customHeight="1" thickBot="1" x14ac:dyDescent="0.3">
      <c r="A26" s="81"/>
      <c r="B26" s="66"/>
      <c r="C26" s="66"/>
      <c r="D26" s="66"/>
      <c r="E26" s="66"/>
      <c r="F26" s="57"/>
      <c r="G26" s="57"/>
      <c r="H26" s="57"/>
      <c r="I26" s="57"/>
      <c r="J26" s="57"/>
      <c r="K26" s="57"/>
      <c r="L26" s="66"/>
      <c r="M26" s="66"/>
      <c r="N26" s="66"/>
      <c r="O26" s="66"/>
      <c r="P26" s="57"/>
      <c r="Q26" s="69"/>
      <c r="R26" s="69"/>
      <c r="S26" s="66"/>
      <c r="T26" s="66"/>
      <c r="U26" s="72"/>
      <c r="V26" s="60"/>
      <c r="W26" s="63"/>
    </row>
    <row r="27" spans="1:23" ht="15" customHeight="1" x14ac:dyDescent="0.25">
      <c r="A27" s="94"/>
      <c r="B27" s="82">
        <f t="shared" ref="B27" si="15">_xlfn.ISOWEEKNUM(A27)</f>
        <v>52</v>
      </c>
      <c r="C27" s="82"/>
      <c r="D27" s="82"/>
      <c r="E27" s="82"/>
      <c r="F27" s="53"/>
      <c r="G27" s="53"/>
      <c r="H27" s="53"/>
      <c r="I27" s="53"/>
      <c r="J27" s="53"/>
      <c r="K27" s="53"/>
      <c r="L27" s="82"/>
      <c r="M27" s="82"/>
      <c r="N27" s="82"/>
      <c r="O27" s="82"/>
      <c r="P27" s="53"/>
      <c r="Q27" s="85"/>
      <c r="R27" s="85"/>
      <c r="S27" s="82"/>
      <c r="T27" s="88"/>
      <c r="U27" s="91">
        <f t="shared" ref="U27" si="16">IF(E27="Journée WE",(T27-S27)/5400,(T27-S27)/3600)</f>
        <v>0</v>
      </c>
      <c r="V27" s="73">
        <f t="shared" ref="V27" si="17">IF(E27="Journée WE",(T27-S27)/(7.5*(720-W27)),(T27-S27)/(7.5*(480-W27)))</f>
        <v>0</v>
      </c>
      <c r="W27" s="76" cm="1">
        <f t="array" ref="W27">SUM(F27:F29,H27:H29,J27:J29,L27:O29*5)</f>
        <v>0</v>
      </c>
    </row>
    <row r="28" spans="1:23" ht="15" customHeight="1" x14ac:dyDescent="0.25">
      <c r="A28" s="95"/>
      <c r="B28" s="83"/>
      <c r="C28" s="83"/>
      <c r="D28" s="83"/>
      <c r="E28" s="83"/>
      <c r="F28" s="54"/>
      <c r="G28" s="54"/>
      <c r="H28" s="26"/>
      <c r="I28" s="26"/>
      <c r="J28" s="26"/>
      <c r="K28" s="26"/>
      <c r="L28" s="83"/>
      <c r="M28" s="83"/>
      <c r="N28" s="83"/>
      <c r="O28" s="83"/>
      <c r="P28" s="26"/>
      <c r="Q28" s="86"/>
      <c r="R28" s="86"/>
      <c r="S28" s="83"/>
      <c r="T28" s="89"/>
      <c r="U28" s="92"/>
      <c r="V28" s="74"/>
      <c r="W28" s="77"/>
    </row>
    <row r="29" spans="1:23" ht="15.75" customHeight="1" thickBot="1" x14ac:dyDescent="0.3">
      <c r="A29" s="96"/>
      <c r="B29" s="84"/>
      <c r="C29" s="84"/>
      <c r="D29" s="84"/>
      <c r="E29" s="84"/>
      <c r="F29" s="55"/>
      <c r="G29" s="55"/>
      <c r="H29" s="55"/>
      <c r="I29" s="55"/>
      <c r="J29" s="55"/>
      <c r="K29" s="55"/>
      <c r="L29" s="84"/>
      <c r="M29" s="84"/>
      <c r="N29" s="84"/>
      <c r="O29" s="84"/>
      <c r="P29" s="55"/>
      <c r="Q29" s="87"/>
      <c r="R29" s="87"/>
      <c r="S29" s="84"/>
      <c r="T29" s="90"/>
      <c r="U29" s="93"/>
      <c r="V29" s="75"/>
      <c r="W29" s="78"/>
    </row>
    <row r="30" spans="1:23" ht="15" customHeight="1" x14ac:dyDescent="0.25">
      <c r="A30" s="79"/>
      <c r="B30" s="64">
        <f t="shared" ref="B30" si="18">_xlfn.ISOWEEKNUM(A30)</f>
        <v>52</v>
      </c>
      <c r="C30" s="64"/>
      <c r="D30" s="64"/>
      <c r="E30" s="64"/>
      <c r="F30" s="56"/>
      <c r="G30" s="56"/>
      <c r="H30" s="56"/>
      <c r="I30" s="56"/>
      <c r="J30" s="56"/>
      <c r="K30" s="56"/>
      <c r="L30" s="64"/>
      <c r="M30" s="64"/>
      <c r="N30" s="64"/>
      <c r="O30" s="64"/>
      <c r="P30" s="56"/>
      <c r="Q30" s="67"/>
      <c r="R30" s="67"/>
      <c r="S30" s="64"/>
      <c r="T30" s="64"/>
      <c r="U30" s="70">
        <f t="shared" ref="U30" si="19">IF(E30="Journée WE",(T30-S30)/5400,(T30-S30)/3600)</f>
        <v>0</v>
      </c>
      <c r="V30" s="58">
        <f t="shared" ref="V30" si="20">IF(E30="Journée WE",(T30-S30)/(7.5*(720-W30)),(T30-S30)/(7.5*(480-W30)))</f>
        <v>0</v>
      </c>
      <c r="W30" s="61" cm="1">
        <f t="array" ref="W30">SUM(F30:F32,H30:H32,J30:J32,L30:O32*5)</f>
        <v>0</v>
      </c>
    </row>
    <row r="31" spans="1:23" ht="15" customHeight="1" x14ac:dyDescent="0.25">
      <c r="A31" s="80"/>
      <c r="B31" s="65"/>
      <c r="C31" s="65"/>
      <c r="D31" s="65"/>
      <c r="E31" s="65"/>
      <c r="F31" s="24"/>
      <c r="G31" s="24"/>
      <c r="H31" s="24"/>
      <c r="I31" s="24"/>
      <c r="J31" s="24"/>
      <c r="K31" s="24"/>
      <c r="L31" s="65"/>
      <c r="M31" s="65"/>
      <c r="N31" s="65"/>
      <c r="O31" s="65"/>
      <c r="P31" s="24"/>
      <c r="Q31" s="68"/>
      <c r="R31" s="68"/>
      <c r="S31" s="65"/>
      <c r="T31" s="65"/>
      <c r="U31" s="71"/>
      <c r="V31" s="59"/>
      <c r="W31" s="62"/>
    </row>
    <row r="32" spans="1:23" ht="15.75" customHeight="1" thickBot="1" x14ac:dyDescent="0.3">
      <c r="A32" s="81"/>
      <c r="B32" s="66"/>
      <c r="C32" s="66"/>
      <c r="D32" s="66"/>
      <c r="E32" s="66"/>
      <c r="F32" s="57"/>
      <c r="G32" s="57"/>
      <c r="H32" s="57"/>
      <c r="I32" s="57"/>
      <c r="J32" s="57"/>
      <c r="K32" s="57"/>
      <c r="L32" s="66"/>
      <c r="M32" s="66"/>
      <c r="N32" s="66"/>
      <c r="O32" s="66"/>
      <c r="P32" s="57"/>
      <c r="Q32" s="69"/>
      <c r="R32" s="69"/>
      <c r="S32" s="66"/>
      <c r="T32" s="66"/>
      <c r="U32" s="72"/>
      <c r="V32" s="60"/>
      <c r="W32" s="63"/>
    </row>
    <row r="33" spans="1:23" ht="15" customHeight="1" x14ac:dyDescent="0.25">
      <c r="A33" s="94"/>
      <c r="B33" s="82">
        <f t="shared" ref="B33" si="21">_xlfn.ISOWEEKNUM(A33)</f>
        <v>52</v>
      </c>
      <c r="C33" s="82"/>
      <c r="D33" s="82"/>
      <c r="E33" s="82"/>
      <c r="F33" s="53"/>
      <c r="G33" s="53"/>
      <c r="H33" s="53"/>
      <c r="I33" s="53"/>
      <c r="J33" s="53"/>
      <c r="K33" s="53"/>
      <c r="L33" s="82"/>
      <c r="M33" s="82"/>
      <c r="N33" s="82"/>
      <c r="O33" s="82"/>
      <c r="P33" s="53"/>
      <c r="Q33" s="85"/>
      <c r="R33" s="85"/>
      <c r="S33" s="82"/>
      <c r="T33" s="88"/>
      <c r="U33" s="91">
        <f t="shared" ref="U33" si="22">IF(E33="Journée WE",(T33-S33)/5400,(T33-S33)/3600)</f>
        <v>0</v>
      </c>
      <c r="V33" s="73">
        <f t="shared" ref="V33" si="23">IF(E33="Journée WE",(T33-S33)/(7.5*(720-W33)),(T33-S33)/(7.5*(480-W33)))</f>
        <v>0</v>
      </c>
      <c r="W33" s="76" cm="1">
        <f t="array" ref="W33">SUM(F33:F35,H33:H35,J33:J35,L33:O35*5)</f>
        <v>0</v>
      </c>
    </row>
    <row r="34" spans="1:23" ht="15" customHeight="1" x14ac:dyDescent="0.25">
      <c r="A34" s="95"/>
      <c r="B34" s="83"/>
      <c r="C34" s="83"/>
      <c r="D34" s="83"/>
      <c r="E34" s="83"/>
      <c r="F34" s="54"/>
      <c r="G34" s="54"/>
      <c r="H34" s="26"/>
      <c r="I34" s="26"/>
      <c r="J34" s="26"/>
      <c r="K34" s="26"/>
      <c r="L34" s="83"/>
      <c r="M34" s="83"/>
      <c r="N34" s="83"/>
      <c r="O34" s="83"/>
      <c r="P34" s="26"/>
      <c r="Q34" s="86"/>
      <c r="R34" s="86"/>
      <c r="S34" s="83"/>
      <c r="T34" s="89"/>
      <c r="U34" s="92"/>
      <c r="V34" s="74"/>
      <c r="W34" s="77"/>
    </row>
    <row r="35" spans="1:23" ht="15.75" customHeight="1" thickBot="1" x14ac:dyDescent="0.3">
      <c r="A35" s="96"/>
      <c r="B35" s="84"/>
      <c r="C35" s="84"/>
      <c r="D35" s="84"/>
      <c r="E35" s="84"/>
      <c r="F35" s="55"/>
      <c r="G35" s="55"/>
      <c r="H35" s="55"/>
      <c r="I35" s="55"/>
      <c r="J35" s="55"/>
      <c r="K35" s="55"/>
      <c r="L35" s="84"/>
      <c r="M35" s="84"/>
      <c r="N35" s="84"/>
      <c r="O35" s="84"/>
      <c r="P35" s="55"/>
      <c r="Q35" s="87"/>
      <c r="R35" s="87"/>
      <c r="S35" s="84"/>
      <c r="T35" s="90"/>
      <c r="U35" s="93"/>
      <c r="V35" s="75"/>
      <c r="W35" s="78"/>
    </row>
    <row r="36" spans="1:23" ht="15" customHeight="1" x14ac:dyDescent="0.25">
      <c r="A36" s="79"/>
      <c r="B36" s="64">
        <f t="shared" ref="B36" si="24">_xlfn.ISOWEEKNUM(A36)</f>
        <v>52</v>
      </c>
      <c r="C36" s="64"/>
      <c r="D36" s="64"/>
      <c r="E36" s="64"/>
      <c r="F36" s="56"/>
      <c r="G36" s="56"/>
      <c r="H36" s="56"/>
      <c r="I36" s="56"/>
      <c r="J36" s="56"/>
      <c r="K36" s="56"/>
      <c r="L36" s="64"/>
      <c r="M36" s="64"/>
      <c r="N36" s="64"/>
      <c r="O36" s="64"/>
      <c r="P36" s="56"/>
      <c r="Q36" s="67"/>
      <c r="R36" s="67"/>
      <c r="S36" s="64"/>
      <c r="T36" s="64"/>
      <c r="U36" s="70">
        <f t="shared" ref="U36" si="25">IF(E36="Journée WE",(T36-S36)/5400,(T36-S36)/3600)</f>
        <v>0</v>
      </c>
      <c r="V36" s="58">
        <f t="shared" ref="V36" si="26">IF(E36="Journée WE",(T36-S36)/(7.5*(720-W36)),(T36-S36)/(7.5*(480-W36)))</f>
        <v>0</v>
      </c>
      <c r="W36" s="61" cm="1">
        <f t="array" ref="W36">SUM(F36:F38,H36:H38,J36:J38,L36:O38*5)</f>
        <v>0</v>
      </c>
    </row>
    <row r="37" spans="1:23" ht="15" customHeight="1" x14ac:dyDescent="0.25">
      <c r="A37" s="80"/>
      <c r="B37" s="65"/>
      <c r="C37" s="65"/>
      <c r="D37" s="65"/>
      <c r="E37" s="65"/>
      <c r="F37" s="24"/>
      <c r="G37" s="24"/>
      <c r="H37" s="24"/>
      <c r="I37" s="24"/>
      <c r="J37" s="24"/>
      <c r="K37" s="24"/>
      <c r="L37" s="65"/>
      <c r="M37" s="65"/>
      <c r="N37" s="65"/>
      <c r="O37" s="65"/>
      <c r="P37" s="24"/>
      <c r="Q37" s="68"/>
      <c r="R37" s="68"/>
      <c r="S37" s="65"/>
      <c r="T37" s="65"/>
      <c r="U37" s="71"/>
      <c r="V37" s="59"/>
      <c r="W37" s="62"/>
    </row>
    <row r="38" spans="1:23" ht="15.75" customHeight="1" thickBot="1" x14ac:dyDescent="0.3">
      <c r="A38" s="81"/>
      <c r="B38" s="66"/>
      <c r="C38" s="66"/>
      <c r="D38" s="66"/>
      <c r="E38" s="66"/>
      <c r="F38" s="57"/>
      <c r="G38" s="57"/>
      <c r="H38" s="57"/>
      <c r="I38" s="57"/>
      <c r="J38" s="57"/>
      <c r="K38" s="57"/>
      <c r="L38" s="66"/>
      <c r="M38" s="66"/>
      <c r="N38" s="66"/>
      <c r="O38" s="66"/>
      <c r="P38" s="57"/>
      <c r="Q38" s="69"/>
      <c r="R38" s="69"/>
      <c r="S38" s="66"/>
      <c r="T38" s="66"/>
      <c r="U38" s="72"/>
      <c r="V38" s="60"/>
      <c r="W38" s="63"/>
    </row>
    <row r="39" spans="1:23" ht="15" customHeight="1" x14ac:dyDescent="0.25">
      <c r="A39" s="94"/>
      <c r="B39" s="82">
        <f t="shared" ref="B39" si="27">_xlfn.ISOWEEKNUM(A39)</f>
        <v>52</v>
      </c>
      <c r="C39" s="82"/>
      <c r="D39" s="82"/>
      <c r="E39" s="82"/>
      <c r="F39" s="53"/>
      <c r="G39" s="53"/>
      <c r="H39" s="53"/>
      <c r="I39" s="53"/>
      <c r="J39" s="53"/>
      <c r="K39" s="53"/>
      <c r="L39" s="82"/>
      <c r="M39" s="82"/>
      <c r="N39" s="82"/>
      <c r="O39" s="82"/>
      <c r="P39" s="53"/>
      <c r="Q39" s="85"/>
      <c r="R39" s="85"/>
      <c r="S39" s="82"/>
      <c r="T39" s="88"/>
      <c r="U39" s="91">
        <f t="shared" ref="U39" si="28">IF(E39="Journée WE",(T39-S39)/5400,(T39-S39)/3600)</f>
        <v>0</v>
      </c>
      <c r="V39" s="73">
        <f t="shared" ref="V39" si="29">IF(E39="Journée WE",(T39-S39)/(7.5*(720-W39)),(T39-S39)/(7.5*(480-W39)))</f>
        <v>0</v>
      </c>
      <c r="W39" s="76" cm="1">
        <f t="array" ref="W39">SUM(F39:F41,H39:H41,J39:J41,L39:O41*5)</f>
        <v>0</v>
      </c>
    </row>
    <row r="40" spans="1:23" ht="15" customHeight="1" x14ac:dyDescent="0.25">
      <c r="A40" s="95"/>
      <c r="B40" s="83"/>
      <c r="C40" s="83"/>
      <c r="D40" s="83"/>
      <c r="E40" s="83"/>
      <c r="F40" s="54"/>
      <c r="G40" s="54"/>
      <c r="H40" s="26"/>
      <c r="I40" s="26"/>
      <c r="J40" s="26"/>
      <c r="K40" s="26"/>
      <c r="L40" s="83"/>
      <c r="M40" s="83"/>
      <c r="N40" s="83"/>
      <c r="O40" s="83"/>
      <c r="P40" s="26"/>
      <c r="Q40" s="86"/>
      <c r="R40" s="86"/>
      <c r="S40" s="83"/>
      <c r="T40" s="89"/>
      <c r="U40" s="92"/>
      <c r="V40" s="74"/>
      <c r="W40" s="77"/>
    </row>
    <row r="41" spans="1:23" ht="15.75" customHeight="1" thickBot="1" x14ac:dyDescent="0.3">
      <c r="A41" s="96"/>
      <c r="B41" s="84"/>
      <c r="C41" s="84"/>
      <c r="D41" s="84"/>
      <c r="E41" s="84"/>
      <c r="F41" s="55"/>
      <c r="G41" s="55"/>
      <c r="H41" s="55"/>
      <c r="I41" s="55"/>
      <c r="J41" s="55"/>
      <c r="K41" s="55"/>
      <c r="L41" s="84"/>
      <c r="M41" s="84"/>
      <c r="N41" s="84"/>
      <c r="O41" s="84"/>
      <c r="P41" s="55"/>
      <c r="Q41" s="87"/>
      <c r="R41" s="87"/>
      <c r="S41" s="84"/>
      <c r="T41" s="90"/>
      <c r="U41" s="93"/>
      <c r="V41" s="75"/>
      <c r="W41" s="78"/>
    </row>
    <row r="42" spans="1:23" ht="15" customHeight="1" x14ac:dyDescent="0.25">
      <c r="A42" s="79"/>
      <c r="B42" s="64">
        <f t="shared" ref="B42" si="30">_xlfn.ISOWEEKNUM(A42)</f>
        <v>52</v>
      </c>
      <c r="C42" s="64"/>
      <c r="D42" s="64"/>
      <c r="E42" s="64"/>
      <c r="F42" s="56"/>
      <c r="G42" s="56"/>
      <c r="H42" s="56"/>
      <c r="I42" s="56"/>
      <c r="J42" s="56"/>
      <c r="K42" s="56"/>
      <c r="L42" s="64"/>
      <c r="M42" s="64"/>
      <c r="N42" s="64"/>
      <c r="O42" s="64"/>
      <c r="P42" s="56"/>
      <c r="Q42" s="67"/>
      <c r="R42" s="67"/>
      <c r="S42" s="64"/>
      <c r="T42" s="64"/>
      <c r="U42" s="70">
        <f t="shared" ref="U42" si="31">IF(E42="Journée WE",(T42-S42)/5400,(T42-S42)/3600)</f>
        <v>0</v>
      </c>
      <c r="V42" s="58">
        <f t="shared" ref="V42" si="32">IF(E42="Journée WE",(T42-S42)/(7.5*(720-W42)),(T42-S42)/(7.5*(480-W42)))</f>
        <v>0</v>
      </c>
      <c r="W42" s="61" cm="1">
        <f t="array" ref="W42">SUM(F42:F44,H42:H44,J42:J44,L42:O44*5)</f>
        <v>0</v>
      </c>
    </row>
    <row r="43" spans="1:23" ht="15" customHeight="1" x14ac:dyDescent="0.25">
      <c r="A43" s="80"/>
      <c r="B43" s="65"/>
      <c r="C43" s="65"/>
      <c r="D43" s="65"/>
      <c r="E43" s="65"/>
      <c r="F43" s="24"/>
      <c r="G43" s="24"/>
      <c r="H43" s="24"/>
      <c r="I43" s="24"/>
      <c r="J43" s="24"/>
      <c r="K43" s="24"/>
      <c r="L43" s="65"/>
      <c r="M43" s="65"/>
      <c r="N43" s="65"/>
      <c r="O43" s="65"/>
      <c r="P43" s="24"/>
      <c r="Q43" s="68"/>
      <c r="R43" s="68"/>
      <c r="S43" s="65"/>
      <c r="T43" s="65"/>
      <c r="U43" s="71"/>
      <c r="V43" s="59"/>
      <c r="W43" s="62"/>
    </row>
    <row r="44" spans="1:23" ht="15.75" customHeight="1" thickBot="1" x14ac:dyDescent="0.3">
      <c r="A44" s="81"/>
      <c r="B44" s="66"/>
      <c r="C44" s="66"/>
      <c r="D44" s="66"/>
      <c r="E44" s="66"/>
      <c r="F44" s="57"/>
      <c r="G44" s="57"/>
      <c r="H44" s="57"/>
      <c r="I44" s="57"/>
      <c r="J44" s="57"/>
      <c r="K44" s="57"/>
      <c r="L44" s="66"/>
      <c r="M44" s="66"/>
      <c r="N44" s="66"/>
      <c r="O44" s="66"/>
      <c r="P44" s="57"/>
      <c r="Q44" s="69"/>
      <c r="R44" s="69"/>
      <c r="S44" s="66"/>
      <c r="T44" s="66"/>
      <c r="U44" s="72"/>
      <c r="V44" s="60"/>
      <c r="W44" s="63"/>
    </row>
    <row r="45" spans="1:23" ht="15" customHeight="1" x14ac:dyDescent="0.25">
      <c r="A45" s="94"/>
      <c r="B45" s="82">
        <f t="shared" ref="B45" si="33">_xlfn.ISOWEEKNUM(A45)</f>
        <v>52</v>
      </c>
      <c r="C45" s="82"/>
      <c r="D45" s="82"/>
      <c r="E45" s="82"/>
      <c r="F45" s="53"/>
      <c r="G45" s="53"/>
      <c r="H45" s="53"/>
      <c r="I45" s="53"/>
      <c r="J45" s="53"/>
      <c r="K45" s="53"/>
      <c r="L45" s="82"/>
      <c r="M45" s="82"/>
      <c r="N45" s="82"/>
      <c r="O45" s="82"/>
      <c r="P45" s="53"/>
      <c r="Q45" s="85"/>
      <c r="R45" s="85"/>
      <c r="S45" s="82"/>
      <c r="T45" s="88"/>
      <c r="U45" s="91">
        <f t="shared" ref="U45" si="34">IF(E45="Journée WE",(T45-S45)/5400,(T45-S45)/3600)</f>
        <v>0</v>
      </c>
      <c r="V45" s="73">
        <f t="shared" ref="V45" si="35">IF(E45="Journée WE",(T45-S45)/(7.5*(720-W45)),(T45-S45)/(7.5*(480-W45)))</f>
        <v>0</v>
      </c>
      <c r="W45" s="76" cm="1">
        <f t="array" ref="W45">SUM(F45:F47,H45:H47,J45:J47,L45:O47*5)</f>
        <v>0</v>
      </c>
    </row>
    <row r="46" spans="1:23" ht="15" customHeight="1" x14ac:dyDescent="0.25">
      <c r="A46" s="95"/>
      <c r="B46" s="83"/>
      <c r="C46" s="83"/>
      <c r="D46" s="83"/>
      <c r="E46" s="83"/>
      <c r="F46" s="54"/>
      <c r="G46" s="54"/>
      <c r="H46" s="26"/>
      <c r="I46" s="26"/>
      <c r="J46" s="26"/>
      <c r="K46" s="26"/>
      <c r="L46" s="83"/>
      <c r="M46" s="83"/>
      <c r="N46" s="83"/>
      <c r="O46" s="83"/>
      <c r="P46" s="26"/>
      <c r="Q46" s="86"/>
      <c r="R46" s="86"/>
      <c r="S46" s="83"/>
      <c r="T46" s="89"/>
      <c r="U46" s="92"/>
      <c r="V46" s="74"/>
      <c r="W46" s="77"/>
    </row>
    <row r="47" spans="1:23" ht="15.75" customHeight="1" thickBot="1" x14ac:dyDescent="0.3">
      <c r="A47" s="96"/>
      <c r="B47" s="84"/>
      <c r="C47" s="84"/>
      <c r="D47" s="84"/>
      <c r="E47" s="84"/>
      <c r="F47" s="55"/>
      <c r="G47" s="55"/>
      <c r="H47" s="55"/>
      <c r="I47" s="55"/>
      <c r="J47" s="55"/>
      <c r="K47" s="55"/>
      <c r="L47" s="84"/>
      <c r="M47" s="84"/>
      <c r="N47" s="84"/>
      <c r="O47" s="84"/>
      <c r="P47" s="55"/>
      <c r="Q47" s="87"/>
      <c r="R47" s="87"/>
      <c r="S47" s="84"/>
      <c r="T47" s="90"/>
      <c r="U47" s="93"/>
      <c r="V47" s="75"/>
      <c r="W47" s="78"/>
    </row>
    <row r="48" spans="1:23" ht="15" customHeight="1" x14ac:dyDescent="0.25">
      <c r="A48" s="79"/>
      <c r="B48" s="64">
        <f t="shared" ref="B48" si="36">_xlfn.ISOWEEKNUM(A48)</f>
        <v>52</v>
      </c>
      <c r="C48" s="64"/>
      <c r="D48" s="64"/>
      <c r="E48" s="64"/>
      <c r="F48" s="56"/>
      <c r="G48" s="56"/>
      <c r="H48" s="56"/>
      <c r="I48" s="56"/>
      <c r="J48" s="56"/>
      <c r="K48" s="56"/>
      <c r="L48" s="64"/>
      <c r="M48" s="64"/>
      <c r="N48" s="64"/>
      <c r="O48" s="64"/>
      <c r="P48" s="56"/>
      <c r="Q48" s="67"/>
      <c r="R48" s="67"/>
      <c r="S48" s="64"/>
      <c r="T48" s="64"/>
      <c r="U48" s="70">
        <f t="shared" ref="U48" si="37">IF(E48="Journée WE",(T48-S48)/5400,(T48-S48)/3600)</f>
        <v>0</v>
      </c>
      <c r="V48" s="58">
        <f t="shared" ref="V48" si="38">IF(E48="Journée WE",(T48-S48)/(7.5*(720-W48)),(T48-S48)/(7.5*(480-W48)))</f>
        <v>0</v>
      </c>
      <c r="W48" s="61" cm="1">
        <f t="array" ref="W48">SUM(F48:F50,H48:H50,J48:J50,L48:O50*5)</f>
        <v>0</v>
      </c>
    </row>
    <row r="49" spans="1:23" ht="15" customHeight="1" x14ac:dyDescent="0.25">
      <c r="A49" s="80"/>
      <c r="B49" s="65"/>
      <c r="C49" s="65"/>
      <c r="D49" s="65"/>
      <c r="E49" s="65"/>
      <c r="F49" s="24"/>
      <c r="G49" s="24"/>
      <c r="H49" s="24"/>
      <c r="I49" s="24"/>
      <c r="J49" s="24"/>
      <c r="K49" s="24"/>
      <c r="L49" s="65"/>
      <c r="M49" s="65"/>
      <c r="N49" s="65"/>
      <c r="O49" s="65"/>
      <c r="P49" s="24"/>
      <c r="Q49" s="68"/>
      <c r="R49" s="68"/>
      <c r="S49" s="65"/>
      <c r="T49" s="65"/>
      <c r="U49" s="71"/>
      <c r="V49" s="59"/>
      <c r="W49" s="62"/>
    </row>
    <row r="50" spans="1:23" ht="15.75" customHeight="1" thickBot="1" x14ac:dyDescent="0.3">
      <c r="A50" s="81"/>
      <c r="B50" s="66"/>
      <c r="C50" s="66"/>
      <c r="D50" s="66"/>
      <c r="E50" s="66"/>
      <c r="F50" s="57"/>
      <c r="G50" s="57"/>
      <c r="H50" s="57"/>
      <c r="I50" s="57"/>
      <c r="J50" s="57"/>
      <c r="K50" s="57"/>
      <c r="L50" s="66"/>
      <c r="M50" s="66"/>
      <c r="N50" s="66"/>
      <c r="O50" s="66"/>
      <c r="P50" s="57"/>
      <c r="Q50" s="69"/>
      <c r="R50" s="69"/>
      <c r="S50" s="66"/>
      <c r="T50" s="66"/>
      <c r="U50" s="72"/>
      <c r="V50" s="60"/>
      <c r="W50" s="63"/>
    </row>
    <row r="51" spans="1:23" ht="15" customHeight="1" x14ac:dyDescent="0.25">
      <c r="A51" s="94"/>
      <c r="B51" s="82">
        <f t="shared" ref="B51" si="39">_xlfn.ISOWEEKNUM(A51)</f>
        <v>52</v>
      </c>
      <c r="C51" s="82"/>
      <c r="D51" s="82"/>
      <c r="E51" s="82"/>
      <c r="F51" s="53"/>
      <c r="G51" s="53"/>
      <c r="H51" s="53"/>
      <c r="I51" s="53"/>
      <c r="J51" s="53"/>
      <c r="K51" s="53"/>
      <c r="L51" s="82"/>
      <c r="M51" s="82"/>
      <c r="N51" s="82"/>
      <c r="O51" s="82"/>
      <c r="P51" s="53"/>
      <c r="Q51" s="85"/>
      <c r="R51" s="85"/>
      <c r="S51" s="82"/>
      <c r="T51" s="88"/>
      <c r="U51" s="91">
        <f t="shared" ref="U51" si="40">IF(E51="Journée WE",(T51-S51)/5400,(T51-S51)/3600)</f>
        <v>0</v>
      </c>
      <c r="V51" s="73">
        <f t="shared" ref="V51" si="41">IF(E51="Journée WE",(T51-S51)/(7.5*(720-W51)),(T51-S51)/(7.5*(480-W51)))</f>
        <v>0</v>
      </c>
      <c r="W51" s="76" cm="1">
        <f t="array" ref="W51">SUM(F51:F53,H51:H53,J51:J53,L51:O53*5)</f>
        <v>0</v>
      </c>
    </row>
    <row r="52" spans="1:23" ht="15" customHeight="1" x14ac:dyDescent="0.25">
      <c r="A52" s="95"/>
      <c r="B52" s="83"/>
      <c r="C52" s="83"/>
      <c r="D52" s="83"/>
      <c r="E52" s="83"/>
      <c r="F52" s="54"/>
      <c r="G52" s="54"/>
      <c r="H52" s="26"/>
      <c r="I52" s="26"/>
      <c r="J52" s="26"/>
      <c r="K52" s="26"/>
      <c r="L52" s="83"/>
      <c r="M52" s="83"/>
      <c r="N52" s="83"/>
      <c r="O52" s="83"/>
      <c r="P52" s="26"/>
      <c r="Q52" s="86"/>
      <c r="R52" s="86"/>
      <c r="S52" s="83"/>
      <c r="T52" s="89"/>
      <c r="U52" s="92"/>
      <c r="V52" s="74"/>
      <c r="W52" s="77"/>
    </row>
    <row r="53" spans="1:23" ht="15.75" customHeight="1" thickBot="1" x14ac:dyDescent="0.3">
      <c r="A53" s="96"/>
      <c r="B53" s="84"/>
      <c r="C53" s="84"/>
      <c r="D53" s="84"/>
      <c r="E53" s="84"/>
      <c r="F53" s="55"/>
      <c r="G53" s="55"/>
      <c r="H53" s="55"/>
      <c r="I53" s="55"/>
      <c r="J53" s="55"/>
      <c r="K53" s="55"/>
      <c r="L53" s="84"/>
      <c r="M53" s="84"/>
      <c r="N53" s="84"/>
      <c r="O53" s="84"/>
      <c r="P53" s="55"/>
      <c r="Q53" s="87"/>
      <c r="R53" s="87"/>
      <c r="S53" s="84"/>
      <c r="T53" s="90"/>
      <c r="U53" s="93"/>
      <c r="V53" s="75"/>
      <c r="W53" s="78"/>
    </row>
    <row r="54" spans="1:23" ht="15" customHeight="1" x14ac:dyDescent="0.25">
      <c r="A54" s="79"/>
      <c r="B54" s="64">
        <f t="shared" ref="B54" si="42">_xlfn.ISOWEEKNUM(A54)</f>
        <v>52</v>
      </c>
      <c r="C54" s="64"/>
      <c r="D54" s="64"/>
      <c r="E54" s="64"/>
      <c r="F54" s="56"/>
      <c r="G54" s="56"/>
      <c r="H54" s="56"/>
      <c r="I54" s="56"/>
      <c r="J54" s="56"/>
      <c r="K54" s="56"/>
      <c r="L54" s="64"/>
      <c r="M54" s="64"/>
      <c r="N54" s="64"/>
      <c r="O54" s="64"/>
      <c r="P54" s="56"/>
      <c r="Q54" s="67"/>
      <c r="R54" s="67"/>
      <c r="S54" s="64"/>
      <c r="T54" s="64"/>
      <c r="U54" s="70">
        <f t="shared" ref="U54" si="43">IF(E54="Journée WE",(T54-S54)/5400,(T54-S54)/3600)</f>
        <v>0</v>
      </c>
      <c r="V54" s="58">
        <f t="shared" ref="V54" si="44">IF(E54="Journée WE",(T54-S54)/(7.5*(720-W54)),(T54-S54)/(7.5*(480-W54)))</f>
        <v>0</v>
      </c>
      <c r="W54" s="61" cm="1">
        <f t="array" ref="W54">SUM(F54:F56,H54:H56,J54:J56,L54:O56*5)</f>
        <v>0</v>
      </c>
    </row>
    <row r="55" spans="1:23" ht="15" customHeight="1" x14ac:dyDescent="0.25">
      <c r="A55" s="80"/>
      <c r="B55" s="65"/>
      <c r="C55" s="65"/>
      <c r="D55" s="65"/>
      <c r="E55" s="65"/>
      <c r="F55" s="24"/>
      <c r="G55" s="24"/>
      <c r="H55" s="24"/>
      <c r="I55" s="24"/>
      <c r="J55" s="24"/>
      <c r="K55" s="24"/>
      <c r="L55" s="65"/>
      <c r="M55" s="65"/>
      <c r="N55" s="65"/>
      <c r="O55" s="65"/>
      <c r="P55" s="24"/>
      <c r="Q55" s="68"/>
      <c r="R55" s="68"/>
      <c r="S55" s="65"/>
      <c r="T55" s="65"/>
      <c r="U55" s="71"/>
      <c r="V55" s="59"/>
      <c r="W55" s="62"/>
    </row>
    <row r="56" spans="1:23" ht="15.75" customHeight="1" thickBot="1" x14ac:dyDescent="0.3">
      <c r="A56" s="81"/>
      <c r="B56" s="66"/>
      <c r="C56" s="66"/>
      <c r="D56" s="66"/>
      <c r="E56" s="66"/>
      <c r="F56" s="57"/>
      <c r="G56" s="57"/>
      <c r="H56" s="57"/>
      <c r="I56" s="57"/>
      <c r="J56" s="57"/>
      <c r="K56" s="57"/>
      <c r="L56" s="66"/>
      <c r="M56" s="66"/>
      <c r="N56" s="66"/>
      <c r="O56" s="66"/>
      <c r="P56" s="57"/>
      <c r="Q56" s="69"/>
      <c r="R56" s="69"/>
      <c r="S56" s="66"/>
      <c r="T56" s="66"/>
      <c r="U56" s="72"/>
      <c r="V56" s="60"/>
      <c r="W56" s="63"/>
    </row>
    <row r="57" spans="1:23" ht="15" customHeight="1" x14ac:dyDescent="0.25">
      <c r="A57" s="94"/>
      <c r="B57" s="82">
        <f t="shared" ref="B57" si="45">_xlfn.ISOWEEKNUM(A57)</f>
        <v>52</v>
      </c>
      <c r="C57" s="82"/>
      <c r="D57" s="82"/>
      <c r="E57" s="82"/>
      <c r="F57" s="53"/>
      <c r="G57" s="53"/>
      <c r="H57" s="53"/>
      <c r="I57" s="53"/>
      <c r="J57" s="53"/>
      <c r="K57" s="53"/>
      <c r="L57" s="82"/>
      <c r="M57" s="82"/>
      <c r="N57" s="82"/>
      <c r="O57" s="82"/>
      <c r="P57" s="53"/>
      <c r="Q57" s="85"/>
      <c r="R57" s="85"/>
      <c r="S57" s="82"/>
      <c r="T57" s="88"/>
      <c r="U57" s="91">
        <f t="shared" ref="U57" si="46">IF(E57="Journée WE",(T57-S57)/5400,(T57-S57)/3600)</f>
        <v>0</v>
      </c>
      <c r="V57" s="73">
        <f t="shared" ref="V57" si="47">IF(E57="Journée WE",(T57-S57)/(7.5*(720-W57)),(T57-S57)/(7.5*(480-W57)))</f>
        <v>0</v>
      </c>
      <c r="W57" s="76" cm="1">
        <f t="array" ref="W57">SUM(F57:F59,H57:H59,J57:J59,L57:O59*5)</f>
        <v>0</v>
      </c>
    </row>
    <row r="58" spans="1:23" ht="15" customHeight="1" x14ac:dyDescent="0.25">
      <c r="A58" s="95"/>
      <c r="B58" s="83"/>
      <c r="C58" s="83"/>
      <c r="D58" s="83"/>
      <c r="E58" s="83"/>
      <c r="F58" s="54"/>
      <c r="G58" s="54"/>
      <c r="H58" s="26"/>
      <c r="I58" s="26"/>
      <c r="J58" s="26"/>
      <c r="K58" s="26"/>
      <c r="L58" s="83"/>
      <c r="M58" s="83"/>
      <c r="N58" s="83"/>
      <c r="O58" s="83"/>
      <c r="P58" s="26"/>
      <c r="Q58" s="86"/>
      <c r="R58" s="86"/>
      <c r="S58" s="83"/>
      <c r="T58" s="89"/>
      <c r="U58" s="92"/>
      <c r="V58" s="74"/>
      <c r="W58" s="77"/>
    </row>
    <row r="59" spans="1:23" ht="15.75" customHeight="1" thickBot="1" x14ac:dyDescent="0.3">
      <c r="A59" s="96"/>
      <c r="B59" s="84"/>
      <c r="C59" s="84"/>
      <c r="D59" s="84"/>
      <c r="E59" s="84"/>
      <c r="F59" s="55"/>
      <c r="G59" s="55"/>
      <c r="H59" s="55"/>
      <c r="I59" s="55"/>
      <c r="J59" s="55"/>
      <c r="K59" s="55"/>
      <c r="L59" s="84"/>
      <c r="M59" s="84"/>
      <c r="N59" s="84"/>
      <c r="O59" s="84"/>
      <c r="P59" s="55"/>
      <c r="Q59" s="87"/>
      <c r="R59" s="87"/>
      <c r="S59" s="84"/>
      <c r="T59" s="90"/>
      <c r="U59" s="93"/>
      <c r="V59" s="75"/>
      <c r="W59" s="78"/>
    </row>
    <row r="60" spans="1:23" ht="15" customHeight="1" x14ac:dyDescent="0.25">
      <c r="A60" s="79"/>
      <c r="B60" s="64">
        <f t="shared" ref="B60" si="48">_xlfn.ISOWEEKNUM(A60)</f>
        <v>52</v>
      </c>
      <c r="C60" s="64"/>
      <c r="D60" s="64"/>
      <c r="E60" s="64"/>
      <c r="F60" s="56"/>
      <c r="G60" s="56"/>
      <c r="H60" s="56"/>
      <c r="I60" s="56"/>
      <c r="J60" s="56"/>
      <c r="K60" s="56"/>
      <c r="L60" s="64"/>
      <c r="M60" s="64"/>
      <c r="N60" s="64"/>
      <c r="O60" s="64"/>
      <c r="P60" s="56"/>
      <c r="Q60" s="67"/>
      <c r="R60" s="67"/>
      <c r="S60" s="64"/>
      <c r="T60" s="64"/>
      <c r="U60" s="70">
        <f t="shared" ref="U60" si="49">IF(E60="Journée WE",(T60-S60)/5400,(T60-S60)/3600)</f>
        <v>0</v>
      </c>
      <c r="V60" s="58">
        <f t="shared" ref="V60" si="50">IF(E60="Journée WE",(T60-S60)/(7.5*(720-W60)),(T60-S60)/(7.5*(480-W60)))</f>
        <v>0</v>
      </c>
      <c r="W60" s="61" cm="1">
        <f t="array" ref="W60">SUM(F60:F62,H60:H62,J60:J62,L60:O62*5)</f>
        <v>0</v>
      </c>
    </row>
    <row r="61" spans="1:23" ht="15" customHeight="1" x14ac:dyDescent="0.25">
      <c r="A61" s="80"/>
      <c r="B61" s="65"/>
      <c r="C61" s="65"/>
      <c r="D61" s="65"/>
      <c r="E61" s="65"/>
      <c r="F61" s="24"/>
      <c r="G61" s="24"/>
      <c r="H61" s="24"/>
      <c r="I61" s="24"/>
      <c r="J61" s="24"/>
      <c r="K61" s="24"/>
      <c r="L61" s="65"/>
      <c r="M61" s="65"/>
      <c r="N61" s="65"/>
      <c r="O61" s="65"/>
      <c r="P61" s="24"/>
      <c r="Q61" s="68"/>
      <c r="R61" s="68"/>
      <c r="S61" s="65"/>
      <c r="T61" s="65"/>
      <c r="U61" s="71"/>
      <c r="V61" s="59"/>
      <c r="W61" s="62"/>
    </row>
    <row r="62" spans="1:23" ht="15.75" customHeight="1" thickBot="1" x14ac:dyDescent="0.3">
      <c r="A62" s="81"/>
      <c r="B62" s="66"/>
      <c r="C62" s="66"/>
      <c r="D62" s="66"/>
      <c r="E62" s="66"/>
      <c r="F62" s="57"/>
      <c r="G62" s="57"/>
      <c r="H62" s="57"/>
      <c r="I62" s="57"/>
      <c r="J62" s="57"/>
      <c r="K62" s="57"/>
      <c r="L62" s="66"/>
      <c r="M62" s="66"/>
      <c r="N62" s="66"/>
      <c r="O62" s="66"/>
      <c r="P62" s="57"/>
      <c r="Q62" s="69"/>
      <c r="R62" s="69"/>
      <c r="S62" s="66"/>
      <c r="T62" s="66"/>
      <c r="U62" s="72"/>
      <c r="V62" s="60"/>
      <c r="W62" s="63"/>
    </row>
    <row r="63" spans="1:23" ht="15" customHeight="1" x14ac:dyDescent="0.25">
      <c r="A63" s="94"/>
      <c r="B63" s="82">
        <f t="shared" ref="B63" si="51">_xlfn.ISOWEEKNUM(A63)</f>
        <v>52</v>
      </c>
      <c r="C63" s="82"/>
      <c r="D63" s="82"/>
      <c r="E63" s="82"/>
      <c r="F63" s="53"/>
      <c r="G63" s="53"/>
      <c r="H63" s="53"/>
      <c r="I63" s="53"/>
      <c r="J63" s="53"/>
      <c r="K63" s="53"/>
      <c r="L63" s="82"/>
      <c r="M63" s="82"/>
      <c r="N63" s="82"/>
      <c r="O63" s="82"/>
      <c r="P63" s="53"/>
      <c r="Q63" s="85"/>
      <c r="R63" s="85"/>
      <c r="S63" s="82"/>
      <c r="T63" s="88"/>
      <c r="U63" s="91">
        <f t="shared" ref="U63" si="52">IF(E63="Journée WE",(T63-S63)/5400,(T63-S63)/3600)</f>
        <v>0</v>
      </c>
      <c r="V63" s="73">
        <f t="shared" ref="V63" si="53">IF(E63="Journée WE",(T63-S63)/(7.5*(720-W63)),(T63-S63)/(7.5*(480-W63)))</f>
        <v>0</v>
      </c>
      <c r="W63" s="76" cm="1">
        <f t="array" ref="W63">SUM(F63:F65,H63:H65,J63:J65,L63:O65*5)</f>
        <v>0</v>
      </c>
    </row>
    <row r="64" spans="1:23" ht="15" customHeight="1" x14ac:dyDescent="0.25">
      <c r="A64" s="95"/>
      <c r="B64" s="83"/>
      <c r="C64" s="83"/>
      <c r="D64" s="83"/>
      <c r="E64" s="83"/>
      <c r="F64" s="54"/>
      <c r="G64" s="54"/>
      <c r="H64" s="26"/>
      <c r="I64" s="26"/>
      <c r="J64" s="26"/>
      <c r="K64" s="26"/>
      <c r="L64" s="83"/>
      <c r="M64" s="83"/>
      <c r="N64" s="83"/>
      <c r="O64" s="83"/>
      <c r="P64" s="26"/>
      <c r="Q64" s="86"/>
      <c r="R64" s="86"/>
      <c r="S64" s="83"/>
      <c r="T64" s="89"/>
      <c r="U64" s="92"/>
      <c r="V64" s="74"/>
      <c r="W64" s="77"/>
    </row>
    <row r="65" spans="1:23" ht="15.75" customHeight="1" thickBot="1" x14ac:dyDescent="0.3">
      <c r="A65" s="96"/>
      <c r="B65" s="84"/>
      <c r="C65" s="84"/>
      <c r="D65" s="84"/>
      <c r="E65" s="84"/>
      <c r="F65" s="55"/>
      <c r="G65" s="55"/>
      <c r="H65" s="55"/>
      <c r="I65" s="55"/>
      <c r="J65" s="55"/>
      <c r="K65" s="55"/>
      <c r="L65" s="84"/>
      <c r="M65" s="84"/>
      <c r="N65" s="84"/>
      <c r="O65" s="84"/>
      <c r="P65" s="55"/>
      <c r="Q65" s="87"/>
      <c r="R65" s="87"/>
      <c r="S65" s="84"/>
      <c r="T65" s="90"/>
      <c r="U65" s="93"/>
      <c r="V65" s="75"/>
      <c r="W65" s="78"/>
    </row>
    <row r="66" spans="1:23" ht="15" customHeight="1" x14ac:dyDescent="0.25">
      <c r="A66" s="79"/>
      <c r="B66" s="64">
        <f t="shared" ref="B66" si="54">_xlfn.ISOWEEKNUM(A66)</f>
        <v>52</v>
      </c>
      <c r="C66" s="64"/>
      <c r="D66" s="64"/>
      <c r="E66" s="64"/>
      <c r="F66" s="56"/>
      <c r="G66" s="56"/>
      <c r="H66" s="56"/>
      <c r="I66" s="56"/>
      <c r="J66" s="56"/>
      <c r="K66" s="56"/>
      <c r="L66" s="64"/>
      <c r="M66" s="64"/>
      <c r="N66" s="64"/>
      <c r="O66" s="64"/>
      <c r="P66" s="56"/>
      <c r="Q66" s="67"/>
      <c r="R66" s="67"/>
      <c r="S66" s="64"/>
      <c r="T66" s="64"/>
      <c r="U66" s="70">
        <f t="shared" ref="U66" si="55">IF(E66="Journée WE",(T66-S66)/5400,(T66-S66)/3600)</f>
        <v>0</v>
      </c>
      <c r="V66" s="58">
        <f t="shared" ref="V66" si="56">IF(E66="Journée WE",(T66-S66)/(7.5*(720-W66)),(T66-S66)/(7.5*(480-W66)))</f>
        <v>0</v>
      </c>
      <c r="W66" s="61" cm="1">
        <f t="array" ref="W66">SUM(F66:F68,H66:H68,J66:J68,L66:O68*5)</f>
        <v>0</v>
      </c>
    </row>
    <row r="67" spans="1:23" ht="15" customHeight="1" x14ac:dyDescent="0.25">
      <c r="A67" s="80"/>
      <c r="B67" s="65"/>
      <c r="C67" s="65"/>
      <c r="D67" s="65"/>
      <c r="E67" s="65"/>
      <c r="F67" s="24"/>
      <c r="G67" s="24"/>
      <c r="H67" s="24"/>
      <c r="I67" s="24"/>
      <c r="J67" s="24"/>
      <c r="K67" s="24"/>
      <c r="L67" s="65"/>
      <c r="M67" s="65"/>
      <c r="N67" s="65"/>
      <c r="O67" s="65"/>
      <c r="P67" s="24"/>
      <c r="Q67" s="68"/>
      <c r="R67" s="68"/>
      <c r="S67" s="65"/>
      <c r="T67" s="65"/>
      <c r="U67" s="71"/>
      <c r="V67" s="59"/>
      <c r="W67" s="62"/>
    </row>
    <row r="68" spans="1:23" ht="15.75" customHeight="1" thickBot="1" x14ac:dyDescent="0.3">
      <c r="A68" s="81"/>
      <c r="B68" s="66"/>
      <c r="C68" s="66"/>
      <c r="D68" s="66"/>
      <c r="E68" s="66"/>
      <c r="F68" s="57"/>
      <c r="G68" s="57"/>
      <c r="H68" s="57"/>
      <c r="I68" s="57"/>
      <c r="J68" s="57"/>
      <c r="K68" s="57"/>
      <c r="L68" s="66"/>
      <c r="M68" s="66"/>
      <c r="N68" s="66"/>
      <c r="O68" s="66"/>
      <c r="P68" s="57"/>
      <c r="Q68" s="69"/>
      <c r="R68" s="69"/>
      <c r="S68" s="66"/>
      <c r="T68" s="66"/>
      <c r="U68" s="72"/>
      <c r="V68" s="60"/>
      <c r="W68" s="63"/>
    </row>
    <row r="69" spans="1:23" ht="15" customHeight="1" x14ac:dyDescent="0.25">
      <c r="A69" s="94"/>
      <c r="B69" s="82">
        <f t="shared" ref="B69" si="57">_xlfn.ISOWEEKNUM(A69)</f>
        <v>52</v>
      </c>
      <c r="C69" s="82"/>
      <c r="D69" s="82"/>
      <c r="E69" s="82"/>
      <c r="F69" s="53"/>
      <c r="G69" s="53"/>
      <c r="H69" s="53"/>
      <c r="I69" s="53"/>
      <c r="J69" s="53"/>
      <c r="K69" s="53"/>
      <c r="L69" s="82"/>
      <c r="M69" s="82"/>
      <c r="N69" s="82"/>
      <c r="O69" s="82"/>
      <c r="P69" s="53"/>
      <c r="Q69" s="85"/>
      <c r="R69" s="85"/>
      <c r="S69" s="82"/>
      <c r="T69" s="88"/>
      <c r="U69" s="91">
        <f t="shared" ref="U69" si="58">IF(E69="Journée WE",(T69-S69)/5400,(T69-S69)/3600)</f>
        <v>0</v>
      </c>
      <c r="V69" s="73">
        <f t="shared" ref="V69" si="59">IF(E69="Journée WE",(T69-S69)/(7.5*(720-W69)),(T69-S69)/(7.5*(480-W69)))</f>
        <v>0</v>
      </c>
      <c r="W69" s="76" cm="1">
        <f t="array" ref="W69">SUM(F69:F71,H69:H71,J69:J71,L69:O71*5)</f>
        <v>0</v>
      </c>
    </row>
    <row r="70" spans="1:23" ht="15" customHeight="1" x14ac:dyDescent="0.25">
      <c r="A70" s="95"/>
      <c r="B70" s="83"/>
      <c r="C70" s="83"/>
      <c r="D70" s="83"/>
      <c r="E70" s="83"/>
      <c r="F70" s="54"/>
      <c r="G70" s="54"/>
      <c r="H70" s="26"/>
      <c r="I70" s="26"/>
      <c r="J70" s="26"/>
      <c r="K70" s="26"/>
      <c r="L70" s="83"/>
      <c r="M70" s="83"/>
      <c r="N70" s="83"/>
      <c r="O70" s="83"/>
      <c r="P70" s="26"/>
      <c r="Q70" s="86"/>
      <c r="R70" s="86"/>
      <c r="S70" s="83"/>
      <c r="T70" s="89"/>
      <c r="U70" s="92"/>
      <c r="V70" s="74"/>
      <c r="W70" s="77"/>
    </row>
    <row r="71" spans="1:23" ht="15.75" customHeight="1" thickBot="1" x14ac:dyDescent="0.3">
      <c r="A71" s="96"/>
      <c r="B71" s="84"/>
      <c r="C71" s="84"/>
      <c r="D71" s="84"/>
      <c r="E71" s="84"/>
      <c r="F71" s="55"/>
      <c r="G71" s="55"/>
      <c r="H71" s="55"/>
      <c r="I71" s="55"/>
      <c r="J71" s="55"/>
      <c r="K71" s="55"/>
      <c r="L71" s="84"/>
      <c r="M71" s="84"/>
      <c r="N71" s="84"/>
      <c r="O71" s="84"/>
      <c r="P71" s="55"/>
      <c r="Q71" s="87"/>
      <c r="R71" s="87"/>
      <c r="S71" s="84"/>
      <c r="T71" s="90"/>
      <c r="U71" s="93"/>
      <c r="V71" s="75"/>
      <c r="W71" s="78"/>
    </row>
    <row r="72" spans="1:23" ht="15" customHeight="1" x14ac:dyDescent="0.25">
      <c r="A72" s="79"/>
      <c r="B72" s="64">
        <f t="shared" ref="B72" si="60">_xlfn.ISOWEEKNUM(A72)</f>
        <v>52</v>
      </c>
      <c r="C72" s="64"/>
      <c r="D72" s="64"/>
      <c r="E72" s="64"/>
      <c r="F72" s="56"/>
      <c r="G72" s="56"/>
      <c r="H72" s="56"/>
      <c r="I72" s="56"/>
      <c r="J72" s="56"/>
      <c r="K72" s="56"/>
      <c r="L72" s="64"/>
      <c r="M72" s="64"/>
      <c r="N72" s="64"/>
      <c r="O72" s="64"/>
      <c r="P72" s="56"/>
      <c r="Q72" s="67"/>
      <c r="R72" s="67"/>
      <c r="S72" s="64"/>
      <c r="T72" s="64"/>
      <c r="U72" s="70">
        <f t="shared" ref="U72" si="61">IF(E72="Journée WE",(T72-S72)/5400,(T72-S72)/3600)</f>
        <v>0</v>
      </c>
      <c r="V72" s="58">
        <f t="shared" ref="V72" si="62">IF(E72="Journée WE",(T72-S72)/(7.5*(720-W72)),(T72-S72)/(7.5*(480-W72)))</f>
        <v>0</v>
      </c>
      <c r="W72" s="61" cm="1">
        <f t="array" ref="W72">SUM(F72:F74,H72:H74,J72:J74,L72:O74*5)</f>
        <v>0</v>
      </c>
    </row>
    <row r="73" spans="1:23" ht="15" customHeight="1" x14ac:dyDescent="0.25">
      <c r="A73" s="80"/>
      <c r="B73" s="65"/>
      <c r="C73" s="65"/>
      <c r="D73" s="65"/>
      <c r="E73" s="65"/>
      <c r="F73" s="24"/>
      <c r="G73" s="24"/>
      <c r="H73" s="24"/>
      <c r="I73" s="24"/>
      <c r="J73" s="24"/>
      <c r="K73" s="24"/>
      <c r="L73" s="65"/>
      <c r="M73" s="65"/>
      <c r="N73" s="65"/>
      <c r="O73" s="65"/>
      <c r="P73" s="24"/>
      <c r="Q73" s="68"/>
      <c r="R73" s="68"/>
      <c r="S73" s="65"/>
      <c r="T73" s="65"/>
      <c r="U73" s="71"/>
      <c r="V73" s="59"/>
      <c r="W73" s="62"/>
    </row>
    <row r="74" spans="1:23" ht="15.75" customHeight="1" thickBot="1" x14ac:dyDescent="0.3">
      <c r="A74" s="81"/>
      <c r="B74" s="66"/>
      <c r="C74" s="66"/>
      <c r="D74" s="66"/>
      <c r="E74" s="66"/>
      <c r="F74" s="57"/>
      <c r="G74" s="57"/>
      <c r="H74" s="57"/>
      <c r="I74" s="57"/>
      <c r="J74" s="57"/>
      <c r="K74" s="57"/>
      <c r="L74" s="66"/>
      <c r="M74" s="66"/>
      <c r="N74" s="66"/>
      <c r="O74" s="66"/>
      <c r="P74" s="57"/>
      <c r="Q74" s="69"/>
      <c r="R74" s="69"/>
      <c r="S74" s="66"/>
      <c r="T74" s="66"/>
      <c r="U74" s="72"/>
      <c r="V74" s="60"/>
      <c r="W74" s="63"/>
    </row>
    <row r="75" spans="1:23" ht="15" customHeight="1" x14ac:dyDescent="0.25">
      <c r="A75" s="94"/>
      <c r="B75" s="82">
        <f t="shared" ref="B75" si="63">_xlfn.ISOWEEKNUM(A75)</f>
        <v>52</v>
      </c>
      <c r="C75" s="82"/>
      <c r="D75" s="82"/>
      <c r="E75" s="82"/>
      <c r="F75" s="53"/>
      <c r="G75" s="53"/>
      <c r="H75" s="53"/>
      <c r="I75" s="53"/>
      <c r="J75" s="53"/>
      <c r="K75" s="53"/>
      <c r="L75" s="82"/>
      <c r="M75" s="82"/>
      <c r="N75" s="82"/>
      <c r="O75" s="82"/>
      <c r="P75" s="53"/>
      <c r="Q75" s="85"/>
      <c r="R75" s="85"/>
      <c r="S75" s="82"/>
      <c r="T75" s="88"/>
      <c r="U75" s="91">
        <f t="shared" ref="U75" si="64">IF(E75="Journée WE",(T75-S75)/5400,(T75-S75)/3600)</f>
        <v>0</v>
      </c>
      <c r="V75" s="73">
        <f t="shared" ref="V75" si="65">IF(E75="Journée WE",(T75-S75)/(7.5*(720-W75)),(T75-S75)/(7.5*(480-W75)))</f>
        <v>0</v>
      </c>
      <c r="W75" s="76" cm="1">
        <f t="array" ref="W75">SUM(F75:F77,H75:H77,J75:J77,L75:O77*5)</f>
        <v>0</v>
      </c>
    </row>
    <row r="76" spans="1:23" ht="15" customHeight="1" x14ac:dyDescent="0.25">
      <c r="A76" s="95"/>
      <c r="B76" s="83"/>
      <c r="C76" s="83"/>
      <c r="D76" s="83"/>
      <c r="E76" s="83"/>
      <c r="F76" s="54"/>
      <c r="G76" s="54"/>
      <c r="H76" s="26"/>
      <c r="I76" s="26"/>
      <c r="J76" s="26"/>
      <c r="K76" s="26"/>
      <c r="L76" s="83"/>
      <c r="M76" s="83"/>
      <c r="N76" s="83"/>
      <c r="O76" s="83"/>
      <c r="P76" s="26"/>
      <c r="Q76" s="86"/>
      <c r="R76" s="86"/>
      <c r="S76" s="83"/>
      <c r="T76" s="89"/>
      <c r="U76" s="92"/>
      <c r="V76" s="74"/>
      <c r="W76" s="77"/>
    </row>
    <row r="77" spans="1:23" ht="15.75" customHeight="1" thickBot="1" x14ac:dyDescent="0.3">
      <c r="A77" s="96"/>
      <c r="B77" s="84"/>
      <c r="C77" s="84"/>
      <c r="D77" s="84"/>
      <c r="E77" s="84"/>
      <c r="F77" s="55"/>
      <c r="G77" s="55"/>
      <c r="H77" s="55"/>
      <c r="I77" s="55"/>
      <c r="J77" s="55"/>
      <c r="K77" s="55"/>
      <c r="L77" s="84"/>
      <c r="M77" s="84"/>
      <c r="N77" s="84"/>
      <c r="O77" s="84"/>
      <c r="P77" s="55"/>
      <c r="Q77" s="87"/>
      <c r="R77" s="87"/>
      <c r="S77" s="84"/>
      <c r="T77" s="90"/>
      <c r="U77" s="93"/>
      <c r="V77" s="75"/>
      <c r="W77" s="78"/>
    </row>
    <row r="78" spans="1:23" ht="15" customHeight="1" x14ac:dyDescent="0.25">
      <c r="A78" s="79"/>
      <c r="B78" s="64">
        <f t="shared" ref="B78" si="66">_xlfn.ISOWEEKNUM(A78)</f>
        <v>52</v>
      </c>
      <c r="C78" s="64"/>
      <c r="D78" s="64"/>
      <c r="E78" s="64"/>
      <c r="F78" s="56"/>
      <c r="G78" s="56"/>
      <c r="H78" s="56"/>
      <c r="I78" s="56"/>
      <c r="J78" s="56"/>
      <c r="K78" s="56"/>
      <c r="L78" s="64"/>
      <c r="M78" s="64"/>
      <c r="N78" s="64"/>
      <c r="O78" s="64"/>
      <c r="P78" s="56"/>
      <c r="Q78" s="67"/>
      <c r="R78" s="67"/>
      <c r="S78" s="64"/>
      <c r="T78" s="64"/>
      <c r="U78" s="70">
        <f t="shared" ref="U78" si="67">IF(E78="Journée WE",(T78-S78)/5400,(T78-S78)/3600)</f>
        <v>0</v>
      </c>
      <c r="V78" s="58">
        <f t="shared" ref="V78" si="68">IF(E78="Journée WE",(T78-S78)/(7.5*(720-W78)),(T78-S78)/(7.5*(480-W78)))</f>
        <v>0</v>
      </c>
      <c r="W78" s="61" cm="1">
        <f t="array" ref="W78">SUM(F78:F80,H78:H80,J78:J80,L78:O80*5)</f>
        <v>0</v>
      </c>
    </row>
    <row r="79" spans="1:23" ht="15" customHeight="1" x14ac:dyDescent="0.25">
      <c r="A79" s="80"/>
      <c r="B79" s="65"/>
      <c r="C79" s="65"/>
      <c r="D79" s="65"/>
      <c r="E79" s="65"/>
      <c r="F79" s="24"/>
      <c r="G79" s="24"/>
      <c r="H79" s="24"/>
      <c r="I79" s="24"/>
      <c r="J79" s="24"/>
      <c r="K79" s="24"/>
      <c r="L79" s="65"/>
      <c r="M79" s="65"/>
      <c r="N79" s="65"/>
      <c r="O79" s="65"/>
      <c r="P79" s="24"/>
      <c r="Q79" s="68"/>
      <c r="R79" s="68"/>
      <c r="S79" s="65"/>
      <c r="T79" s="65"/>
      <c r="U79" s="71"/>
      <c r="V79" s="59"/>
      <c r="W79" s="62"/>
    </row>
    <row r="80" spans="1:23" ht="15.75" customHeight="1" thickBot="1" x14ac:dyDescent="0.3">
      <c r="A80" s="81"/>
      <c r="B80" s="66"/>
      <c r="C80" s="66"/>
      <c r="D80" s="66"/>
      <c r="E80" s="66"/>
      <c r="F80" s="57"/>
      <c r="G80" s="57"/>
      <c r="H80" s="57"/>
      <c r="I80" s="57"/>
      <c r="J80" s="57"/>
      <c r="K80" s="57"/>
      <c r="L80" s="66"/>
      <c r="M80" s="66"/>
      <c r="N80" s="66"/>
      <c r="O80" s="66"/>
      <c r="P80" s="57"/>
      <c r="Q80" s="69"/>
      <c r="R80" s="69"/>
      <c r="S80" s="66"/>
      <c r="T80" s="66"/>
      <c r="U80" s="72"/>
      <c r="V80" s="60"/>
      <c r="W80" s="63"/>
    </row>
    <row r="81" spans="1:23" ht="15" customHeight="1" x14ac:dyDescent="0.25">
      <c r="A81" s="94"/>
      <c r="B81" s="82">
        <f t="shared" ref="B81" si="69">_xlfn.ISOWEEKNUM(A81)</f>
        <v>52</v>
      </c>
      <c r="C81" s="82"/>
      <c r="D81" s="82"/>
      <c r="E81" s="82"/>
      <c r="F81" s="53"/>
      <c r="G81" s="53"/>
      <c r="H81" s="53"/>
      <c r="I81" s="53"/>
      <c r="J81" s="53"/>
      <c r="K81" s="53"/>
      <c r="L81" s="82"/>
      <c r="M81" s="82"/>
      <c r="N81" s="82"/>
      <c r="O81" s="82"/>
      <c r="P81" s="53"/>
      <c r="Q81" s="85"/>
      <c r="R81" s="85"/>
      <c r="S81" s="82"/>
      <c r="T81" s="88"/>
      <c r="U81" s="91">
        <f t="shared" ref="U81" si="70">IF(E81="Journée WE",(T81-S81)/5400,(T81-S81)/3600)</f>
        <v>0</v>
      </c>
      <c r="V81" s="73">
        <f t="shared" ref="V81" si="71">IF(E81="Journée WE",(T81-S81)/(7.5*(720-W81)),(T81-S81)/(7.5*(480-W81)))</f>
        <v>0</v>
      </c>
      <c r="W81" s="76" cm="1">
        <f t="array" ref="W81">SUM(F81:F83,H81:H83,J81:J83,L81:O83*5)</f>
        <v>0</v>
      </c>
    </row>
    <row r="82" spans="1:23" ht="15" customHeight="1" x14ac:dyDescent="0.25">
      <c r="A82" s="95"/>
      <c r="B82" s="83"/>
      <c r="C82" s="83"/>
      <c r="D82" s="83"/>
      <c r="E82" s="83"/>
      <c r="F82" s="54"/>
      <c r="G82" s="54"/>
      <c r="H82" s="26"/>
      <c r="I82" s="26"/>
      <c r="J82" s="26"/>
      <c r="K82" s="26"/>
      <c r="L82" s="83"/>
      <c r="M82" s="83"/>
      <c r="N82" s="83"/>
      <c r="O82" s="83"/>
      <c r="P82" s="26"/>
      <c r="Q82" s="86"/>
      <c r="R82" s="86"/>
      <c r="S82" s="83"/>
      <c r="T82" s="89"/>
      <c r="U82" s="92"/>
      <c r="V82" s="74"/>
      <c r="W82" s="77"/>
    </row>
    <row r="83" spans="1:23" ht="15.75" customHeight="1" thickBot="1" x14ac:dyDescent="0.3">
      <c r="A83" s="96"/>
      <c r="B83" s="84"/>
      <c r="C83" s="84"/>
      <c r="D83" s="84"/>
      <c r="E83" s="84"/>
      <c r="F83" s="55"/>
      <c r="G83" s="55"/>
      <c r="H83" s="55"/>
      <c r="I83" s="55"/>
      <c r="J83" s="55"/>
      <c r="K83" s="55"/>
      <c r="L83" s="84"/>
      <c r="M83" s="84"/>
      <c r="N83" s="84"/>
      <c r="O83" s="84"/>
      <c r="P83" s="55"/>
      <c r="Q83" s="87"/>
      <c r="R83" s="87"/>
      <c r="S83" s="84"/>
      <c r="T83" s="90"/>
      <c r="U83" s="93"/>
      <c r="V83" s="75"/>
      <c r="W83" s="78"/>
    </row>
    <row r="84" spans="1:23" ht="15" customHeight="1" x14ac:dyDescent="0.25">
      <c r="A84" s="79"/>
      <c r="B84" s="64">
        <f t="shared" ref="B84" si="72">_xlfn.ISOWEEKNUM(A84)</f>
        <v>52</v>
      </c>
      <c r="C84" s="64"/>
      <c r="D84" s="64"/>
      <c r="E84" s="64"/>
      <c r="F84" s="56"/>
      <c r="G84" s="56"/>
      <c r="H84" s="56"/>
      <c r="I84" s="56"/>
      <c r="J84" s="56"/>
      <c r="K84" s="56"/>
      <c r="L84" s="64"/>
      <c r="M84" s="64"/>
      <c r="N84" s="64"/>
      <c r="O84" s="64"/>
      <c r="P84" s="56"/>
      <c r="Q84" s="67"/>
      <c r="R84" s="67"/>
      <c r="S84" s="64"/>
      <c r="T84" s="64"/>
      <c r="U84" s="70">
        <f t="shared" ref="U84" si="73">IF(E84="Journée WE",(T84-S84)/5400,(T84-S84)/3600)</f>
        <v>0</v>
      </c>
      <c r="V84" s="58">
        <f t="shared" ref="V84" si="74">IF(E84="Journée WE",(T84-S84)/(7.5*(720-W84)),(T84-S84)/(7.5*(480-W84)))</f>
        <v>0</v>
      </c>
      <c r="W84" s="61" cm="1">
        <f t="array" ref="W84">SUM(F84:F86,H84:H86,J84:J86,L84:O86*5)</f>
        <v>0</v>
      </c>
    </row>
    <row r="85" spans="1:23" ht="15" customHeight="1" x14ac:dyDescent="0.25">
      <c r="A85" s="80"/>
      <c r="B85" s="65"/>
      <c r="C85" s="65"/>
      <c r="D85" s="65"/>
      <c r="E85" s="65"/>
      <c r="F85" s="24"/>
      <c r="G85" s="24"/>
      <c r="H85" s="24"/>
      <c r="I85" s="24"/>
      <c r="J85" s="24"/>
      <c r="K85" s="24"/>
      <c r="L85" s="65"/>
      <c r="M85" s="65"/>
      <c r="N85" s="65"/>
      <c r="O85" s="65"/>
      <c r="P85" s="24"/>
      <c r="Q85" s="68"/>
      <c r="R85" s="68"/>
      <c r="S85" s="65"/>
      <c r="T85" s="65"/>
      <c r="U85" s="71"/>
      <c r="V85" s="59"/>
      <c r="W85" s="62"/>
    </row>
    <row r="86" spans="1:23" ht="15.75" customHeight="1" thickBot="1" x14ac:dyDescent="0.3">
      <c r="A86" s="81"/>
      <c r="B86" s="66"/>
      <c r="C86" s="66"/>
      <c r="D86" s="66"/>
      <c r="E86" s="66"/>
      <c r="F86" s="57"/>
      <c r="G86" s="57"/>
      <c r="H86" s="57"/>
      <c r="I86" s="57"/>
      <c r="J86" s="57"/>
      <c r="K86" s="57"/>
      <c r="L86" s="66"/>
      <c r="M86" s="66"/>
      <c r="N86" s="66"/>
      <c r="O86" s="66"/>
      <c r="P86" s="57"/>
      <c r="Q86" s="69"/>
      <c r="R86" s="69"/>
      <c r="S86" s="66"/>
      <c r="T86" s="66"/>
      <c r="U86" s="72"/>
      <c r="V86" s="60"/>
      <c r="W86" s="63"/>
    </row>
    <row r="87" spans="1:23" ht="15" customHeight="1" x14ac:dyDescent="0.25">
      <c r="A87" s="94"/>
      <c r="B87" s="82">
        <f t="shared" ref="B87" si="75">_xlfn.ISOWEEKNUM(A87)</f>
        <v>52</v>
      </c>
      <c r="C87" s="82"/>
      <c r="D87" s="82"/>
      <c r="E87" s="82"/>
      <c r="F87" s="53"/>
      <c r="G87" s="53"/>
      <c r="H87" s="53"/>
      <c r="I87" s="53"/>
      <c r="J87" s="53"/>
      <c r="K87" s="53"/>
      <c r="L87" s="82"/>
      <c r="M87" s="82"/>
      <c r="N87" s="82"/>
      <c r="O87" s="82"/>
      <c r="P87" s="53"/>
      <c r="Q87" s="85"/>
      <c r="R87" s="85"/>
      <c r="S87" s="82"/>
      <c r="T87" s="88"/>
      <c r="U87" s="91">
        <f t="shared" ref="U87" si="76">IF(E87="Journée WE",(T87-S87)/5400,(T87-S87)/3600)</f>
        <v>0</v>
      </c>
      <c r="V87" s="73">
        <f t="shared" ref="V87" si="77">IF(E87="Journée WE",(T87-S87)/(7.5*(720-W87)),(T87-S87)/(7.5*(480-W87)))</f>
        <v>0</v>
      </c>
      <c r="W87" s="76" cm="1">
        <f t="array" ref="W87">SUM(F87:F89,H87:H89,J87:J89,L87:O89*5)</f>
        <v>0</v>
      </c>
    </row>
    <row r="88" spans="1:23" ht="15" customHeight="1" x14ac:dyDescent="0.25">
      <c r="A88" s="95"/>
      <c r="B88" s="83"/>
      <c r="C88" s="83"/>
      <c r="D88" s="83"/>
      <c r="E88" s="83"/>
      <c r="F88" s="54"/>
      <c r="G88" s="54"/>
      <c r="H88" s="26"/>
      <c r="I88" s="26"/>
      <c r="J88" s="26"/>
      <c r="K88" s="26"/>
      <c r="L88" s="83"/>
      <c r="M88" s="83"/>
      <c r="N88" s="83"/>
      <c r="O88" s="83"/>
      <c r="P88" s="26"/>
      <c r="Q88" s="86"/>
      <c r="R88" s="86"/>
      <c r="S88" s="83"/>
      <c r="T88" s="89"/>
      <c r="U88" s="92"/>
      <c r="V88" s="74"/>
      <c r="W88" s="77"/>
    </row>
    <row r="89" spans="1:23" ht="15.75" customHeight="1" thickBot="1" x14ac:dyDescent="0.3">
      <c r="A89" s="96"/>
      <c r="B89" s="84"/>
      <c r="C89" s="84"/>
      <c r="D89" s="84"/>
      <c r="E89" s="84"/>
      <c r="F89" s="55"/>
      <c r="G89" s="55"/>
      <c r="H89" s="55"/>
      <c r="I89" s="55"/>
      <c r="J89" s="55"/>
      <c r="K89" s="55"/>
      <c r="L89" s="84"/>
      <c r="M89" s="84"/>
      <c r="N89" s="84"/>
      <c r="O89" s="84"/>
      <c r="P89" s="55"/>
      <c r="Q89" s="87"/>
      <c r="R89" s="87"/>
      <c r="S89" s="84"/>
      <c r="T89" s="90"/>
      <c r="U89" s="93"/>
      <c r="V89" s="75"/>
      <c r="W89" s="78"/>
    </row>
    <row r="90" spans="1:23" ht="15" customHeight="1" x14ac:dyDescent="0.25">
      <c r="A90" s="79"/>
      <c r="B90" s="64">
        <f t="shared" ref="B90" si="78">_xlfn.ISOWEEKNUM(A90)</f>
        <v>52</v>
      </c>
      <c r="C90" s="64"/>
      <c r="D90" s="64"/>
      <c r="E90" s="64"/>
      <c r="F90" s="56"/>
      <c r="G90" s="56"/>
      <c r="H90" s="56"/>
      <c r="I90" s="56"/>
      <c r="J90" s="56"/>
      <c r="K90" s="56"/>
      <c r="L90" s="64"/>
      <c r="M90" s="64"/>
      <c r="N90" s="64"/>
      <c r="O90" s="64"/>
      <c r="P90" s="56"/>
      <c r="Q90" s="67"/>
      <c r="R90" s="67"/>
      <c r="S90" s="64"/>
      <c r="T90" s="64"/>
      <c r="U90" s="70">
        <f t="shared" ref="U90" si="79">IF(E90="Journée WE",(T90-S90)/5400,(T90-S90)/3600)</f>
        <v>0</v>
      </c>
      <c r="V90" s="58">
        <f t="shared" ref="V90" si="80">IF(E90="Journée WE",(T90-S90)/(7.5*(720-W90)),(T90-S90)/(7.5*(480-W90)))</f>
        <v>0</v>
      </c>
      <c r="W90" s="61" cm="1">
        <f t="array" ref="W90">SUM(F90:F92,H90:H92,J90:J92,L90:O92*5)</f>
        <v>0</v>
      </c>
    </row>
    <row r="91" spans="1:23" ht="15" customHeight="1" x14ac:dyDescent="0.25">
      <c r="A91" s="80"/>
      <c r="B91" s="65"/>
      <c r="C91" s="65"/>
      <c r="D91" s="65"/>
      <c r="E91" s="65"/>
      <c r="F91" s="24"/>
      <c r="G91" s="24"/>
      <c r="H91" s="24"/>
      <c r="I91" s="24"/>
      <c r="J91" s="24"/>
      <c r="K91" s="24"/>
      <c r="L91" s="65"/>
      <c r="M91" s="65"/>
      <c r="N91" s="65"/>
      <c r="O91" s="65"/>
      <c r="P91" s="24"/>
      <c r="Q91" s="68"/>
      <c r="R91" s="68"/>
      <c r="S91" s="65"/>
      <c r="T91" s="65"/>
      <c r="U91" s="71"/>
      <c r="V91" s="59"/>
      <c r="W91" s="62"/>
    </row>
    <row r="92" spans="1:23" ht="15.75" customHeight="1" thickBot="1" x14ac:dyDescent="0.3">
      <c r="A92" s="81"/>
      <c r="B92" s="66"/>
      <c r="C92" s="66"/>
      <c r="D92" s="66"/>
      <c r="E92" s="66"/>
      <c r="F92" s="57"/>
      <c r="G92" s="57"/>
      <c r="H92" s="57"/>
      <c r="I92" s="57"/>
      <c r="J92" s="57"/>
      <c r="K92" s="57"/>
      <c r="L92" s="66"/>
      <c r="M92" s="66"/>
      <c r="N92" s="66"/>
      <c r="O92" s="66"/>
      <c r="P92" s="57"/>
      <c r="Q92" s="69"/>
      <c r="R92" s="69"/>
      <c r="S92" s="66"/>
      <c r="T92" s="66"/>
      <c r="U92" s="72"/>
      <c r="V92" s="60"/>
      <c r="W92" s="63"/>
    </row>
    <row r="93" spans="1:23" ht="15" customHeight="1" x14ac:dyDescent="0.25">
      <c r="A93" s="94"/>
      <c r="B93" s="82">
        <f t="shared" ref="B93" si="81">_xlfn.ISOWEEKNUM(A93)</f>
        <v>52</v>
      </c>
      <c r="C93" s="82"/>
      <c r="D93" s="82"/>
      <c r="E93" s="82"/>
      <c r="F93" s="53"/>
      <c r="G93" s="53"/>
      <c r="H93" s="53"/>
      <c r="I93" s="53"/>
      <c r="J93" s="53"/>
      <c r="K93" s="53"/>
      <c r="L93" s="82"/>
      <c r="M93" s="82"/>
      <c r="N93" s="82"/>
      <c r="O93" s="82"/>
      <c r="P93" s="53"/>
      <c r="Q93" s="85"/>
      <c r="R93" s="85"/>
      <c r="S93" s="82"/>
      <c r="T93" s="88"/>
      <c r="U93" s="91">
        <f t="shared" ref="U93" si="82">IF(E93="Journée WE",(T93-S93)/5400,(T93-S93)/3600)</f>
        <v>0</v>
      </c>
      <c r="V93" s="73">
        <f t="shared" ref="V93" si="83">IF(E93="Journée WE",(T93-S93)/(7.5*(720-W93)),(T93-S93)/(7.5*(480-W93)))</f>
        <v>0</v>
      </c>
      <c r="W93" s="76" cm="1">
        <f t="array" ref="W93">SUM(F93:F95,H93:H95,J93:J95,L93:O95*5)</f>
        <v>0</v>
      </c>
    </row>
    <row r="94" spans="1:23" ht="15" customHeight="1" x14ac:dyDescent="0.25">
      <c r="A94" s="95"/>
      <c r="B94" s="83"/>
      <c r="C94" s="83"/>
      <c r="D94" s="83"/>
      <c r="E94" s="83"/>
      <c r="F94" s="54"/>
      <c r="G94" s="54"/>
      <c r="H94" s="26"/>
      <c r="I94" s="26"/>
      <c r="J94" s="26"/>
      <c r="K94" s="26"/>
      <c r="L94" s="83"/>
      <c r="M94" s="83"/>
      <c r="N94" s="83"/>
      <c r="O94" s="83"/>
      <c r="P94" s="26"/>
      <c r="Q94" s="86"/>
      <c r="R94" s="86"/>
      <c r="S94" s="83"/>
      <c r="T94" s="89"/>
      <c r="U94" s="92"/>
      <c r="V94" s="74"/>
      <c r="W94" s="77"/>
    </row>
    <row r="95" spans="1:23" ht="15.75" customHeight="1" thickBot="1" x14ac:dyDescent="0.3">
      <c r="A95" s="96"/>
      <c r="B95" s="84"/>
      <c r="C95" s="84"/>
      <c r="D95" s="84"/>
      <c r="E95" s="84"/>
      <c r="F95" s="55"/>
      <c r="G95" s="55"/>
      <c r="H95" s="55"/>
      <c r="I95" s="55"/>
      <c r="J95" s="55"/>
      <c r="K95" s="55"/>
      <c r="L95" s="84"/>
      <c r="M95" s="84"/>
      <c r="N95" s="84"/>
      <c r="O95" s="84"/>
      <c r="P95" s="55"/>
      <c r="Q95" s="87"/>
      <c r="R95" s="87"/>
      <c r="S95" s="84"/>
      <c r="T95" s="90"/>
      <c r="U95" s="93"/>
      <c r="V95" s="75"/>
      <c r="W95" s="78"/>
    </row>
    <row r="96" spans="1:23" ht="15" customHeight="1" x14ac:dyDescent="0.25">
      <c r="A96" s="79"/>
      <c r="B96" s="64">
        <f t="shared" ref="B96" si="84">_xlfn.ISOWEEKNUM(A96)</f>
        <v>52</v>
      </c>
      <c r="C96" s="64"/>
      <c r="D96" s="64"/>
      <c r="E96" s="64"/>
      <c r="F96" s="56"/>
      <c r="G96" s="56"/>
      <c r="H96" s="56"/>
      <c r="I96" s="56"/>
      <c r="J96" s="56"/>
      <c r="K96" s="56"/>
      <c r="L96" s="64"/>
      <c r="M96" s="64"/>
      <c r="N96" s="64"/>
      <c r="O96" s="64"/>
      <c r="P96" s="56"/>
      <c r="Q96" s="67"/>
      <c r="R96" s="67"/>
      <c r="S96" s="64"/>
      <c r="T96" s="64"/>
      <c r="U96" s="70">
        <f t="shared" ref="U96" si="85">IF(E96="Journée WE",(T96-S96)/5400,(T96-S96)/3600)</f>
        <v>0</v>
      </c>
      <c r="V96" s="58">
        <f t="shared" ref="V96" si="86">IF(E96="Journée WE",(T96-S96)/(7.5*(720-W96)),(T96-S96)/(7.5*(480-W96)))</f>
        <v>0</v>
      </c>
      <c r="W96" s="61" cm="1">
        <f t="array" ref="W96">SUM(F96:F98,H96:H98,J96:J98,L96:O98*5)</f>
        <v>0</v>
      </c>
    </row>
    <row r="97" spans="1:23" ht="15" customHeight="1" x14ac:dyDescent="0.25">
      <c r="A97" s="80"/>
      <c r="B97" s="65"/>
      <c r="C97" s="65"/>
      <c r="D97" s="65"/>
      <c r="E97" s="65"/>
      <c r="F97" s="24"/>
      <c r="G97" s="24"/>
      <c r="H97" s="24"/>
      <c r="I97" s="24"/>
      <c r="J97" s="24"/>
      <c r="K97" s="24"/>
      <c r="L97" s="65"/>
      <c r="M97" s="65"/>
      <c r="N97" s="65"/>
      <c r="O97" s="65"/>
      <c r="P97" s="24"/>
      <c r="Q97" s="68"/>
      <c r="R97" s="68"/>
      <c r="S97" s="65"/>
      <c r="T97" s="65"/>
      <c r="U97" s="71"/>
      <c r="V97" s="59"/>
      <c r="W97" s="62"/>
    </row>
    <row r="98" spans="1:23" ht="15.75" customHeight="1" thickBot="1" x14ac:dyDescent="0.3">
      <c r="A98" s="81"/>
      <c r="B98" s="66"/>
      <c r="C98" s="66"/>
      <c r="D98" s="66"/>
      <c r="E98" s="66"/>
      <c r="F98" s="57"/>
      <c r="G98" s="57"/>
      <c r="H98" s="57"/>
      <c r="I98" s="57"/>
      <c r="J98" s="57"/>
      <c r="K98" s="57"/>
      <c r="L98" s="66"/>
      <c r="M98" s="66"/>
      <c r="N98" s="66"/>
      <c r="O98" s="66"/>
      <c r="P98" s="57"/>
      <c r="Q98" s="69"/>
      <c r="R98" s="69"/>
      <c r="S98" s="66"/>
      <c r="T98" s="66"/>
      <c r="U98" s="72"/>
      <c r="V98" s="60"/>
      <c r="W98" s="63"/>
    </row>
    <row r="99" spans="1:23" ht="15" customHeight="1" x14ac:dyDescent="0.25">
      <c r="A99" s="94"/>
      <c r="B99" s="82">
        <f t="shared" ref="B99" si="87">_xlfn.ISOWEEKNUM(A99)</f>
        <v>52</v>
      </c>
      <c r="C99" s="82"/>
      <c r="D99" s="82"/>
      <c r="E99" s="82"/>
      <c r="F99" s="53"/>
      <c r="G99" s="53"/>
      <c r="H99" s="53"/>
      <c r="I99" s="53"/>
      <c r="J99" s="53"/>
      <c r="K99" s="53"/>
      <c r="L99" s="82"/>
      <c r="M99" s="82"/>
      <c r="N99" s="82"/>
      <c r="O99" s="82"/>
      <c r="P99" s="53"/>
      <c r="Q99" s="85"/>
      <c r="R99" s="85"/>
      <c r="S99" s="82"/>
      <c r="T99" s="88"/>
      <c r="U99" s="91">
        <f t="shared" ref="U99" si="88">IF(E99="Journée WE",(T99-S99)/5400,(T99-S99)/3600)</f>
        <v>0</v>
      </c>
      <c r="V99" s="73">
        <f t="shared" ref="V99" si="89">IF(E99="Journée WE",(T99-S99)/(7.5*(720-W99)),(T99-S99)/(7.5*(480-W99)))</f>
        <v>0</v>
      </c>
      <c r="W99" s="76" cm="1">
        <f t="array" ref="W99">SUM(F99:F101,H99:H101,J99:J101,L99:O101*5)</f>
        <v>0</v>
      </c>
    </row>
    <row r="100" spans="1:23" ht="15" customHeight="1" x14ac:dyDescent="0.25">
      <c r="A100" s="95"/>
      <c r="B100" s="83"/>
      <c r="C100" s="83"/>
      <c r="D100" s="83"/>
      <c r="E100" s="83"/>
      <c r="F100" s="54"/>
      <c r="G100" s="54"/>
      <c r="H100" s="26"/>
      <c r="I100" s="26"/>
      <c r="J100" s="26"/>
      <c r="K100" s="26"/>
      <c r="L100" s="83"/>
      <c r="M100" s="83"/>
      <c r="N100" s="83"/>
      <c r="O100" s="83"/>
      <c r="P100" s="26"/>
      <c r="Q100" s="86"/>
      <c r="R100" s="86"/>
      <c r="S100" s="83"/>
      <c r="T100" s="89"/>
      <c r="U100" s="92"/>
      <c r="V100" s="74"/>
      <c r="W100" s="77"/>
    </row>
    <row r="101" spans="1:23" ht="15.75" customHeight="1" thickBot="1" x14ac:dyDescent="0.3">
      <c r="A101" s="96"/>
      <c r="B101" s="84"/>
      <c r="C101" s="84"/>
      <c r="D101" s="84"/>
      <c r="E101" s="84"/>
      <c r="F101" s="55"/>
      <c r="G101" s="55"/>
      <c r="H101" s="55"/>
      <c r="I101" s="55"/>
      <c r="J101" s="55"/>
      <c r="K101" s="55"/>
      <c r="L101" s="84"/>
      <c r="M101" s="84"/>
      <c r="N101" s="84"/>
      <c r="O101" s="84"/>
      <c r="P101" s="55"/>
      <c r="Q101" s="87"/>
      <c r="R101" s="87"/>
      <c r="S101" s="84"/>
      <c r="T101" s="90"/>
      <c r="U101" s="93"/>
      <c r="V101" s="75"/>
      <c r="W101" s="78"/>
    </row>
    <row r="102" spans="1:23" ht="15" customHeight="1" x14ac:dyDescent="0.25">
      <c r="A102" s="79"/>
      <c r="B102" s="64">
        <f t="shared" ref="B102" si="90">_xlfn.ISOWEEKNUM(A102)</f>
        <v>52</v>
      </c>
      <c r="C102" s="64"/>
      <c r="D102" s="64"/>
      <c r="E102" s="64"/>
      <c r="F102" s="56"/>
      <c r="G102" s="56"/>
      <c r="H102" s="56"/>
      <c r="I102" s="56"/>
      <c r="J102" s="56"/>
      <c r="K102" s="56"/>
      <c r="L102" s="64"/>
      <c r="M102" s="64"/>
      <c r="N102" s="64"/>
      <c r="O102" s="64"/>
      <c r="P102" s="56"/>
      <c r="Q102" s="67"/>
      <c r="R102" s="67"/>
      <c r="S102" s="64"/>
      <c r="T102" s="64"/>
      <c r="U102" s="70">
        <f t="shared" ref="U102" si="91">IF(E102="Journée WE",(T102-S102)/5400,(T102-S102)/3600)</f>
        <v>0</v>
      </c>
      <c r="V102" s="58">
        <f t="shared" ref="V102" si="92">IF(E102="Journée WE",(T102-S102)/(7.5*(720-W102)),(T102-S102)/(7.5*(480-W102)))</f>
        <v>0</v>
      </c>
      <c r="W102" s="61" cm="1">
        <f t="array" ref="W102">SUM(F102:F104,H102:H104,J102:J104,L102:O104*5)</f>
        <v>0</v>
      </c>
    </row>
    <row r="103" spans="1:23" ht="15" customHeight="1" x14ac:dyDescent="0.25">
      <c r="A103" s="80"/>
      <c r="B103" s="65"/>
      <c r="C103" s="65"/>
      <c r="D103" s="65"/>
      <c r="E103" s="65"/>
      <c r="F103" s="24"/>
      <c r="G103" s="24"/>
      <c r="H103" s="24"/>
      <c r="I103" s="24"/>
      <c r="J103" s="24"/>
      <c r="K103" s="24"/>
      <c r="L103" s="65"/>
      <c r="M103" s="65"/>
      <c r="N103" s="65"/>
      <c r="O103" s="65"/>
      <c r="P103" s="24"/>
      <c r="Q103" s="68"/>
      <c r="R103" s="68"/>
      <c r="S103" s="65"/>
      <c r="T103" s="65"/>
      <c r="U103" s="71"/>
      <c r="V103" s="59"/>
      <c r="W103" s="62"/>
    </row>
    <row r="104" spans="1:23" ht="15.75" customHeight="1" thickBot="1" x14ac:dyDescent="0.3">
      <c r="A104" s="81"/>
      <c r="B104" s="66"/>
      <c r="C104" s="66"/>
      <c r="D104" s="66"/>
      <c r="E104" s="66"/>
      <c r="F104" s="57"/>
      <c r="G104" s="57"/>
      <c r="H104" s="57"/>
      <c r="I104" s="57"/>
      <c r="J104" s="57"/>
      <c r="K104" s="57"/>
      <c r="L104" s="66"/>
      <c r="M104" s="66"/>
      <c r="N104" s="66"/>
      <c r="O104" s="66"/>
      <c r="P104" s="57"/>
      <c r="Q104" s="69"/>
      <c r="R104" s="69"/>
      <c r="S104" s="66"/>
      <c r="T104" s="66"/>
      <c r="U104" s="72"/>
      <c r="V104" s="60"/>
      <c r="W104" s="63"/>
    </row>
    <row r="105" spans="1:23" ht="15" customHeight="1" x14ac:dyDescent="0.25">
      <c r="A105" s="94"/>
      <c r="B105" s="82">
        <f t="shared" ref="B105" si="93">_xlfn.ISOWEEKNUM(A105)</f>
        <v>52</v>
      </c>
      <c r="C105" s="82"/>
      <c r="D105" s="82"/>
      <c r="E105" s="82"/>
      <c r="F105" s="53"/>
      <c r="G105" s="53"/>
      <c r="H105" s="53"/>
      <c r="I105" s="53"/>
      <c r="J105" s="53"/>
      <c r="K105" s="53"/>
      <c r="L105" s="82"/>
      <c r="M105" s="82"/>
      <c r="N105" s="82"/>
      <c r="O105" s="82"/>
      <c r="P105" s="53"/>
      <c r="Q105" s="85"/>
      <c r="R105" s="85"/>
      <c r="S105" s="82"/>
      <c r="T105" s="88"/>
      <c r="U105" s="91">
        <f t="shared" ref="U105" si="94">IF(E105="Journée WE",(T105-S105)/5400,(T105-S105)/3600)</f>
        <v>0</v>
      </c>
      <c r="V105" s="73">
        <f t="shared" ref="V105" si="95">IF(E105="Journée WE",(T105-S105)/(7.5*(720-W105)),(T105-S105)/(7.5*(480-W105)))</f>
        <v>0</v>
      </c>
      <c r="W105" s="76" cm="1">
        <f t="array" ref="W105">SUM(F105:F107,H105:H107,J105:J107,L105:O107*5)</f>
        <v>0</v>
      </c>
    </row>
    <row r="106" spans="1:23" ht="15" customHeight="1" x14ac:dyDescent="0.25">
      <c r="A106" s="95"/>
      <c r="B106" s="83"/>
      <c r="C106" s="83"/>
      <c r="D106" s="83"/>
      <c r="E106" s="83"/>
      <c r="F106" s="54"/>
      <c r="G106" s="54"/>
      <c r="H106" s="26"/>
      <c r="I106" s="26"/>
      <c r="J106" s="26"/>
      <c r="K106" s="26"/>
      <c r="L106" s="83"/>
      <c r="M106" s="83"/>
      <c r="N106" s="83"/>
      <c r="O106" s="83"/>
      <c r="P106" s="26"/>
      <c r="Q106" s="86"/>
      <c r="R106" s="86"/>
      <c r="S106" s="83"/>
      <c r="T106" s="89"/>
      <c r="U106" s="92"/>
      <c r="V106" s="74"/>
      <c r="W106" s="77"/>
    </row>
    <row r="107" spans="1:23" ht="15.75" customHeight="1" thickBot="1" x14ac:dyDescent="0.3">
      <c r="A107" s="96"/>
      <c r="B107" s="84"/>
      <c r="C107" s="84"/>
      <c r="D107" s="84"/>
      <c r="E107" s="84"/>
      <c r="F107" s="55"/>
      <c r="G107" s="55"/>
      <c r="H107" s="55"/>
      <c r="I107" s="55"/>
      <c r="J107" s="55"/>
      <c r="K107" s="55"/>
      <c r="L107" s="84"/>
      <c r="M107" s="84"/>
      <c r="N107" s="84"/>
      <c r="O107" s="84"/>
      <c r="P107" s="55"/>
      <c r="Q107" s="87"/>
      <c r="R107" s="87"/>
      <c r="S107" s="84"/>
      <c r="T107" s="90"/>
      <c r="U107" s="93"/>
      <c r="V107" s="75"/>
      <c r="W107" s="78"/>
    </row>
    <row r="108" spans="1:23" ht="15" customHeight="1" x14ac:dyDescent="0.25">
      <c r="A108" s="79"/>
      <c r="B108" s="64">
        <f t="shared" ref="B108" si="96">_xlfn.ISOWEEKNUM(A108)</f>
        <v>52</v>
      </c>
      <c r="C108" s="64"/>
      <c r="D108" s="64"/>
      <c r="E108" s="64"/>
      <c r="F108" s="56"/>
      <c r="G108" s="56"/>
      <c r="H108" s="56"/>
      <c r="I108" s="56"/>
      <c r="J108" s="56"/>
      <c r="K108" s="56"/>
      <c r="L108" s="64"/>
      <c r="M108" s="64"/>
      <c r="N108" s="64"/>
      <c r="O108" s="64"/>
      <c r="P108" s="56"/>
      <c r="Q108" s="67"/>
      <c r="R108" s="67"/>
      <c r="S108" s="64"/>
      <c r="T108" s="64"/>
      <c r="U108" s="70">
        <f t="shared" ref="U108" si="97">IF(E108="Journée WE",(T108-S108)/5400,(T108-S108)/3600)</f>
        <v>0</v>
      </c>
      <c r="V108" s="58">
        <f t="shared" ref="V108" si="98">IF(E108="Journée WE",(T108-S108)/(7.5*(720-W108)),(T108-S108)/(7.5*(480-W108)))</f>
        <v>0</v>
      </c>
      <c r="W108" s="61" cm="1">
        <f t="array" ref="W108">SUM(F108:F110,H108:H110,J108:J110,L108:O110*5)</f>
        <v>0</v>
      </c>
    </row>
    <row r="109" spans="1:23" ht="15" customHeight="1" x14ac:dyDescent="0.25">
      <c r="A109" s="80"/>
      <c r="B109" s="65"/>
      <c r="C109" s="65"/>
      <c r="D109" s="65"/>
      <c r="E109" s="65"/>
      <c r="F109" s="24"/>
      <c r="G109" s="24"/>
      <c r="H109" s="24"/>
      <c r="I109" s="24"/>
      <c r="J109" s="24"/>
      <c r="K109" s="24"/>
      <c r="L109" s="65"/>
      <c r="M109" s="65"/>
      <c r="N109" s="65"/>
      <c r="O109" s="65"/>
      <c r="P109" s="24"/>
      <c r="Q109" s="68"/>
      <c r="R109" s="68"/>
      <c r="S109" s="65"/>
      <c r="T109" s="65"/>
      <c r="U109" s="71"/>
      <c r="V109" s="59"/>
      <c r="W109" s="62"/>
    </row>
    <row r="110" spans="1:23" ht="15.75" customHeight="1" thickBot="1" x14ac:dyDescent="0.3">
      <c r="A110" s="81"/>
      <c r="B110" s="66"/>
      <c r="C110" s="66"/>
      <c r="D110" s="66"/>
      <c r="E110" s="66"/>
      <c r="F110" s="57"/>
      <c r="G110" s="57"/>
      <c r="H110" s="57"/>
      <c r="I110" s="57"/>
      <c r="J110" s="57"/>
      <c r="K110" s="57"/>
      <c r="L110" s="66"/>
      <c r="M110" s="66"/>
      <c r="N110" s="66"/>
      <c r="O110" s="66"/>
      <c r="P110" s="57"/>
      <c r="Q110" s="69"/>
      <c r="R110" s="69"/>
      <c r="S110" s="66"/>
      <c r="T110" s="66"/>
      <c r="U110" s="72"/>
      <c r="V110" s="60"/>
      <c r="W110" s="63"/>
    </row>
    <row r="111" spans="1:23" ht="15" customHeight="1" x14ac:dyDescent="0.25">
      <c r="A111" s="94"/>
      <c r="B111" s="82">
        <f t="shared" ref="B111" si="99">_xlfn.ISOWEEKNUM(A111)</f>
        <v>52</v>
      </c>
      <c r="C111" s="82"/>
      <c r="D111" s="82"/>
      <c r="E111" s="82"/>
      <c r="F111" s="53"/>
      <c r="G111" s="53"/>
      <c r="H111" s="53"/>
      <c r="I111" s="53"/>
      <c r="J111" s="53"/>
      <c r="K111" s="53"/>
      <c r="L111" s="82"/>
      <c r="M111" s="82"/>
      <c r="N111" s="82"/>
      <c r="O111" s="82"/>
      <c r="P111" s="53"/>
      <c r="Q111" s="85"/>
      <c r="R111" s="85"/>
      <c r="S111" s="82"/>
      <c r="T111" s="88"/>
      <c r="U111" s="91">
        <f t="shared" ref="U111" si="100">IF(E111="Journée WE",(T111-S111)/5400,(T111-S111)/3600)</f>
        <v>0</v>
      </c>
      <c r="V111" s="73">
        <f t="shared" ref="V111" si="101">IF(E111="Journée WE",(T111-S111)/(7.5*(720-W111)),(T111-S111)/(7.5*(480-W111)))</f>
        <v>0</v>
      </c>
      <c r="W111" s="76" cm="1">
        <f t="array" ref="W111">SUM(F111:F113,H111:H113,J111:J113,L111:O113*5)</f>
        <v>0</v>
      </c>
    </row>
    <row r="112" spans="1:23" ht="15" customHeight="1" x14ac:dyDescent="0.25">
      <c r="A112" s="95"/>
      <c r="B112" s="83"/>
      <c r="C112" s="83"/>
      <c r="D112" s="83"/>
      <c r="E112" s="83"/>
      <c r="F112" s="54"/>
      <c r="G112" s="54"/>
      <c r="H112" s="26"/>
      <c r="I112" s="26"/>
      <c r="J112" s="26"/>
      <c r="K112" s="26"/>
      <c r="L112" s="83"/>
      <c r="M112" s="83"/>
      <c r="N112" s="83"/>
      <c r="O112" s="83"/>
      <c r="P112" s="26"/>
      <c r="Q112" s="86"/>
      <c r="R112" s="86"/>
      <c r="S112" s="83"/>
      <c r="T112" s="89"/>
      <c r="U112" s="92"/>
      <c r="V112" s="74"/>
      <c r="W112" s="77"/>
    </row>
    <row r="113" spans="1:23" ht="15.75" customHeight="1" thickBot="1" x14ac:dyDescent="0.3">
      <c r="A113" s="96"/>
      <c r="B113" s="84"/>
      <c r="C113" s="84"/>
      <c r="D113" s="84"/>
      <c r="E113" s="84"/>
      <c r="F113" s="55"/>
      <c r="G113" s="55"/>
      <c r="H113" s="55"/>
      <c r="I113" s="55"/>
      <c r="J113" s="55"/>
      <c r="K113" s="55"/>
      <c r="L113" s="84"/>
      <c r="M113" s="84"/>
      <c r="N113" s="84"/>
      <c r="O113" s="84"/>
      <c r="P113" s="55"/>
      <c r="Q113" s="87"/>
      <c r="R113" s="87"/>
      <c r="S113" s="84"/>
      <c r="T113" s="90"/>
      <c r="U113" s="93"/>
      <c r="V113" s="75"/>
      <c r="W113" s="78"/>
    </row>
    <row r="114" spans="1:23" ht="15" customHeight="1" x14ac:dyDescent="0.25">
      <c r="A114" s="79"/>
      <c r="B114" s="64">
        <f t="shared" ref="B114" si="102">_xlfn.ISOWEEKNUM(A114)</f>
        <v>52</v>
      </c>
      <c r="C114" s="64"/>
      <c r="D114" s="64"/>
      <c r="E114" s="64"/>
      <c r="F114" s="56"/>
      <c r="G114" s="56"/>
      <c r="H114" s="56"/>
      <c r="I114" s="56"/>
      <c r="J114" s="56"/>
      <c r="K114" s="56"/>
      <c r="L114" s="64"/>
      <c r="M114" s="64"/>
      <c r="N114" s="64"/>
      <c r="O114" s="64"/>
      <c r="P114" s="56"/>
      <c r="Q114" s="67"/>
      <c r="R114" s="67"/>
      <c r="S114" s="64"/>
      <c r="T114" s="64"/>
      <c r="U114" s="70">
        <f t="shared" ref="U114" si="103">IF(E114="Journée WE",(T114-S114)/5400,(T114-S114)/3600)</f>
        <v>0</v>
      </c>
      <c r="V114" s="58">
        <f t="shared" ref="V114" si="104">IF(E114="Journée WE",(T114-S114)/(7.5*(720-W114)),(T114-S114)/(7.5*(480-W114)))</f>
        <v>0</v>
      </c>
      <c r="W114" s="61" cm="1">
        <f t="array" ref="W114">SUM(F114:F116,H114:H116,J114:J116,L114:O116*5)</f>
        <v>0</v>
      </c>
    </row>
    <row r="115" spans="1:23" ht="15" customHeight="1" x14ac:dyDescent="0.25">
      <c r="A115" s="80"/>
      <c r="B115" s="65"/>
      <c r="C115" s="65"/>
      <c r="D115" s="65"/>
      <c r="E115" s="65"/>
      <c r="F115" s="24"/>
      <c r="G115" s="24"/>
      <c r="H115" s="24"/>
      <c r="I115" s="24"/>
      <c r="J115" s="24"/>
      <c r="K115" s="24"/>
      <c r="L115" s="65"/>
      <c r="M115" s="65"/>
      <c r="N115" s="65"/>
      <c r="O115" s="65"/>
      <c r="P115" s="24"/>
      <c r="Q115" s="68"/>
      <c r="R115" s="68"/>
      <c r="S115" s="65"/>
      <c r="T115" s="65"/>
      <c r="U115" s="71"/>
      <c r="V115" s="59"/>
      <c r="W115" s="62"/>
    </row>
    <row r="116" spans="1:23" ht="15.75" customHeight="1" thickBot="1" x14ac:dyDescent="0.3">
      <c r="A116" s="81"/>
      <c r="B116" s="66"/>
      <c r="C116" s="66"/>
      <c r="D116" s="66"/>
      <c r="E116" s="66"/>
      <c r="F116" s="57"/>
      <c r="G116" s="57"/>
      <c r="H116" s="57"/>
      <c r="I116" s="57"/>
      <c r="J116" s="57"/>
      <c r="K116" s="57"/>
      <c r="L116" s="66"/>
      <c r="M116" s="66"/>
      <c r="N116" s="66"/>
      <c r="O116" s="66"/>
      <c r="P116" s="57"/>
      <c r="Q116" s="69"/>
      <c r="R116" s="69"/>
      <c r="S116" s="66"/>
      <c r="T116" s="66"/>
      <c r="U116" s="72"/>
      <c r="V116" s="60"/>
      <c r="W116" s="63"/>
    </row>
    <row r="117" spans="1:23" ht="15" customHeight="1" x14ac:dyDescent="0.25">
      <c r="A117" s="94"/>
      <c r="B117" s="82">
        <f t="shared" ref="B117" si="105">_xlfn.ISOWEEKNUM(A117)</f>
        <v>52</v>
      </c>
      <c r="C117" s="82"/>
      <c r="D117" s="82"/>
      <c r="E117" s="82"/>
      <c r="F117" s="53"/>
      <c r="G117" s="53"/>
      <c r="H117" s="53"/>
      <c r="I117" s="53"/>
      <c r="J117" s="53"/>
      <c r="K117" s="53"/>
      <c r="L117" s="82"/>
      <c r="M117" s="82"/>
      <c r="N117" s="82"/>
      <c r="O117" s="82"/>
      <c r="P117" s="53"/>
      <c r="Q117" s="85"/>
      <c r="R117" s="85"/>
      <c r="S117" s="82"/>
      <c r="T117" s="88"/>
      <c r="U117" s="91">
        <f t="shared" ref="U117" si="106">IF(E117="Journée WE",(T117-S117)/5400,(T117-S117)/3600)</f>
        <v>0</v>
      </c>
      <c r="V117" s="73">
        <f t="shared" ref="V117" si="107">IF(E117="Journée WE",(T117-S117)/(7.5*(720-W117)),(T117-S117)/(7.5*(480-W117)))</f>
        <v>0</v>
      </c>
      <c r="W117" s="76" cm="1">
        <f t="array" ref="W117">SUM(F117:F119,H117:H119,J117:J119,L117:O119*5)</f>
        <v>0</v>
      </c>
    </row>
    <row r="118" spans="1:23" ht="15" customHeight="1" x14ac:dyDescent="0.25">
      <c r="A118" s="95"/>
      <c r="B118" s="83"/>
      <c r="C118" s="83"/>
      <c r="D118" s="83"/>
      <c r="E118" s="83"/>
      <c r="F118" s="54"/>
      <c r="G118" s="54"/>
      <c r="H118" s="26"/>
      <c r="I118" s="26"/>
      <c r="J118" s="26"/>
      <c r="K118" s="26"/>
      <c r="L118" s="83"/>
      <c r="M118" s="83"/>
      <c r="N118" s="83"/>
      <c r="O118" s="83"/>
      <c r="P118" s="26"/>
      <c r="Q118" s="86"/>
      <c r="R118" s="86"/>
      <c r="S118" s="83"/>
      <c r="T118" s="89"/>
      <c r="U118" s="92"/>
      <c r="V118" s="74"/>
      <c r="W118" s="77"/>
    </row>
    <row r="119" spans="1:23" ht="15.75" customHeight="1" thickBot="1" x14ac:dyDescent="0.3">
      <c r="A119" s="96"/>
      <c r="B119" s="84"/>
      <c r="C119" s="84"/>
      <c r="D119" s="84"/>
      <c r="E119" s="84"/>
      <c r="F119" s="55"/>
      <c r="G119" s="55"/>
      <c r="H119" s="55"/>
      <c r="I119" s="55"/>
      <c r="J119" s="55"/>
      <c r="K119" s="55"/>
      <c r="L119" s="84"/>
      <c r="M119" s="84"/>
      <c r="N119" s="84"/>
      <c r="O119" s="84"/>
      <c r="P119" s="55"/>
      <c r="Q119" s="87"/>
      <c r="R119" s="87"/>
      <c r="S119" s="84"/>
      <c r="T119" s="90"/>
      <c r="U119" s="93"/>
      <c r="V119" s="75"/>
      <c r="W119" s="78"/>
    </row>
    <row r="120" spans="1:23" ht="15" customHeight="1" x14ac:dyDescent="0.25">
      <c r="A120" s="79"/>
      <c r="B120" s="64">
        <f t="shared" ref="B120" si="108">_xlfn.ISOWEEKNUM(A120)</f>
        <v>52</v>
      </c>
      <c r="C120" s="64"/>
      <c r="D120" s="64"/>
      <c r="E120" s="64"/>
      <c r="F120" s="56"/>
      <c r="G120" s="56"/>
      <c r="H120" s="56"/>
      <c r="I120" s="56"/>
      <c r="J120" s="56"/>
      <c r="K120" s="56"/>
      <c r="L120" s="64"/>
      <c r="M120" s="64"/>
      <c r="N120" s="64"/>
      <c r="O120" s="64"/>
      <c r="P120" s="56"/>
      <c r="Q120" s="67"/>
      <c r="R120" s="67"/>
      <c r="S120" s="64"/>
      <c r="T120" s="64"/>
      <c r="U120" s="70">
        <f t="shared" ref="U120" si="109">IF(E120="Journée WE",(T120-S120)/5400,(T120-S120)/3600)</f>
        <v>0</v>
      </c>
      <c r="V120" s="58">
        <f t="shared" ref="V120" si="110">IF(E120="Journée WE",(T120-S120)/(7.5*(720-W120)),(T120-S120)/(7.5*(480-W120)))</f>
        <v>0</v>
      </c>
      <c r="W120" s="61" cm="1">
        <f t="array" ref="W120">SUM(F120:F122,H120:H122,J120:J122,L120:O122*5)</f>
        <v>0</v>
      </c>
    </row>
    <row r="121" spans="1:23" ht="15" customHeight="1" x14ac:dyDescent="0.25">
      <c r="A121" s="80"/>
      <c r="B121" s="65"/>
      <c r="C121" s="65"/>
      <c r="D121" s="65"/>
      <c r="E121" s="65"/>
      <c r="F121" s="24"/>
      <c r="G121" s="24"/>
      <c r="H121" s="24"/>
      <c r="I121" s="24"/>
      <c r="J121" s="24"/>
      <c r="K121" s="24"/>
      <c r="L121" s="65"/>
      <c r="M121" s="65"/>
      <c r="N121" s="65"/>
      <c r="O121" s="65"/>
      <c r="P121" s="24"/>
      <c r="Q121" s="68"/>
      <c r="R121" s="68"/>
      <c r="S121" s="65"/>
      <c r="T121" s="65"/>
      <c r="U121" s="71"/>
      <c r="V121" s="59"/>
      <c r="W121" s="62"/>
    </row>
    <row r="122" spans="1:23" ht="15.75" customHeight="1" thickBot="1" x14ac:dyDescent="0.3">
      <c r="A122" s="81"/>
      <c r="B122" s="66"/>
      <c r="C122" s="66"/>
      <c r="D122" s="66"/>
      <c r="E122" s="66"/>
      <c r="F122" s="57"/>
      <c r="G122" s="57"/>
      <c r="H122" s="57"/>
      <c r="I122" s="57"/>
      <c r="J122" s="57"/>
      <c r="K122" s="57"/>
      <c r="L122" s="66"/>
      <c r="M122" s="66"/>
      <c r="N122" s="66"/>
      <c r="O122" s="66"/>
      <c r="P122" s="57"/>
      <c r="Q122" s="69"/>
      <c r="R122" s="69"/>
      <c r="S122" s="66"/>
      <c r="T122" s="66"/>
      <c r="U122" s="72"/>
      <c r="V122" s="60"/>
      <c r="W122" s="63"/>
    </row>
    <row r="123" spans="1:23" ht="15" customHeight="1" x14ac:dyDescent="0.25">
      <c r="A123" s="94"/>
      <c r="B123" s="82">
        <f t="shared" ref="B123" si="111">_xlfn.ISOWEEKNUM(A123)</f>
        <v>52</v>
      </c>
      <c r="C123" s="82"/>
      <c r="D123" s="82"/>
      <c r="E123" s="82"/>
      <c r="F123" s="53"/>
      <c r="G123" s="53"/>
      <c r="H123" s="53"/>
      <c r="I123" s="53"/>
      <c r="J123" s="53"/>
      <c r="K123" s="53"/>
      <c r="L123" s="82"/>
      <c r="M123" s="82"/>
      <c r="N123" s="82"/>
      <c r="O123" s="82"/>
      <c r="P123" s="53"/>
      <c r="Q123" s="85"/>
      <c r="R123" s="85"/>
      <c r="S123" s="82"/>
      <c r="T123" s="88"/>
      <c r="U123" s="91">
        <f t="shared" ref="U123" si="112">IF(E123="Journée WE",(T123-S123)/5400,(T123-S123)/3600)</f>
        <v>0</v>
      </c>
      <c r="V123" s="73">
        <f t="shared" ref="V123" si="113">IF(E123="Journée WE",(T123-S123)/(7.5*(720-W123)),(T123-S123)/(7.5*(480-W123)))</f>
        <v>0</v>
      </c>
      <c r="W123" s="76" cm="1">
        <f t="array" ref="W123">SUM(F123:F125,H123:H125,J123:J125,L123:O125*5)</f>
        <v>0</v>
      </c>
    </row>
    <row r="124" spans="1:23" ht="15" customHeight="1" x14ac:dyDescent="0.25">
      <c r="A124" s="95"/>
      <c r="B124" s="83"/>
      <c r="C124" s="83"/>
      <c r="D124" s="83"/>
      <c r="E124" s="83"/>
      <c r="F124" s="54"/>
      <c r="G124" s="54"/>
      <c r="H124" s="26"/>
      <c r="I124" s="26"/>
      <c r="J124" s="26"/>
      <c r="K124" s="26"/>
      <c r="L124" s="83"/>
      <c r="M124" s="83"/>
      <c r="N124" s="83"/>
      <c r="O124" s="83"/>
      <c r="P124" s="26"/>
      <c r="Q124" s="86"/>
      <c r="R124" s="86"/>
      <c r="S124" s="83"/>
      <c r="T124" s="89"/>
      <c r="U124" s="92"/>
      <c r="V124" s="74"/>
      <c r="W124" s="77"/>
    </row>
    <row r="125" spans="1:23" ht="15.75" customHeight="1" thickBot="1" x14ac:dyDescent="0.3">
      <c r="A125" s="96"/>
      <c r="B125" s="84"/>
      <c r="C125" s="84"/>
      <c r="D125" s="84"/>
      <c r="E125" s="84"/>
      <c r="F125" s="55"/>
      <c r="G125" s="55"/>
      <c r="H125" s="55"/>
      <c r="I125" s="55"/>
      <c r="J125" s="55"/>
      <c r="K125" s="55"/>
      <c r="L125" s="84"/>
      <c r="M125" s="84"/>
      <c r="N125" s="84"/>
      <c r="O125" s="84"/>
      <c r="P125" s="55"/>
      <c r="Q125" s="87"/>
      <c r="R125" s="87"/>
      <c r="S125" s="84"/>
      <c r="T125" s="90"/>
      <c r="U125" s="93"/>
      <c r="V125" s="75"/>
      <c r="W125" s="78"/>
    </row>
    <row r="126" spans="1:23" ht="15" customHeight="1" x14ac:dyDescent="0.25">
      <c r="A126" s="79"/>
      <c r="B126" s="64">
        <f t="shared" ref="B126" si="114">_xlfn.ISOWEEKNUM(A126)</f>
        <v>52</v>
      </c>
      <c r="C126" s="64"/>
      <c r="D126" s="64"/>
      <c r="E126" s="64"/>
      <c r="F126" s="56"/>
      <c r="G126" s="56"/>
      <c r="H126" s="56"/>
      <c r="I126" s="56"/>
      <c r="J126" s="56"/>
      <c r="K126" s="56"/>
      <c r="L126" s="64"/>
      <c r="M126" s="64"/>
      <c r="N126" s="64"/>
      <c r="O126" s="64"/>
      <c r="P126" s="56"/>
      <c r="Q126" s="67"/>
      <c r="R126" s="67"/>
      <c r="S126" s="64"/>
      <c r="T126" s="64"/>
      <c r="U126" s="70">
        <f t="shared" ref="U126" si="115">IF(E126="Journée WE",(T126-S126)/5400,(T126-S126)/3600)</f>
        <v>0</v>
      </c>
      <c r="V126" s="58">
        <f t="shared" ref="V126" si="116">IF(E126="Journée WE",(T126-S126)/(7.5*(720-W126)),(T126-S126)/(7.5*(480-W126)))</f>
        <v>0</v>
      </c>
      <c r="W126" s="61" cm="1">
        <f t="array" ref="W126">SUM(F126:F128,H126:H128,J126:J128,L126:O128*5)</f>
        <v>0</v>
      </c>
    </row>
    <row r="127" spans="1:23" ht="15" customHeight="1" x14ac:dyDescent="0.25">
      <c r="A127" s="80"/>
      <c r="B127" s="65"/>
      <c r="C127" s="65"/>
      <c r="D127" s="65"/>
      <c r="E127" s="65"/>
      <c r="F127" s="24"/>
      <c r="G127" s="24"/>
      <c r="H127" s="24"/>
      <c r="I127" s="24"/>
      <c r="J127" s="24"/>
      <c r="K127" s="24"/>
      <c r="L127" s="65"/>
      <c r="M127" s="65"/>
      <c r="N127" s="65"/>
      <c r="O127" s="65"/>
      <c r="P127" s="24"/>
      <c r="Q127" s="68"/>
      <c r="R127" s="68"/>
      <c r="S127" s="65"/>
      <c r="T127" s="65"/>
      <c r="U127" s="71"/>
      <c r="V127" s="59"/>
      <c r="W127" s="62"/>
    </row>
    <row r="128" spans="1:23" ht="15.75" customHeight="1" thickBot="1" x14ac:dyDescent="0.3">
      <c r="A128" s="81"/>
      <c r="B128" s="66"/>
      <c r="C128" s="66"/>
      <c r="D128" s="66"/>
      <c r="E128" s="66"/>
      <c r="F128" s="57"/>
      <c r="G128" s="57"/>
      <c r="H128" s="57"/>
      <c r="I128" s="57"/>
      <c r="J128" s="57"/>
      <c r="K128" s="57"/>
      <c r="L128" s="66"/>
      <c r="M128" s="66"/>
      <c r="N128" s="66"/>
      <c r="O128" s="66"/>
      <c r="P128" s="57"/>
      <c r="Q128" s="69"/>
      <c r="R128" s="69"/>
      <c r="S128" s="66"/>
      <c r="T128" s="66"/>
      <c r="U128" s="72"/>
      <c r="V128" s="60"/>
      <c r="W128" s="63"/>
    </row>
    <row r="129" spans="1:23" ht="15" customHeight="1" x14ac:dyDescent="0.25">
      <c r="A129" s="94"/>
      <c r="B129" s="82">
        <f t="shared" ref="B129" si="117">_xlfn.ISOWEEKNUM(A129)</f>
        <v>52</v>
      </c>
      <c r="C129" s="82"/>
      <c r="D129" s="82"/>
      <c r="E129" s="82"/>
      <c r="F129" s="53"/>
      <c r="G129" s="53"/>
      <c r="H129" s="53"/>
      <c r="I129" s="53"/>
      <c r="J129" s="53"/>
      <c r="K129" s="53"/>
      <c r="L129" s="82"/>
      <c r="M129" s="82"/>
      <c r="N129" s="82"/>
      <c r="O129" s="82"/>
      <c r="P129" s="53"/>
      <c r="Q129" s="85"/>
      <c r="R129" s="85"/>
      <c r="S129" s="82"/>
      <c r="T129" s="88"/>
      <c r="U129" s="91">
        <f t="shared" ref="U129" si="118">IF(E129="Journée WE",(T129-S129)/5400,(T129-S129)/3600)</f>
        <v>0</v>
      </c>
      <c r="V129" s="73">
        <f t="shared" ref="V129" si="119">IF(E129="Journée WE",(T129-S129)/(7.5*(720-W129)),(T129-S129)/(7.5*(480-W129)))</f>
        <v>0</v>
      </c>
      <c r="W129" s="76" cm="1">
        <f t="array" ref="W129">SUM(F129:F131,H129:H131,J129:J131,L129:O131*5)</f>
        <v>0</v>
      </c>
    </row>
    <row r="130" spans="1:23" ht="15" customHeight="1" x14ac:dyDescent="0.25">
      <c r="A130" s="95"/>
      <c r="B130" s="83"/>
      <c r="C130" s="83"/>
      <c r="D130" s="83"/>
      <c r="E130" s="83"/>
      <c r="F130" s="54"/>
      <c r="G130" s="54"/>
      <c r="H130" s="26"/>
      <c r="I130" s="26"/>
      <c r="J130" s="26"/>
      <c r="K130" s="26"/>
      <c r="L130" s="83"/>
      <c r="M130" s="83"/>
      <c r="N130" s="83"/>
      <c r="O130" s="83"/>
      <c r="P130" s="26"/>
      <c r="Q130" s="86"/>
      <c r="R130" s="86"/>
      <c r="S130" s="83"/>
      <c r="T130" s="89"/>
      <c r="U130" s="92"/>
      <c r="V130" s="74"/>
      <c r="W130" s="77"/>
    </row>
    <row r="131" spans="1:23" ht="15.75" customHeight="1" thickBot="1" x14ac:dyDescent="0.3">
      <c r="A131" s="96"/>
      <c r="B131" s="84"/>
      <c r="C131" s="84"/>
      <c r="D131" s="84"/>
      <c r="E131" s="84"/>
      <c r="F131" s="55"/>
      <c r="G131" s="55"/>
      <c r="H131" s="55"/>
      <c r="I131" s="55"/>
      <c r="J131" s="55"/>
      <c r="K131" s="55"/>
      <c r="L131" s="84"/>
      <c r="M131" s="84"/>
      <c r="N131" s="84"/>
      <c r="O131" s="84"/>
      <c r="P131" s="55"/>
      <c r="Q131" s="87"/>
      <c r="R131" s="87"/>
      <c r="S131" s="84"/>
      <c r="T131" s="90"/>
      <c r="U131" s="93"/>
      <c r="V131" s="75"/>
      <c r="W131" s="78"/>
    </row>
    <row r="132" spans="1:23" ht="15" customHeight="1" x14ac:dyDescent="0.25">
      <c r="A132" s="79"/>
      <c r="B132" s="64">
        <f t="shared" ref="B132" si="120">_xlfn.ISOWEEKNUM(A132)</f>
        <v>52</v>
      </c>
      <c r="C132" s="64"/>
      <c r="D132" s="64"/>
      <c r="E132" s="64"/>
      <c r="F132" s="56"/>
      <c r="G132" s="56"/>
      <c r="H132" s="56"/>
      <c r="I132" s="56"/>
      <c r="J132" s="56"/>
      <c r="K132" s="56"/>
      <c r="L132" s="64"/>
      <c r="M132" s="64"/>
      <c r="N132" s="64"/>
      <c r="O132" s="64"/>
      <c r="P132" s="56"/>
      <c r="Q132" s="67"/>
      <c r="R132" s="67"/>
      <c r="S132" s="64"/>
      <c r="T132" s="64"/>
      <c r="U132" s="70">
        <f t="shared" ref="U132" si="121">IF(E132="Journée WE",(T132-S132)/5400,(T132-S132)/3600)</f>
        <v>0</v>
      </c>
      <c r="V132" s="58">
        <f t="shared" ref="V132" si="122">IF(E132="Journée WE",(T132-S132)/(7.5*(720-W132)),(T132-S132)/(7.5*(480-W132)))</f>
        <v>0</v>
      </c>
      <c r="W132" s="61" cm="1">
        <f t="array" ref="W132">SUM(F132:F134,H132:H134,J132:J134,L132:O134*5)</f>
        <v>0</v>
      </c>
    </row>
    <row r="133" spans="1:23" ht="15" customHeight="1" x14ac:dyDescent="0.25">
      <c r="A133" s="80"/>
      <c r="B133" s="65"/>
      <c r="C133" s="65"/>
      <c r="D133" s="65"/>
      <c r="E133" s="65"/>
      <c r="F133" s="24"/>
      <c r="G133" s="24"/>
      <c r="H133" s="24"/>
      <c r="I133" s="24"/>
      <c r="J133" s="24"/>
      <c r="K133" s="24"/>
      <c r="L133" s="65"/>
      <c r="M133" s="65"/>
      <c r="N133" s="65"/>
      <c r="O133" s="65"/>
      <c r="P133" s="24"/>
      <c r="Q133" s="68"/>
      <c r="R133" s="68"/>
      <c r="S133" s="65"/>
      <c r="T133" s="65"/>
      <c r="U133" s="71"/>
      <c r="V133" s="59"/>
      <c r="W133" s="62"/>
    </row>
    <row r="134" spans="1:23" ht="15.75" customHeight="1" thickBot="1" x14ac:dyDescent="0.3">
      <c r="A134" s="81"/>
      <c r="B134" s="66"/>
      <c r="C134" s="66"/>
      <c r="D134" s="66"/>
      <c r="E134" s="66"/>
      <c r="F134" s="57"/>
      <c r="G134" s="57"/>
      <c r="H134" s="57"/>
      <c r="I134" s="57"/>
      <c r="J134" s="57"/>
      <c r="K134" s="57"/>
      <c r="L134" s="66"/>
      <c r="M134" s="66"/>
      <c r="N134" s="66"/>
      <c r="O134" s="66"/>
      <c r="P134" s="57"/>
      <c r="Q134" s="69"/>
      <c r="R134" s="69"/>
      <c r="S134" s="66"/>
      <c r="T134" s="66"/>
      <c r="U134" s="72"/>
      <c r="V134" s="60"/>
      <c r="W134" s="63"/>
    </row>
    <row r="135" spans="1:23" ht="15" customHeight="1" x14ac:dyDescent="0.25">
      <c r="A135" s="94"/>
      <c r="B135" s="82">
        <f t="shared" ref="B135" si="123">_xlfn.ISOWEEKNUM(A135)</f>
        <v>52</v>
      </c>
      <c r="C135" s="82"/>
      <c r="D135" s="82"/>
      <c r="E135" s="82"/>
      <c r="F135" s="53"/>
      <c r="G135" s="53"/>
      <c r="H135" s="53"/>
      <c r="I135" s="53"/>
      <c r="J135" s="53"/>
      <c r="K135" s="53"/>
      <c r="L135" s="82"/>
      <c r="M135" s="82"/>
      <c r="N135" s="82"/>
      <c r="O135" s="82"/>
      <c r="P135" s="53"/>
      <c r="Q135" s="85"/>
      <c r="R135" s="85"/>
      <c r="S135" s="82"/>
      <c r="T135" s="88"/>
      <c r="U135" s="91">
        <f t="shared" ref="U135" si="124">IF(E135="Journée WE",(T135-S135)/5400,(T135-S135)/3600)</f>
        <v>0</v>
      </c>
      <c r="V135" s="73">
        <f t="shared" ref="V135" si="125">IF(E135="Journée WE",(T135-S135)/(7.5*(720-W135)),(T135-S135)/(7.5*(480-W135)))</f>
        <v>0</v>
      </c>
      <c r="W135" s="76" cm="1">
        <f t="array" ref="W135">SUM(F135:F137,H135:H137,J135:J137,L135:O137*5)</f>
        <v>0</v>
      </c>
    </row>
    <row r="136" spans="1:23" ht="15" customHeight="1" x14ac:dyDescent="0.25">
      <c r="A136" s="95"/>
      <c r="B136" s="83"/>
      <c r="C136" s="83"/>
      <c r="D136" s="83"/>
      <c r="E136" s="83"/>
      <c r="F136" s="54"/>
      <c r="G136" s="54"/>
      <c r="H136" s="26"/>
      <c r="I136" s="26"/>
      <c r="J136" s="26"/>
      <c r="K136" s="26"/>
      <c r="L136" s="83"/>
      <c r="M136" s="83"/>
      <c r="N136" s="83"/>
      <c r="O136" s="83"/>
      <c r="P136" s="26"/>
      <c r="Q136" s="86"/>
      <c r="R136" s="86"/>
      <c r="S136" s="83"/>
      <c r="T136" s="89"/>
      <c r="U136" s="92"/>
      <c r="V136" s="74"/>
      <c r="W136" s="77"/>
    </row>
    <row r="137" spans="1:23" ht="15.75" customHeight="1" thickBot="1" x14ac:dyDescent="0.3">
      <c r="A137" s="96"/>
      <c r="B137" s="84"/>
      <c r="C137" s="84"/>
      <c r="D137" s="84"/>
      <c r="E137" s="84"/>
      <c r="F137" s="55"/>
      <c r="G137" s="55"/>
      <c r="H137" s="55"/>
      <c r="I137" s="55"/>
      <c r="J137" s="55"/>
      <c r="K137" s="55"/>
      <c r="L137" s="84"/>
      <c r="M137" s="84"/>
      <c r="N137" s="84"/>
      <c r="O137" s="84"/>
      <c r="P137" s="55"/>
      <c r="Q137" s="87"/>
      <c r="R137" s="87"/>
      <c r="S137" s="84"/>
      <c r="T137" s="90"/>
      <c r="U137" s="93"/>
      <c r="V137" s="75"/>
      <c r="W137" s="78"/>
    </row>
    <row r="138" spans="1:23" ht="15" customHeight="1" x14ac:dyDescent="0.25">
      <c r="A138" s="79"/>
      <c r="B138" s="64">
        <f t="shared" ref="B138" si="126">_xlfn.ISOWEEKNUM(A138)</f>
        <v>52</v>
      </c>
      <c r="C138" s="64"/>
      <c r="D138" s="64"/>
      <c r="E138" s="64"/>
      <c r="F138" s="56"/>
      <c r="G138" s="56"/>
      <c r="H138" s="56"/>
      <c r="I138" s="56"/>
      <c r="J138" s="56"/>
      <c r="K138" s="56"/>
      <c r="L138" s="64"/>
      <c r="M138" s="64"/>
      <c r="N138" s="64"/>
      <c r="O138" s="64"/>
      <c r="P138" s="56"/>
      <c r="Q138" s="67"/>
      <c r="R138" s="67"/>
      <c r="S138" s="64"/>
      <c r="T138" s="64"/>
      <c r="U138" s="70">
        <f t="shared" ref="U138" si="127">IF(E138="Journée WE",(T138-S138)/5400,(T138-S138)/3600)</f>
        <v>0</v>
      </c>
      <c r="V138" s="58">
        <f t="shared" ref="V138" si="128">IF(E138="Journée WE",(T138-S138)/(7.5*(720-W138)),(T138-S138)/(7.5*(480-W138)))</f>
        <v>0</v>
      </c>
      <c r="W138" s="61" cm="1">
        <f t="array" ref="W138">SUM(F138:F140,H138:H140,J138:J140,L138:O140*5)</f>
        <v>0</v>
      </c>
    </row>
    <row r="139" spans="1:23" ht="15" customHeight="1" x14ac:dyDescent="0.25">
      <c r="A139" s="80"/>
      <c r="B139" s="65"/>
      <c r="C139" s="65"/>
      <c r="D139" s="65"/>
      <c r="E139" s="65"/>
      <c r="F139" s="24"/>
      <c r="G139" s="24"/>
      <c r="H139" s="24"/>
      <c r="I139" s="24"/>
      <c r="J139" s="24"/>
      <c r="K139" s="24"/>
      <c r="L139" s="65"/>
      <c r="M139" s="65"/>
      <c r="N139" s="65"/>
      <c r="O139" s="65"/>
      <c r="P139" s="24"/>
      <c r="Q139" s="68"/>
      <c r="R139" s="68"/>
      <c r="S139" s="65"/>
      <c r="T139" s="65"/>
      <c r="U139" s="71"/>
      <c r="V139" s="59"/>
      <c r="W139" s="62"/>
    </row>
    <row r="140" spans="1:23" ht="15.75" customHeight="1" thickBot="1" x14ac:dyDescent="0.3">
      <c r="A140" s="81"/>
      <c r="B140" s="66"/>
      <c r="C140" s="66"/>
      <c r="D140" s="66"/>
      <c r="E140" s="66"/>
      <c r="F140" s="57"/>
      <c r="G140" s="57"/>
      <c r="H140" s="57"/>
      <c r="I140" s="57"/>
      <c r="J140" s="57"/>
      <c r="K140" s="57"/>
      <c r="L140" s="66"/>
      <c r="M140" s="66"/>
      <c r="N140" s="66"/>
      <c r="O140" s="66"/>
      <c r="P140" s="57"/>
      <c r="Q140" s="69"/>
      <c r="R140" s="69"/>
      <c r="S140" s="66"/>
      <c r="T140" s="66"/>
      <c r="U140" s="72"/>
      <c r="V140" s="60"/>
      <c r="W140" s="63"/>
    </row>
    <row r="141" spans="1:23" ht="15" customHeight="1" x14ac:dyDescent="0.25">
      <c r="A141" s="94"/>
      <c r="B141" s="82">
        <f t="shared" ref="B141" si="129">_xlfn.ISOWEEKNUM(A141)</f>
        <v>52</v>
      </c>
      <c r="C141" s="82"/>
      <c r="D141" s="82"/>
      <c r="E141" s="82"/>
      <c r="F141" s="53"/>
      <c r="G141" s="53"/>
      <c r="H141" s="53"/>
      <c r="I141" s="53"/>
      <c r="J141" s="53"/>
      <c r="K141" s="53"/>
      <c r="L141" s="82"/>
      <c r="M141" s="82"/>
      <c r="N141" s="82"/>
      <c r="O141" s="82"/>
      <c r="P141" s="53"/>
      <c r="Q141" s="85"/>
      <c r="R141" s="85"/>
      <c r="S141" s="82"/>
      <c r="T141" s="88"/>
      <c r="U141" s="91">
        <f t="shared" ref="U141" si="130">IF(E141="Journée WE",(T141-S141)/5400,(T141-S141)/3600)</f>
        <v>0</v>
      </c>
      <c r="V141" s="73">
        <f t="shared" ref="V141" si="131">IF(E141="Journée WE",(T141-S141)/(7.5*(720-W141)),(T141-S141)/(7.5*(480-W141)))</f>
        <v>0</v>
      </c>
      <c r="W141" s="76" cm="1">
        <f t="array" ref="W141">SUM(F141:F143,H141:H143,J141:J143,L141:O143*5)</f>
        <v>0</v>
      </c>
    </row>
    <row r="142" spans="1:23" ht="15" customHeight="1" x14ac:dyDescent="0.25">
      <c r="A142" s="95"/>
      <c r="B142" s="83"/>
      <c r="C142" s="83"/>
      <c r="D142" s="83"/>
      <c r="E142" s="83"/>
      <c r="F142" s="54"/>
      <c r="G142" s="54"/>
      <c r="H142" s="26"/>
      <c r="I142" s="26"/>
      <c r="J142" s="26"/>
      <c r="K142" s="26"/>
      <c r="L142" s="83"/>
      <c r="M142" s="83"/>
      <c r="N142" s="83"/>
      <c r="O142" s="83"/>
      <c r="P142" s="26"/>
      <c r="Q142" s="86"/>
      <c r="R142" s="86"/>
      <c r="S142" s="83"/>
      <c r="T142" s="89"/>
      <c r="U142" s="92"/>
      <c r="V142" s="74"/>
      <c r="W142" s="77"/>
    </row>
    <row r="143" spans="1:23" ht="15.75" customHeight="1" thickBot="1" x14ac:dyDescent="0.3">
      <c r="A143" s="96"/>
      <c r="B143" s="84"/>
      <c r="C143" s="84"/>
      <c r="D143" s="84"/>
      <c r="E143" s="84"/>
      <c r="F143" s="55"/>
      <c r="G143" s="55"/>
      <c r="H143" s="55"/>
      <c r="I143" s="55"/>
      <c r="J143" s="55"/>
      <c r="K143" s="55"/>
      <c r="L143" s="84"/>
      <c r="M143" s="84"/>
      <c r="N143" s="84"/>
      <c r="O143" s="84"/>
      <c r="P143" s="55"/>
      <c r="Q143" s="87"/>
      <c r="R143" s="87"/>
      <c r="S143" s="84"/>
      <c r="T143" s="90"/>
      <c r="U143" s="93"/>
      <c r="V143" s="75"/>
      <c r="W143" s="78"/>
    </row>
    <row r="144" spans="1:23" ht="15" customHeight="1" x14ac:dyDescent="0.25">
      <c r="A144" s="79"/>
      <c r="B144" s="64">
        <f t="shared" ref="B144" si="132">_xlfn.ISOWEEKNUM(A144)</f>
        <v>52</v>
      </c>
      <c r="C144" s="64"/>
      <c r="D144" s="64"/>
      <c r="E144" s="64"/>
      <c r="F144" s="56"/>
      <c r="G144" s="56"/>
      <c r="H144" s="56"/>
      <c r="I144" s="56"/>
      <c r="J144" s="56"/>
      <c r="K144" s="56"/>
      <c r="L144" s="64"/>
      <c r="M144" s="64"/>
      <c r="N144" s="64"/>
      <c r="O144" s="64"/>
      <c r="P144" s="56"/>
      <c r="Q144" s="67"/>
      <c r="R144" s="67"/>
      <c r="S144" s="64"/>
      <c r="T144" s="64"/>
      <c r="U144" s="70">
        <f t="shared" ref="U144" si="133">IF(E144="Journée WE",(T144-S144)/5400,(T144-S144)/3600)</f>
        <v>0</v>
      </c>
      <c r="V144" s="58">
        <f t="shared" ref="V144" si="134">IF(E144="Journée WE",(T144-S144)/(7.5*(720-W144)),(T144-S144)/(7.5*(480-W144)))</f>
        <v>0</v>
      </c>
      <c r="W144" s="61" cm="1">
        <f t="array" ref="W144">SUM(F144:F146,H144:H146,J144:J146,L144:O146*5)</f>
        <v>0</v>
      </c>
    </row>
    <row r="145" spans="1:23" ht="15" customHeight="1" x14ac:dyDescent="0.25">
      <c r="A145" s="80"/>
      <c r="B145" s="65"/>
      <c r="C145" s="65"/>
      <c r="D145" s="65"/>
      <c r="E145" s="65"/>
      <c r="F145" s="24"/>
      <c r="G145" s="24"/>
      <c r="H145" s="24"/>
      <c r="I145" s="24"/>
      <c r="J145" s="24"/>
      <c r="K145" s="24"/>
      <c r="L145" s="65"/>
      <c r="M145" s="65"/>
      <c r="N145" s="65"/>
      <c r="O145" s="65"/>
      <c r="P145" s="24"/>
      <c r="Q145" s="68"/>
      <c r="R145" s="68"/>
      <c r="S145" s="65"/>
      <c r="T145" s="65"/>
      <c r="U145" s="71"/>
      <c r="V145" s="59"/>
      <c r="W145" s="62"/>
    </row>
    <row r="146" spans="1:23" ht="15.75" customHeight="1" thickBot="1" x14ac:dyDescent="0.3">
      <c r="A146" s="81"/>
      <c r="B146" s="66"/>
      <c r="C146" s="66"/>
      <c r="D146" s="66"/>
      <c r="E146" s="66"/>
      <c r="F146" s="57"/>
      <c r="G146" s="57"/>
      <c r="H146" s="57"/>
      <c r="I146" s="57"/>
      <c r="J146" s="57"/>
      <c r="K146" s="57"/>
      <c r="L146" s="66"/>
      <c r="M146" s="66"/>
      <c r="N146" s="66"/>
      <c r="O146" s="66"/>
      <c r="P146" s="57"/>
      <c r="Q146" s="69"/>
      <c r="R146" s="69"/>
      <c r="S146" s="66"/>
      <c r="T146" s="66"/>
      <c r="U146" s="72"/>
      <c r="V146" s="60"/>
      <c r="W146" s="63"/>
    </row>
    <row r="147" spans="1:23" ht="15" customHeight="1" x14ac:dyDescent="0.25">
      <c r="A147" s="94"/>
      <c r="B147" s="82">
        <f t="shared" ref="B147" si="135">_xlfn.ISOWEEKNUM(A147)</f>
        <v>52</v>
      </c>
      <c r="C147" s="82"/>
      <c r="D147" s="82"/>
      <c r="E147" s="82"/>
      <c r="F147" s="53"/>
      <c r="G147" s="53"/>
      <c r="H147" s="53"/>
      <c r="I147" s="53"/>
      <c r="J147" s="53"/>
      <c r="K147" s="53"/>
      <c r="L147" s="82"/>
      <c r="M147" s="82"/>
      <c r="N147" s="82"/>
      <c r="O147" s="82"/>
      <c r="P147" s="53"/>
      <c r="Q147" s="85"/>
      <c r="R147" s="85"/>
      <c r="S147" s="82"/>
      <c r="T147" s="88"/>
      <c r="U147" s="91">
        <f t="shared" ref="U147" si="136">IF(E147="Journée WE",(T147-S147)/5400,(T147-S147)/3600)</f>
        <v>0</v>
      </c>
      <c r="V147" s="73">
        <f t="shared" ref="V147" si="137">IF(E147="Journée WE",(T147-S147)/(7.5*(720-W147)),(T147-S147)/(7.5*(480-W147)))</f>
        <v>0</v>
      </c>
      <c r="W147" s="76" cm="1">
        <f t="array" ref="W147">SUM(F147:F149,H147:H149,J147:J149,L147:O149*5)</f>
        <v>0</v>
      </c>
    </row>
    <row r="148" spans="1:23" ht="15" customHeight="1" x14ac:dyDescent="0.25">
      <c r="A148" s="95"/>
      <c r="B148" s="83"/>
      <c r="C148" s="83"/>
      <c r="D148" s="83"/>
      <c r="E148" s="83"/>
      <c r="F148" s="54"/>
      <c r="G148" s="54"/>
      <c r="H148" s="26"/>
      <c r="I148" s="26"/>
      <c r="J148" s="26"/>
      <c r="K148" s="26"/>
      <c r="L148" s="83"/>
      <c r="M148" s="83"/>
      <c r="N148" s="83"/>
      <c r="O148" s="83"/>
      <c r="P148" s="26"/>
      <c r="Q148" s="86"/>
      <c r="R148" s="86"/>
      <c r="S148" s="83"/>
      <c r="T148" s="89"/>
      <c r="U148" s="92"/>
      <c r="V148" s="74"/>
      <c r="W148" s="77"/>
    </row>
    <row r="149" spans="1:23" ht="15.75" customHeight="1" thickBot="1" x14ac:dyDescent="0.3">
      <c r="A149" s="96"/>
      <c r="B149" s="84"/>
      <c r="C149" s="84"/>
      <c r="D149" s="84"/>
      <c r="E149" s="84"/>
      <c r="F149" s="55"/>
      <c r="G149" s="55"/>
      <c r="H149" s="55"/>
      <c r="I149" s="55"/>
      <c r="J149" s="55"/>
      <c r="K149" s="55"/>
      <c r="L149" s="84"/>
      <c r="M149" s="84"/>
      <c r="N149" s="84"/>
      <c r="O149" s="84"/>
      <c r="P149" s="55"/>
      <c r="Q149" s="87"/>
      <c r="R149" s="87"/>
      <c r="S149" s="84"/>
      <c r="T149" s="90"/>
      <c r="U149" s="93"/>
      <c r="V149" s="75"/>
      <c r="W149" s="78"/>
    </row>
    <row r="150" spans="1:23" ht="15" customHeight="1" x14ac:dyDescent="0.25">
      <c r="A150" s="79"/>
      <c r="B150" s="64">
        <f t="shared" ref="B150" si="138">_xlfn.ISOWEEKNUM(A150)</f>
        <v>52</v>
      </c>
      <c r="C150" s="64"/>
      <c r="D150" s="64"/>
      <c r="E150" s="64"/>
      <c r="F150" s="56"/>
      <c r="G150" s="56"/>
      <c r="H150" s="56"/>
      <c r="I150" s="56"/>
      <c r="J150" s="56"/>
      <c r="K150" s="56"/>
      <c r="L150" s="64"/>
      <c r="M150" s="64"/>
      <c r="N150" s="64"/>
      <c r="O150" s="64"/>
      <c r="P150" s="56"/>
      <c r="Q150" s="67"/>
      <c r="R150" s="67"/>
      <c r="S150" s="64"/>
      <c r="T150" s="64"/>
      <c r="U150" s="70">
        <f t="shared" ref="U150" si="139">IF(E150="Journée WE",(T150-S150)/5400,(T150-S150)/3600)</f>
        <v>0</v>
      </c>
      <c r="V150" s="58">
        <f t="shared" ref="V150" si="140">IF(E150="Journée WE",(T150-S150)/(7.5*(720-W150)),(T150-S150)/(7.5*(480-W150)))</f>
        <v>0</v>
      </c>
      <c r="W150" s="61" cm="1">
        <f t="array" ref="W150">SUM(F150:F152,H150:H152,J150:J152,L150:O152*5)</f>
        <v>0</v>
      </c>
    </row>
    <row r="151" spans="1:23" ht="15" customHeight="1" x14ac:dyDescent="0.25">
      <c r="A151" s="80"/>
      <c r="B151" s="65"/>
      <c r="C151" s="65"/>
      <c r="D151" s="65"/>
      <c r="E151" s="65"/>
      <c r="F151" s="24"/>
      <c r="G151" s="24"/>
      <c r="H151" s="24"/>
      <c r="I151" s="24"/>
      <c r="J151" s="24"/>
      <c r="K151" s="24"/>
      <c r="L151" s="65"/>
      <c r="M151" s="65"/>
      <c r="N151" s="65"/>
      <c r="O151" s="65"/>
      <c r="P151" s="24"/>
      <c r="Q151" s="68"/>
      <c r="R151" s="68"/>
      <c r="S151" s="65"/>
      <c r="T151" s="65"/>
      <c r="U151" s="71"/>
      <c r="V151" s="59"/>
      <c r="W151" s="62"/>
    </row>
    <row r="152" spans="1:23" ht="15.75" customHeight="1" thickBot="1" x14ac:dyDescent="0.3">
      <c r="A152" s="81"/>
      <c r="B152" s="66"/>
      <c r="C152" s="66"/>
      <c r="D152" s="66"/>
      <c r="E152" s="66"/>
      <c r="F152" s="57"/>
      <c r="G152" s="57"/>
      <c r="H152" s="57"/>
      <c r="I152" s="57"/>
      <c r="J152" s="57"/>
      <c r="K152" s="57"/>
      <c r="L152" s="66"/>
      <c r="M152" s="66"/>
      <c r="N152" s="66"/>
      <c r="O152" s="66"/>
      <c r="P152" s="57"/>
      <c r="Q152" s="69"/>
      <c r="R152" s="69"/>
      <c r="S152" s="66"/>
      <c r="T152" s="66"/>
      <c r="U152" s="72"/>
      <c r="V152" s="60"/>
      <c r="W152" s="63"/>
    </row>
    <row r="153" spans="1:23" ht="15" customHeight="1" x14ac:dyDescent="0.25">
      <c r="A153" s="94"/>
      <c r="B153" s="82">
        <f t="shared" ref="B153" si="141">_xlfn.ISOWEEKNUM(A153)</f>
        <v>52</v>
      </c>
      <c r="C153" s="82"/>
      <c r="D153" s="82"/>
      <c r="E153" s="82"/>
      <c r="F153" s="53"/>
      <c r="G153" s="53"/>
      <c r="H153" s="53"/>
      <c r="I153" s="53"/>
      <c r="J153" s="53"/>
      <c r="K153" s="53"/>
      <c r="L153" s="82"/>
      <c r="M153" s="82"/>
      <c r="N153" s="82"/>
      <c r="O153" s="82"/>
      <c r="P153" s="53"/>
      <c r="Q153" s="85"/>
      <c r="R153" s="85"/>
      <c r="S153" s="82"/>
      <c r="T153" s="88"/>
      <c r="U153" s="91">
        <f t="shared" ref="U153" si="142">IF(E153="Journée WE",(T153-S153)/5400,(T153-S153)/3600)</f>
        <v>0</v>
      </c>
      <c r="V153" s="73">
        <f t="shared" ref="V153" si="143">IF(E153="Journée WE",(T153-S153)/(7.5*(720-W153)),(T153-S153)/(7.5*(480-W153)))</f>
        <v>0</v>
      </c>
      <c r="W153" s="76" cm="1">
        <f t="array" ref="W153">SUM(F153:F155,H153:H155,J153:J155,L153:O155*5)</f>
        <v>0</v>
      </c>
    </row>
    <row r="154" spans="1:23" ht="15" customHeight="1" x14ac:dyDescent="0.25">
      <c r="A154" s="95"/>
      <c r="B154" s="83"/>
      <c r="C154" s="83"/>
      <c r="D154" s="83"/>
      <c r="E154" s="83"/>
      <c r="F154" s="54"/>
      <c r="G154" s="54"/>
      <c r="H154" s="26"/>
      <c r="I154" s="26"/>
      <c r="J154" s="26"/>
      <c r="K154" s="26"/>
      <c r="L154" s="83"/>
      <c r="M154" s="83"/>
      <c r="N154" s="83"/>
      <c r="O154" s="83"/>
      <c r="P154" s="26"/>
      <c r="Q154" s="86"/>
      <c r="R154" s="86"/>
      <c r="S154" s="83"/>
      <c r="T154" s="89"/>
      <c r="U154" s="92"/>
      <c r="V154" s="74"/>
      <c r="W154" s="77"/>
    </row>
    <row r="155" spans="1:23" ht="15.75" customHeight="1" thickBot="1" x14ac:dyDescent="0.3">
      <c r="A155" s="96"/>
      <c r="B155" s="84"/>
      <c r="C155" s="84"/>
      <c r="D155" s="84"/>
      <c r="E155" s="84"/>
      <c r="F155" s="55"/>
      <c r="G155" s="55"/>
      <c r="H155" s="55"/>
      <c r="I155" s="55"/>
      <c r="J155" s="55"/>
      <c r="K155" s="55"/>
      <c r="L155" s="84"/>
      <c r="M155" s="84"/>
      <c r="N155" s="84"/>
      <c r="O155" s="84"/>
      <c r="P155" s="55"/>
      <c r="Q155" s="87"/>
      <c r="R155" s="87"/>
      <c r="S155" s="84"/>
      <c r="T155" s="90"/>
      <c r="U155" s="93"/>
      <c r="V155" s="75"/>
      <c r="W155" s="78"/>
    </row>
    <row r="156" spans="1:23" ht="15" customHeight="1" x14ac:dyDescent="0.25">
      <c r="A156" s="79"/>
      <c r="B156" s="64">
        <f t="shared" ref="B156" si="144">_xlfn.ISOWEEKNUM(A156)</f>
        <v>52</v>
      </c>
      <c r="C156" s="64"/>
      <c r="D156" s="64"/>
      <c r="E156" s="64"/>
      <c r="F156" s="56"/>
      <c r="G156" s="56"/>
      <c r="H156" s="56"/>
      <c r="I156" s="56"/>
      <c r="J156" s="56"/>
      <c r="K156" s="56"/>
      <c r="L156" s="64"/>
      <c r="M156" s="64"/>
      <c r="N156" s="64"/>
      <c r="O156" s="64"/>
      <c r="P156" s="56"/>
      <c r="Q156" s="67"/>
      <c r="R156" s="67"/>
      <c r="S156" s="64"/>
      <c r="T156" s="64"/>
      <c r="U156" s="70">
        <f t="shared" ref="U156" si="145">IF(E156="Journée WE",(T156-S156)/5400,(T156-S156)/3600)</f>
        <v>0</v>
      </c>
      <c r="V156" s="58">
        <f t="shared" ref="V156" si="146">IF(E156="Journée WE",(T156-S156)/(7.5*(720-W156)),(T156-S156)/(7.5*(480-W156)))</f>
        <v>0</v>
      </c>
      <c r="W156" s="61" cm="1">
        <f t="array" ref="W156">SUM(F156:F158,H156:H158,J156:J158,L156:O158*5)</f>
        <v>0</v>
      </c>
    </row>
    <row r="157" spans="1:23" ht="15" customHeight="1" x14ac:dyDescent="0.25">
      <c r="A157" s="80"/>
      <c r="B157" s="65"/>
      <c r="C157" s="65"/>
      <c r="D157" s="65"/>
      <c r="E157" s="65"/>
      <c r="F157" s="24"/>
      <c r="G157" s="24"/>
      <c r="H157" s="24"/>
      <c r="I157" s="24"/>
      <c r="J157" s="24"/>
      <c r="K157" s="24"/>
      <c r="L157" s="65"/>
      <c r="M157" s="65"/>
      <c r="N157" s="65"/>
      <c r="O157" s="65"/>
      <c r="P157" s="24"/>
      <c r="Q157" s="68"/>
      <c r="R157" s="68"/>
      <c r="S157" s="65"/>
      <c r="T157" s="65"/>
      <c r="U157" s="71"/>
      <c r="V157" s="59"/>
      <c r="W157" s="62"/>
    </row>
    <row r="158" spans="1:23" ht="15.75" customHeight="1" thickBot="1" x14ac:dyDescent="0.3">
      <c r="A158" s="81"/>
      <c r="B158" s="66"/>
      <c r="C158" s="66"/>
      <c r="D158" s="66"/>
      <c r="E158" s="66"/>
      <c r="F158" s="57"/>
      <c r="G158" s="57"/>
      <c r="H158" s="57"/>
      <c r="I158" s="57"/>
      <c r="J158" s="57"/>
      <c r="K158" s="57"/>
      <c r="L158" s="66"/>
      <c r="M158" s="66"/>
      <c r="N158" s="66"/>
      <c r="O158" s="66"/>
      <c r="P158" s="57"/>
      <c r="Q158" s="69"/>
      <c r="R158" s="69"/>
      <c r="S158" s="66"/>
      <c r="T158" s="66"/>
      <c r="U158" s="72"/>
      <c r="V158" s="60"/>
      <c r="W158" s="63"/>
    </row>
    <row r="159" spans="1:23" ht="15" customHeight="1" x14ac:dyDescent="0.25">
      <c r="A159" s="94"/>
      <c r="B159" s="82">
        <f t="shared" ref="B159" si="147">_xlfn.ISOWEEKNUM(A159)</f>
        <v>52</v>
      </c>
      <c r="C159" s="82"/>
      <c r="D159" s="82"/>
      <c r="E159" s="82"/>
      <c r="F159" s="53"/>
      <c r="G159" s="53"/>
      <c r="H159" s="53"/>
      <c r="I159" s="53"/>
      <c r="J159" s="53"/>
      <c r="K159" s="53"/>
      <c r="L159" s="82"/>
      <c r="M159" s="82"/>
      <c r="N159" s="82"/>
      <c r="O159" s="82"/>
      <c r="P159" s="53"/>
      <c r="Q159" s="85"/>
      <c r="R159" s="85"/>
      <c r="S159" s="82"/>
      <c r="T159" s="88"/>
      <c r="U159" s="91">
        <f t="shared" ref="U159" si="148">IF(E159="Journée WE",(T159-S159)/5400,(T159-S159)/3600)</f>
        <v>0</v>
      </c>
      <c r="V159" s="73">
        <f t="shared" ref="V159" si="149">IF(E159="Journée WE",(T159-S159)/(7.5*(720-W159)),(T159-S159)/(7.5*(480-W159)))</f>
        <v>0</v>
      </c>
      <c r="W159" s="76" cm="1">
        <f t="array" ref="W159">SUM(F159:F161,H159:H161,J159:J161,L159:O161*5)</f>
        <v>0</v>
      </c>
    </row>
    <row r="160" spans="1:23" ht="15" customHeight="1" x14ac:dyDescent="0.25">
      <c r="A160" s="95"/>
      <c r="B160" s="83"/>
      <c r="C160" s="83"/>
      <c r="D160" s="83"/>
      <c r="E160" s="83"/>
      <c r="F160" s="54"/>
      <c r="G160" s="54"/>
      <c r="H160" s="26"/>
      <c r="I160" s="26"/>
      <c r="J160" s="26"/>
      <c r="K160" s="26"/>
      <c r="L160" s="83"/>
      <c r="M160" s="83"/>
      <c r="N160" s="83"/>
      <c r="O160" s="83"/>
      <c r="P160" s="26"/>
      <c r="Q160" s="86"/>
      <c r="R160" s="86"/>
      <c r="S160" s="83"/>
      <c r="T160" s="89"/>
      <c r="U160" s="92"/>
      <c r="V160" s="74"/>
      <c r="W160" s="77"/>
    </row>
    <row r="161" spans="1:23" ht="15.75" customHeight="1" thickBot="1" x14ac:dyDescent="0.3">
      <c r="A161" s="96"/>
      <c r="B161" s="84"/>
      <c r="C161" s="84"/>
      <c r="D161" s="84"/>
      <c r="E161" s="84"/>
      <c r="F161" s="55"/>
      <c r="G161" s="55"/>
      <c r="H161" s="55"/>
      <c r="I161" s="55"/>
      <c r="J161" s="55"/>
      <c r="K161" s="55"/>
      <c r="L161" s="84"/>
      <c r="M161" s="84"/>
      <c r="N161" s="84"/>
      <c r="O161" s="84"/>
      <c r="P161" s="55"/>
      <c r="Q161" s="87"/>
      <c r="R161" s="87"/>
      <c r="S161" s="84"/>
      <c r="T161" s="90"/>
      <c r="U161" s="93"/>
      <c r="V161" s="75"/>
      <c r="W161" s="78"/>
    </row>
    <row r="162" spans="1:23" ht="15" customHeight="1" x14ac:dyDescent="0.25">
      <c r="A162" s="79"/>
      <c r="B162" s="64">
        <f t="shared" ref="B162" si="150">_xlfn.ISOWEEKNUM(A162)</f>
        <v>52</v>
      </c>
      <c r="C162" s="64"/>
      <c r="D162" s="64"/>
      <c r="E162" s="64"/>
      <c r="F162" s="56"/>
      <c r="G162" s="56"/>
      <c r="H162" s="56"/>
      <c r="I162" s="56"/>
      <c r="J162" s="56"/>
      <c r="K162" s="56"/>
      <c r="L162" s="64"/>
      <c r="M162" s="64"/>
      <c r="N162" s="64"/>
      <c r="O162" s="64"/>
      <c r="P162" s="56"/>
      <c r="Q162" s="67"/>
      <c r="R162" s="67"/>
      <c r="S162" s="64"/>
      <c r="T162" s="64"/>
      <c r="U162" s="70">
        <f t="shared" ref="U162" si="151">IF(E162="Journée WE",(T162-S162)/5400,(T162-S162)/3600)</f>
        <v>0</v>
      </c>
      <c r="V162" s="58">
        <f t="shared" ref="V162" si="152">IF(E162="Journée WE",(T162-S162)/(7.5*(720-W162)),(T162-S162)/(7.5*(480-W162)))</f>
        <v>0</v>
      </c>
      <c r="W162" s="61" cm="1">
        <f t="array" ref="W162">SUM(F162:F164,H162:H164,J162:J164,L162:O164*5)</f>
        <v>0</v>
      </c>
    </row>
    <row r="163" spans="1:23" ht="15" customHeight="1" x14ac:dyDescent="0.25">
      <c r="A163" s="80"/>
      <c r="B163" s="65"/>
      <c r="C163" s="65"/>
      <c r="D163" s="65"/>
      <c r="E163" s="65"/>
      <c r="F163" s="24"/>
      <c r="G163" s="24"/>
      <c r="H163" s="24"/>
      <c r="I163" s="24"/>
      <c r="J163" s="24"/>
      <c r="K163" s="24"/>
      <c r="L163" s="65"/>
      <c r="M163" s="65"/>
      <c r="N163" s="65"/>
      <c r="O163" s="65"/>
      <c r="P163" s="24"/>
      <c r="Q163" s="68"/>
      <c r="R163" s="68"/>
      <c r="S163" s="65"/>
      <c r="T163" s="65"/>
      <c r="U163" s="71"/>
      <c r="V163" s="59"/>
      <c r="W163" s="62"/>
    </row>
    <row r="164" spans="1:23" ht="15.75" customHeight="1" thickBot="1" x14ac:dyDescent="0.3">
      <c r="A164" s="81"/>
      <c r="B164" s="66"/>
      <c r="C164" s="66"/>
      <c r="D164" s="66"/>
      <c r="E164" s="66"/>
      <c r="F164" s="57"/>
      <c r="G164" s="57"/>
      <c r="H164" s="57"/>
      <c r="I164" s="57"/>
      <c r="J164" s="57"/>
      <c r="K164" s="57"/>
      <c r="L164" s="66"/>
      <c r="M164" s="66"/>
      <c r="N164" s="66"/>
      <c r="O164" s="66"/>
      <c r="P164" s="57"/>
      <c r="Q164" s="69"/>
      <c r="R164" s="69"/>
      <c r="S164" s="66"/>
      <c r="T164" s="66"/>
      <c r="U164" s="72"/>
      <c r="V164" s="60"/>
      <c r="W164" s="63"/>
    </row>
    <row r="165" spans="1:23" ht="15" customHeight="1" x14ac:dyDescent="0.25">
      <c r="A165" s="94"/>
      <c r="B165" s="82">
        <f t="shared" ref="B165" si="153">_xlfn.ISOWEEKNUM(A165)</f>
        <v>52</v>
      </c>
      <c r="C165" s="82"/>
      <c r="D165" s="82"/>
      <c r="E165" s="82"/>
      <c r="F165" s="53"/>
      <c r="G165" s="53"/>
      <c r="H165" s="53"/>
      <c r="I165" s="53"/>
      <c r="J165" s="53"/>
      <c r="K165" s="53"/>
      <c r="L165" s="82"/>
      <c r="M165" s="82"/>
      <c r="N165" s="82"/>
      <c r="O165" s="82"/>
      <c r="P165" s="53"/>
      <c r="Q165" s="85"/>
      <c r="R165" s="85"/>
      <c r="S165" s="82"/>
      <c r="T165" s="88"/>
      <c r="U165" s="91">
        <f t="shared" ref="U165" si="154">IF(E165="Journée WE",(T165-S165)/5400,(T165-S165)/3600)</f>
        <v>0</v>
      </c>
      <c r="V165" s="73">
        <f t="shared" ref="V165" si="155">IF(E165="Journée WE",(T165-S165)/(7.5*(720-W165)),(T165-S165)/(7.5*(480-W165)))</f>
        <v>0</v>
      </c>
      <c r="W165" s="76" cm="1">
        <f t="array" ref="W165">SUM(F165:F167,H165:H167,J165:J167,L165:O167*5)</f>
        <v>0</v>
      </c>
    </row>
    <row r="166" spans="1:23" ht="15" customHeight="1" x14ac:dyDescent="0.25">
      <c r="A166" s="95"/>
      <c r="B166" s="83"/>
      <c r="C166" s="83"/>
      <c r="D166" s="83"/>
      <c r="E166" s="83"/>
      <c r="F166" s="54"/>
      <c r="G166" s="54"/>
      <c r="H166" s="26"/>
      <c r="I166" s="26"/>
      <c r="J166" s="26"/>
      <c r="K166" s="26"/>
      <c r="L166" s="83"/>
      <c r="M166" s="83"/>
      <c r="N166" s="83"/>
      <c r="O166" s="83"/>
      <c r="P166" s="26"/>
      <c r="Q166" s="86"/>
      <c r="R166" s="86"/>
      <c r="S166" s="83"/>
      <c r="T166" s="89"/>
      <c r="U166" s="92"/>
      <c r="V166" s="74"/>
      <c r="W166" s="77"/>
    </row>
    <row r="167" spans="1:23" ht="15.75" customHeight="1" thickBot="1" x14ac:dyDescent="0.3">
      <c r="A167" s="96"/>
      <c r="B167" s="84"/>
      <c r="C167" s="84"/>
      <c r="D167" s="84"/>
      <c r="E167" s="84"/>
      <c r="F167" s="55"/>
      <c r="G167" s="55"/>
      <c r="H167" s="55"/>
      <c r="I167" s="55"/>
      <c r="J167" s="55"/>
      <c r="K167" s="55"/>
      <c r="L167" s="84"/>
      <c r="M167" s="84"/>
      <c r="N167" s="84"/>
      <c r="O167" s="84"/>
      <c r="P167" s="55"/>
      <c r="Q167" s="87"/>
      <c r="R167" s="87"/>
      <c r="S167" s="84"/>
      <c r="T167" s="90"/>
      <c r="U167" s="93"/>
      <c r="V167" s="75"/>
      <c r="W167" s="78"/>
    </row>
    <row r="168" spans="1:23" ht="15" customHeight="1" x14ac:dyDescent="0.25">
      <c r="A168" s="79"/>
      <c r="B168" s="64">
        <f t="shared" ref="B168" si="156">_xlfn.ISOWEEKNUM(A168)</f>
        <v>52</v>
      </c>
      <c r="C168" s="64"/>
      <c r="D168" s="64"/>
      <c r="E168" s="64"/>
      <c r="F168" s="56"/>
      <c r="G168" s="56"/>
      <c r="H168" s="56"/>
      <c r="I168" s="56"/>
      <c r="J168" s="56"/>
      <c r="K168" s="56"/>
      <c r="L168" s="64"/>
      <c r="M168" s="64"/>
      <c r="N168" s="64"/>
      <c r="O168" s="64"/>
      <c r="P168" s="56"/>
      <c r="Q168" s="67"/>
      <c r="R168" s="67"/>
      <c r="S168" s="64"/>
      <c r="T168" s="64"/>
      <c r="U168" s="70">
        <f t="shared" ref="U168" si="157">IF(E168="Journée WE",(T168-S168)/5400,(T168-S168)/3600)</f>
        <v>0</v>
      </c>
      <c r="V168" s="58">
        <f t="shared" ref="V168" si="158">IF(E168="Journée WE",(T168-S168)/(7.5*(720-W168)),(T168-S168)/(7.5*(480-W168)))</f>
        <v>0</v>
      </c>
      <c r="W168" s="61" cm="1">
        <f t="array" ref="W168">SUM(F168:F170,H168:H170,J168:J170,L168:O170*5)</f>
        <v>0</v>
      </c>
    </row>
    <row r="169" spans="1:23" ht="15" customHeight="1" x14ac:dyDescent="0.25">
      <c r="A169" s="80"/>
      <c r="B169" s="65"/>
      <c r="C169" s="65"/>
      <c r="D169" s="65"/>
      <c r="E169" s="65"/>
      <c r="F169" s="24"/>
      <c r="G169" s="24"/>
      <c r="H169" s="24"/>
      <c r="I169" s="24"/>
      <c r="J169" s="24"/>
      <c r="K169" s="24"/>
      <c r="L169" s="65"/>
      <c r="M169" s="65"/>
      <c r="N169" s="65"/>
      <c r="O169" s="65"/>
      <c r="P169" s="24"/>
      <c r="Q169" s="68"/>
      <c r="R169" s="68"/>
      <c r="S169" s="65"/>
      <c r="T169" s="65"/>
      <c r="U169" s="71"/>
      <c r="V169" s="59"/>
      <c r="W169" s="62"/>
    </row>
    <row r="170" spans="1:23" ht="15.75" customHeight="1" thickBot="1" x14ac:dyDescent="0.3">
      <c r="A170" s="81"/>
      <c r="B170" s="66"/>
      <c r="C170" s="66"/>
      <c r="D170" s="66"/>
      <c r="E170" s="66"/>
      <c r="F170" s="57"/>
      <c r="G170" s="57"/>
      <c r="H170" s="57"/>
      <c r="I170" s="57"/>
      <c r="J170" s="57"/>
      <c r="K170" s="57"/>
      <c r="L170" s="66"/>
      <c r="M170" s="66"/>
      <c r="N170" s="66"/>
      <c r="O170" s="66"/>
      <c r="P170" s="57"/>
      <c r="Q170" s="69"/>
      <c r="R170" s="69"/>
      <c r="S170" s="66"/>
      <c r="T170" s="66"/>
      <c r="U170" s="72"/>
      <c r="V170" s="60"/>
      <c r="W170" s="63"/>
    </row>
    <row r="171" spans="1:23" ht="15" customHeight="1" x14ac:dyDescent="0.25">
      <c r="A171" s="94"/>
      <c r="B171" s="82">
        <f t="shared" ref="B171" si="159">_xlfn.ISOWEEKNUM(A171)</f>
        <v>52</v>
      </c>
      <c r="C171" s="82"/>
      <c r="D171" s="82"/>
      <c r="E171" s="82"/>
      <c r="F171" s="53"/>
      <c r="G171" s="53"/>
      <c r="H171" s="53"/>
      <c r="I171" s="53"/>
      <c r="J171" s="53"/>
      <c r="K171" s="53"/>
      <c r="L171" s="82"/>
      <c r="M171" s="82"/>
      <c r="N171" s="82"/>
      <c r="O171" s="82"/>
      <c r="P171" s="53"/>
      <c r="Q171" s="85"/>
      <c r="R171" s="85"/>
      <c r="S171" s="82"/>
      <c r="T171" s="88"/>
      <c r="U171" s="91">
        <f t="shared" ref="U171" si="160">IF(E171="Journée WE",(T171-S171)/5400,(T171-S171)/3600)</f>
        <v>0</v>
      </c>
      <c r="V171" s="73">
        <f t="shared" ref="V171" si="161">IF(E171="Journée WE",(T171-S171)/(7.5*(720-W171)),(T171-S171)/(7.5*(480-W171)))</f>
        <v>0</v>
      </c>
      <c r="W171" s="76" cm="1">
        <f t="array" ref="W171">SUM(F171:F173,H171:H173,J171:J173,L171:O173*5)</f>
        <v>0</v>
      </c>
    </row>
    <row r="172" spans="1:23" ht="15" customHeight="1" x14ac:dyDescent="0.25">
      <c r="A172" s="95"/>
      <c r="B172" s="83"/>
      <c r="C172" s="83"/>
      <c r="D172" s="83"/>
      <c r="E172" s="83"/>
      <c r="F172" s="54"/>
      <c r="G172" s="54"/>
      <c r="H172" s="26"/>
      <c r="I172" s="26"/>
      <c r="J172" s="26"/>
      <c r="K172" s="26"/>
      <c r="L172" s="83"/>
      <c r="M172" s="83"/>
      <c r="N172" s="83"/>
      <c r="O172" s="83"/>
      <c r="P172" s="26"/>
      <c r="Q172" s="86"/>
      <c r="R172" s="86"/>
      <c r="S172" s="83"/>
      <c r="T172" s="89"/>
      <c r="U172" s="92"/>
      <c r="V172" s="74"/>
      <c r="W172" s="77"/>
    </row>
    <row r="173" spans="1:23" ht="15.75" customHeight="1" thickBot="1" x14ac:dyDescent="0.3">
      <c r="A173" s="96"/>
      <c r="B173" s="84"/>
      <c r="C173" s="84"/>
      <c r="D173" s="84"/>
      <c r="E173" s="84"/>
      <c r="F173" s="55"/>
      <c r="G173" s="55"/>
      <c r="H173" s="55"/>
      <c r="I173" s="55"/>
      <c r="J173" s="55"/>
      <c r="K173" s="55"/>
      <c r="L173" s="84"/>
      <c r="M173" s="84"/>
      <c r="N173" s="84"/>
      <c r="O173" s="84"/>
      <c r="P173" s="55"/>
      <c r="Q173" s="87"/>
      <c r="R173" s="87"/>
      <c r="S173" s="84"/>
      <c r="T173" s="90"/>
      <c r="U173" s="93"/>
      <c r="V173" s="75"/>
      <c r="W173" s="78"/>
    </row>
    <row r="174" spans="1:23" ht="15" customHeight="1" x14ac:dyDescent="0.25">
      <c r="A174" s="79"/>
      <c r="B174" s="64">
        <f t="shared" ref="B174" si="162">_xlfn.ISOWEEKNUM(A174)</f>
        <v>52</v>
      </c>
      <c r="C174" s="64"/>
      <c r="D174" s="64"/>
      <c r="E174" s="64"/>
      <c r="F174" s="56"/>
      <c r="G174" s="56"/>
      <c r="H174" s="56"/>
      <c r="I174" s="56"/>
      <c r="J174" s="56"/>
      <c r="K174" s="56"/>
      <c r="L174" s="64"/>
      <c r="M174" s="64"/>
      <c r="N174" s="64"/>
      <c r="O174" s="64"/>
      <c r="P174" s="56"/>
      <c r="Q174" s="67"/>
      <c r="R174" s="67"/>
      <c r="S174" s="64"/>
      <c r="T174" s="64"/>
      <c r="U174" s="70">
        <f t="shared" ref="U174" si="163">IF(E174="Journée WE",(T174-S174)/5400,(T174-S174)/3600)</f>
        <v>0</v>
      </c>
      <c r="V174" s="58">
        <f t="shared" ref="V174" si="164">IF(E174="Journée WE",(T174-S174)/(7.5*(720-W174)),(T174-S174)/(7.5*(480-W174)))</f>
        <v>0</v>
      </c>
      <c r="W174" s="61" cm="1">
        <f t="array" ref="W174">SUM(F174:F176,H174:H176,J174:J176,L174:O176*5)</f>
        <v>0</v>
      </c>
    </row>
    <row r="175" spans="1:23" ht="15" customHeight="1" x14ac:dyDescent="0.25">
      <c r="A175" s="80"/>
      <c r="B175" s="65"/>
      <c r="C175" s="65"/>
      <c r="D175" s="65"/>
      <c r="E175" s="65"/>
      <c r="F175" s="24"/>
      <c r="G175" s="24"/>
      <c r="H175" s="24"/>
      <c r="I175" s="24"/>
      <c r="J175" s="24"/>
      <c r="K175" s="24"/>
      <c r="L175" s="65"/>
      <c r="M175" s="65"/>
      <c r="N175" s="65"/>
      <c r="O175" s="65"/>
      <c r="P175" s="24"/>
      <c r="Q175" s="68"/>
      <c r="R175" s="68"/>
      <c r="S175" s="65"/>
      <c r="T175" s="65"/>
      <c r="U175" s="71"/>
      <c r="V175" s="59"/>
      <c r="W175" s="62"/>
    </row>
    <row r="176" spans="1:23" ht="15.75" customHeight="1" thickBot="1" x14ac:dyDescent="0.3">
      <c r="A176" s="81"/>
      <c r="B176" s="66"/>
      <c r="C176" s="66"/>
      <c r="D176" s="66"/>
      <c r="E176" s="66"/>
      <c r="F176" s="57"/>
      <c r="G176" s="57"/>
      <c r="H176" s="57"/>
      <c r="I176" s="57"/>
      <c r="J176" s="57"/>
      <c r="K176" s="57"/>
      <c r="L176" s="66"/>
      <c r="M176" s="66"/>
      <c r="N176" s="66"/>
      <c r="O176" s="66"/>
      <c r="P176" s="57"/>
      <c r="Q176" s="69"/>
      <c r="R176" s="69"/>
      <c r="S176" s="66"/>
      <c r="T176" s="66"/>
      <c r="U176" s="72"/>
      <c r="V176" s="60"/>
      <c r="W176" s="63"/>
    </row>
    <row r="177" spans="1:23" ht="15" customHeight="1" x14ac:dyDescent="0.25">
      <c r="A177" s="94"/>
      <c r="B177" s="82">
        <f t="shared" ref="B177" si="165">_xlfn.ISOWEEKNUM(A177)</f>
        <v>52</v>
      </c>
      <c r="C177" s="82"/>
      <c r="D177" s="82"/>
      <c r="E177" s="82"/>
      <c r="F177" s="53"/>
      <c r="G177" s="53"/>
      <c r="H177" s="53"/>
      <c r="I177" s="53"/>
      <c r="J177" s="53"/>
      <c r="K177" s="53"/>
      <c r="L177" s="82"/>
      <c r="M177" s="82"/>
      <c r="N177" s="82"/>
      <c r="O177" s="82"/>
      <c r="P177" s="53"/>
      <c r="Q177" s="85"/>
      <c r="R177" s="85"/>
      <c r="S177" s="82"/>
      <c r="T177" s="88"/>
      <c r="U177" s="91">
        <f t="shared" ref="U177" si="166">IF(E177="Journée WE",(T177-S177)/5400,(T177-S177)/3600)</f>
        <v>0</v>
      </c>
      <c r="V177" s="73">
        <f t="shared" ref="V177" si="167">IF(E177="Journée WE",(T177-S177)/(7.5*(720-W177)),(T177-S177)/(7.5*(480-W177)))</f>
        <v>0</v>
      </c>
      <c r="W177" s="76" cm="1">
        <f t="array" ref="W177">SUM(F177:F179,H177:H179,J177:J179,L177:O179*5)</f>
        <v>0</v>
      </c>
    </row>
    <row r="178" spans="1:23" ht="15" customHeight="1" x14ac:dyDescent="0.25">
      <c r="A178" s="95"/>
      <c r="B178" s="83"/>
      <c r="C178" s="83"/>
      <c r="D178" s="83"/>
      <c r="E178" s="83"/>
      <c r="F178" s="54"/>
      <c r="G178" s="54"/>
      <c r="H178" s="26"/>
      <c r="I178" s="26"/>
      <c r="J178" s="26"/>
      <c r="K178" s="26"/>
      <c r="L178" s="83"/>
      <c r="M178" s="83"/>
      <c r="N178" s="83"/>
      <c r="O178" s="83"/>
      <c r="P178" s="26"/>
      <c r="Q178" s="86"/>
      <c r="R178" s="86"/>
      <c r="S178" s="83"/>
      <c r="T178" s="89"/>
      <c r="U178" s="92"/>
      <c r="V178" s="74"/>
      <c r="W178" s="77"/>
    </row>
    <row r="179" spans="1:23" ht="15.75" customHeight="1" thickBot="1" x14ac:dyDescent="0.3">
      <c r="A179" s="96"/>
      <c r="B179" s="84"/>
      <c r="C179" s="84"/>
      <c r="D179" s="84"/>
      <c r="E179" s="84"/>
      <c r="F179" s="55"/>
      <c r="G179" s="55"/>
      <c r="H179" s="55"/>
      <c r="I179" s="55"/>
      <c r="J179" s="55"/>
      <c r="K179" s="55"/>
      <c r="L179" s="84"/>
      <c r="M179" s="84"/>
      <c r="N179" s="84"/>
      <c r="O179" s="84"/>
      <c r="P179" s="55"/>
      <c r="Q179" s="87"/>
      <c r="R179" s="87"/>
      <c r="S179" s="84"/>
      <c r="T179" s="90"/>
      <c r="U179" s="93"/>
      <c r="V179" s="75"/>
      <c r="W179" s="78"/>
    </row>
    <row r="180" spans="1:23" ht="15" customHeight="1" x14ac:dyDescent="0.25">
      <c r="A180" s="79"/>
      <c r="B180" s="64">
        <f t="shared" ref="B180" si="168">_xlfn.ISOWEEKNUM(A180)</f>
        <v>52</v>
      </c>
      <c r="C180" s="64"/>
      <c r="D180" s="64"/>
      <c r="E180" s="64"/>
      <c r="F180" s="56"/>
      <c r="G180" s="56"/>
      <c r="H180" s="56"/>
      <c r="I180" s="56"/>
      <c r="J180" s="56"/>
      <c r="K180" s="56"/>
      <c r="L180" s="64"/>
      <c r="M180" s="64"/>
      <c r="N180" s="64"/>
      <c r="O180" s="64"/>
      <c r="P180" s="56"/>
      <c r="Q180" s="67"/>
      <c r="R180" s="67"/>
      <c r="S180" s="64"/>
      <c r="T180" s="64"/>
      <c r="U180" s="70">
        <f t="shared" ref="U180" si="169">IF(E180="Journée WE",(T180-S180)/5400,(T180-S180)/3600)</f>
        <v>0</v>
      </c>
      <c r="V180" s="58">
        <f t="shared" ref="V180" si="170">IF(E180="Journée WE",(T180-S180)/(7.5*(720-W180)),(T180-S180)/(7.5*(480-W180)))</f>
        <v>0</v>
      </c>
      <c r="W180" s="61" cm="1">
        <f t="array" ref="W180">SUM(F180:F182,H180:H182,J180:J182,L180:O182*5)</f>
        <v>0</v>
      </c>
    </row>
    <row r="181" spans="1:23" ht="15" customHeight="1" x14ac:dyDescent="0.25">
      <c r="A181" s="80"/>
      <c r="B181" s="65"/>
      <c r="C181" s="65"/>
      <c r="D181" s="65"/>
      <c r="E181" s="65"/>
      <c r="F181" s="24"/>
      <c r="G181" s="24"/>
      <c r="H181" s="24"/>
      <c r="I181" s="24"/>
      <c r="J181" s="24"/>
      <c r="K181" s="24"/>
      <c r="L181" s="65"/>
      <c r="M181" s="65"/>
      <c r="N181" s="65"/>
      <c r="O181" s="65"/>
      <c r="P181" s="24"/>
      <c r="Q181" s="68"/>
      <c r="R181" s="68"/>
      <c r="S181" s="65"/>
      <c r="T181" s="65"/>
      <c r="U181" s="71"/>
      <c r="V181" s="59"/>
      <c r="W181" s="62"/>
    </row>
    <row r="182" spans="1:23" ht="15.75" customHeight="1" thickBot="1" x14ac:dyDescent="0.3">
      <c r="A182" s="81"/>
      <c r="B182" s="66"/>
      <c r="C182" s="66"/>
      <c r="D182" s="66"/>
      <c r="E182" s="66"/>
      <c r="F182" s="57"/>
      <c r="G182" s="57"/>
      <c r="H182" s="57"/>
      <c r="I182" s="57"/>
      <c r="J182" s="57"/>
      <c r="K182" s="57"/>
      <c r="L182" s="66"/>
      <c r="M182" s="66"/>
      <c r="N182" s="66"/>
      <c r="O182" s="66"/>
      <c r="P182" s="57"/>
      <c r="Q182" s="69"/>
      <c r="R182" s="69"/>
      <c r="S182" s="66"/>
      <c r="T182" s="66"/>
      <c r="U182" s="72"/>
      <c r="V182" s="60"/>
      <c r="W182" s="63"/>
    </row>
    <row r="183" spans="1:23" ht="15" customHeight="1" x14ac:dyDescent="0.25">
      <c r="A183" s="94"/>
      <c r="B183" s="82">
        <f t="shared" ref="B183" si="171">_xlfn.ISOWEEKNUM(A183)</f>
        <v>52</v>
      </c>
      <c r="C183" s="82"/>
      <c r="D183" s="82"/>
      <c r="E183" s="82"/>
      <c r="F183" s="53"/>
      <c r="G183" s="53"/>
      <c r="H183" s="53"/>
      <c r="I183" s="53"/>
      <c r="J183" s="53"/>
      <c r="K183" s="53"/>
      <c r="L183" s="82"/>
      <c r="M183" s="82"/>
      <c r="N183" s="82"/>
      <c r="O183" s="82"/>
      <c r="P183" s="53"/>
      <c r="Q183" s="85"/>
      <c r="R183" s="85"/>
      <c r="S183" s="82"/>
      <c r="T183" s="88"/>
      <c r="U183" s="91">
        <f t="shared" ref="U183" si="172">IF(E183="Journée WE",(T183-S183)/5400,(T183-S183)/3600)</f>
        <v>0</v>
      </c>
      <c r="V183" s="73">
        <f t="shared" ref="V183" si="173">IF(E183="Journée WE",(T183-S183)/(7.5*(720-W183)),(T183-S183)/(7.5*(480-W183)))</f>
        <v>0</v>
      </c>
      <c r="W183" s="76" cm="1">
        <f t="array" ref="W183">SUM(F183:F185,H183:H185,J183:J185,L183:O185*5)</f>
        <v>0</v>
      </c>
    </row>
    <row r="184" spans="1:23" ht="15" customHeight="1" x14ac:dyDescent="0.25">
      <c r="A184" s="95"/>
      <c r="B184" s="83"/>
      <c r="C184" s="83"/>
      <c r="D184" s="83"/>
      <c r="E184" s="83"/>
      <c r="F184" s="54"/>
      <c r="G184" s="54"/>
      <c r="H184" s="26"/>
      <c r="I184" s="26"/>
      <c r="J184" s="26"/>
      <c r="K184" s="26"/>
      <c r="L184" s="83"/>
      <c r="M184" s="83"/>
      <c r="N184" s="83"/>
      <c r="O184" s="83"/>
      <c r="P184" s="26"/>
      <c r="Q184" s="86"/>
      <c r="R184" s="86"/>
      <c r="S184" s="83"/>
      <c r="T184" s="89"/>
      <c r="U184" s="92"/>
      <c r="V184" s="74"/>
      <c r="W184" s="77"/>
    </row>
    <row r="185" spans="1:23" ht="15.75" customHeight="1" thickBot="1" x14ac:dyDescent="0.3">
      <c r="A185" s="96"/>
      <c r="B185" s="84"/>
      <c r="C185" s="84"/>
      <c r="D185" s="84"/>
      <c r="E185" s="84"/>
      <c r="F185" s="55"/>
      <c r="G185" s="55"/>
      <c r="H185" s="55"/>
      <c r="I185" s="55"/>
      <c r="J185" s="55"/>
      <c r="K185" s="55"/>
      <c r="L185" s="84"/>
      <c r="M185" s="84"/>
      <c r="N185" s="84"/>
      <c r="O185" s="84"/>
      <c r="P185" s="55"/>
      <c r="Q185" s="87"/>
      <c r="R185" s="87"/>
      <c r="S185" s="84"/>
      <c r="T185" s="90"/>
      <c r="U185" s="93"/>
      <c r="V185" s="75"/>
      <c r="W185" s="78"/>
    </row>
    <row r="186" spans="1:23" ht="15" customHeight="1" x14ac:dyDescent="0.25">
      <c r="A186" s="79"/>
      <c r="B186" s="64">
        <f t="shared" ref="B186" si="174">_xlfn.ISOWEEKNUM(A186)</f>
        <v>52</v>
      </c>
      <c r="C186" s="64"/>
      <c r="D186" s="64"/>
      <c r="E186" s="64"/>
      <c r="F186" s="56"/>
      <c r="G186" s="56"/>
      <c r="H186" s="56"/>
      <c r="I186" s="56"/>
      <c r="J186" s="56"/>
      <c r="K186" s="56"/>
      <c r="L186" s="64"/>
      <c r="M186" s="64"/>
      <c r="N186" s="64"/>
      <c r="O186" s="64"/>
      <c r="P186" s="56"/>
      <c r="Q186" s="67"/>
      <c r="R186" s="67"/>
      <c r="S186" s="64"/>
      <c r="T186" s="64"/>
      <c r="U186" s="70">
        <f t="shared" ref="U186" si="175">IF(E186="Journée WE",(T186-S186)/5400,(T186-S186)/3600)</f>
        <v>0</v>
      </c>
      <c r="V186" s="58">
        <f t="shared" ref="V186" si="176">IF(E186="Journée WE",(T186-S186)/(7.5*(720-W186)),(T186-S186)/(7.5*(480-W186)))</f>
        <v>0</v>
      </c>
      <c r="W186" s="61" cm="1">
        <f t="array" ref="W186">SUM(F186:F188,H186:H188,J186:J188,L186:O188*5)</f>
        <v>0</v>
      </c>
    </row>
    <row r="187" spans="1:23" ht="15" customHeight="1" x14ac:dyDescent="0.25">
      <c r="A187" s="80"/>
      <c r="B187" s="65"/>
      <c r="C187" s="65"/>
      <c r="D187" s="65"/>
      <c r="E187" s="65"/>
      <c r="F187" s="24"/>
      <c r="G187" s="24"/>
      <c r="H187" s="24"/>
      <c r="I187" s="24"/>
      <c r="J187" s="24"/>
      <c r="K187" s="24"/>
      <c r="L187" s="65"/>
      <c r="M187" s="65"/>
      <c r="N187" s="65"/>
      <c r="O187" s="65"/>
      <c r="P187" s="24"/>
      <c r="Q187" s="68"/>
      <c r="R187" s="68"/>
      <c r="S187" s="65"/>
      <c r="T187" s="65"/>
      <c r="U187" s="71"/>
      <c r="V187" s="59"/>
      <c r="W187" s="62"/>
    </row>
    <row r="188" spans="1:23" ht="15.75" customHeight="1" thickBot="1" x14ac:dyDescent="0.3">
      <c r="A188" s="81"/>
      <c r="B188" s="66"/>
      <c r="C188" s="66"/>
      <c r="D188" s="66"/>
      <c r="E188" s="66"/>
      <c r="F188" s="57"/>
      <c r="G188" s="57"/>
      <c r="H188" s="57"/>
      <c r="I188" s="57"/>
      <c r="J188" s="57"/>
      <c r="K188" s="57"/>
      <c r="L188" s="66"/>
      <c r="M188" s="66"/>
      <c r="N188" s="66"/>
      <c r="O188" s="66"/>
      <c r="P188" s="57"/>
      <c r="Q188" s="69"/>
      <c r="R188" s="69"/>
      <c r="S188" s="66"/>
      <c r="T188" s="66"/>
      <c r="U188" s="72"/>
      <c r="V188" s="60"/>
      <c r="W188" s="63"/>
    </row>
    <row r="189" spans="1:23" ht="15" customHeight="1" x14ac:dyDescent="0.25">
      <c r="A189" s="94"/>
      <c r="B189" s="82">
        <f t="shared" ref="B189" si="177">_xlfn.ISOWEEKNUM(A189)</f>
        <v>52</v>
      </c>
      <c r="C189" s="82"/>
      <c r="D189" s="82"/>
      <c r="E189" s="82"/>
      <c r="F189" s="53"/>
      <c r="G189" s="53"/>
      <c r="H189" s="53"/>
      <c r="I189" s="53"/>
      <c r="J189" s="53"/>
      <c r="K189" s="53"/>
      <c r="L189" s="82"/>
      <c r="M189" s="82"/>
      <c r="N189" s="82"/>
      <c r="O189" s="82"/>
      <c r="P189" s="53"/>
      <c r="Q189" s="85"/>
      <c r="R189" s="85"/>
      <c r="S189" s="82"/>
      <c r="T189" s="88"/>
      <c r="U189" s="91">
        <f t="shared" ref="U189" si="178">IF(E189="Journée WE",(T189-S189)/5400,(T189-S189)/3600)</f>
        <v>0</v>
      </c>
      <c r="V189" s="73">
        <f t="shared" ref="V189" si="179">IF(E189="Journée WE",(T189-S189)/(7.5*(720-W189)),(T189-S189)/(7.5*(480-W189)))</f>
        <v>0</v>
      </c>
      <c r="W189" s="76" cm="1">
        <f t="array" ref="W189">SUM(F189:F191,H189:H191,J189:J191,L189:O191*5)</f>
        <v>0</v>
      </c>
    </row>
    <row r="190" spans="1:23" ht="15" customHeight="1" x14ac:dyDescent="0.25">
      <c r="A190" s="95"/>
      <c r="B190" s="83"/>
      <c r="C190" s="83"/>
      <c r="D190" s="83"/>
      <c r="E190" s="83"/>
      <c r="F190" s="54"/>
      <c r="G190" s="54"/>
      <c r="H190" s="26"/>
      <c r="I190" s="26"/>
      <c r="J190" s="26"/>
      <c r="K190" s="26"/>
      <c r="L190" s="83"/>
      <c r="M190" s="83"/>
      <c r="N190" s="83"/>
      <c r="O190" s="83"/>
      <c r="P190" s="26"/>
      <c r="Q190" s="86"/>
      <c r="R190" s="86"/>
      <c r="S190" s="83"/>
      <c r="T190" s="89"/>
      <c r="U190" s="92"/>
      <c r="V190" s="74"/>
      <c r="W190" s="77"/>
    </row>
    <row r="191" spans="1:23" ht="15.75" customHeight="1" thickBot="1" x14ac:dyDescent="0.3">
      <c r="A191" s="96"/>
      <c r="B191" s="84"/>
      <c r="C191" s="84"/>
      <c r="D191" s="84"/>
      <c r="E191" s="84"/>
      <c r="F191" s="55"/>
      <c r="G191" s="55"/>
      <c r="H191" s="55"/>
      <c r="I191" s="55"/>
      <c r="J191" s="55"/>
      <c r="K191" s="55"/>
      <c r="L191" s="84"/>
      <c r="M191" s="84"/>
      <c r="N191" s="84"/>
      <c r="O191" s="84"/>
      <c r="P191" s="55"/>
      <c r="Q191" s="87"/>
      <c r="R191" s="87"/>
      <c r="S191" s="84"/>
      <c r="T191" s="90"/>
      <c r="U191" s="93"/>
      <c r="V191" s="75"/>
      <c r="W191" s="78"/>
    </row>
    <row r="192" spans="1:23" ht="15" customHeight="1" x14ac:dyDescent="0.25">
      <c r="A192" s="79"/>
      <c r="B192" s="64">
        <f t="shared" ref="B192" si="180">_xlfn.ISOWEEKNUM(A192)</f>
        <v>52</v>
      </c>
      <c r="C192" s="64"/>
      <c r="D192" s="64"/>
      <c r="E192" s="64"/>
      <c r="F192" s="56"/>
      <c r="G192" s="56"/>
      <c r="H192" s="56"/>
      <c r="I192" s="56"/>
      <c r="J192" s="56"/>
      <c r="K192" s="56"/>
      <c r="L192" s="64"/>
      <c r="M192" s="64"/>
      <c r="N192" s="64"/>
      <c r="O192" s="64"/>
      <c r="P192" s="56"/>
      <c r="Q192" s="67"/>
      <c r="R192" s="67"/>
      <c r="S192" s="64"/>
      <c r="T192" s="64"/>
      <c r="U192" s="70">
        <f t="shared" ref="U192" si="181">IF(E192="Journée WE",(T192-S192)/5400,(T192-S192)/3600)</f>
        <v>0</v>
      </c>
      <c r="V192" s="58">
        <f t="shared" ref="V192" si="182">IF(E192="Journée WE",(T192-S192)/(7.5*(720-W192)),(T192-S192)/(7.5*(480-W192)))</f>
        <v>0</v>
      </c>
      <c r="W192" s="61" cm="1">
        <f t="array" ref="W192">SUM(F192:F194,H192:H194,J192:J194,L192:O194*5)</f>
        <v>0</v>
      </c>
    </row>
    <row r="193" spans="1:23" ht="15" customHeight="1" x14ac:dyDescent="0.25">
      <c r="A193" s="80"/>
      <c r="B193" s="65"/>
      <c r="C193" s="65"/>
      <c r="D193" s="65"/>
      <c r="E193" s="65"/>
      <c r="F193" s="24"/>
      <c r="G193" s="24"/>
      <c r="H193" s="24"/>
      <c r="I193" s="24"/>
      <c r="J193" s="24"/>
      <c r="K193" s="24"/>
      <c r="L193" s="65"/>
      <c r="M193" s="65"/>
      <c r="N193" s="65"/>
      <c r="O193" s="65"/>
      <c r="P193" s="24"/>
      <c r="Q193" s="68"/>
      <c r="R193" s="68"/>
      <c r="S193" s="65"/>
      <c r="T193" s="65"/>
      <c r="U193" s="71"/>
      <c r="V193" s="59"/>
      <c r="W193" s="62"/>
    </row>
    <row r="194" spans="1:23" ht="15.75" customHeight="1" thickBot="1" x14ac:dyDescent="0.3">
      <c r="A194" s="81"/>
      <c r="B194" s="66"/>
      <c r="C194" s="66"/>
      <c r="D194" s="66"/>
      <c r="E194" s="66"/>
      <c r="F194" s="57"/>
      <c r="G194" s="57"/>
      <c r="H194" s="57"/>
      <c r="I194" s="57"/>
      <c r="J194" s="57"/>
      <c r="K194" s="57"/>
      <c r="L194" s="66"/>
      <c r="M194" s="66"/>
      <c r="N194" s="66"/>
      <c r="O194" s="66"/>
      <c r="P194" s="57"/>
      <c r="Q194" s="69"/>
      <c r="R194" s="69"/>
      <c r="S194" s="66"/>
      <c r="T194" s="66"/>
      <c r="U194" s="72"/>
      <c r="V194" s="60"/>
      <c r="W194" s="63"/>
    </row>
    <row r="195" spans="1:23" ht="15" customHeight="1" x14ac:dyDescent="0.25">
      <c r="A195" s="94"/>
      <c r="B195" s="82">
        <f t="shared" ref="B195" si="183">_xlfn.ISOWEEKNUM(A195)</f>
        <v>52</v>
      </c>
      <c r="C195" s="82"/>
      <c r="D195" s="82"/>
      <c r="E195" s="82"/>
      <c r="F195" s="53"/>
      <c r="G195" s="53"/>
      <c r="H195" s="53"/>
      <c r="I195" s="53"/>
      <c r="J195" s="53"/>
      <c r="K195" s="53"/>
      <c r="L195" s="82"/>
      <c r="M195" s="82"/>
      <c r="N195" s="82"/>
      <c r="O195" s="82"/>
      <c r="P195" s="53"/>
      <c r="Q195" s="85"/>
      <c r="R195" s="85"/>
      <c r="S195" s="82"/>
      <c r="T195" s="88"/>
      <c r="U195" s="91">
        <f t="shared" ref="U195" si="184">IF(E195="Journée WE",(T195-S195)/5400,(T195-S195)/3600)</f>
        <v>0</v>
      </c>
      <c r="V195" s="73">
        <f t="shared" ref="V195" si="185">IF(E195="Journée WE",(T195-S195)/(7.5*(720-W195)),(T195-S195)/(7.5*(480-W195)))</f>
        <v>0</v>
      </c>
      <c r="W195" s="76" cm="1">
        <f t="array" ref="W195">SUM(F195:F197,H195:H197,J195:J197,L195:O197*5)</f>
        <v>0</v>
      </c>
    </row>
    <row r="196" spans="1:23" ht="15" customHeight="1" x14ac:dyDescent="0.25">
      <c r="A196" s="95"/>
      <c r="B196" s="83"/>
      <c r="C196" s="83"/>
      <c r="D196" s="83"/>
      <c r="E196" s="83"/>
      <c r="F196" s="54"/>
      <c r="G196" s="54"/>
      <c r="H196" s="26"/>
      <c r="I196" s="26"/>
      <c r="J196" s="26"/>
      <c r="K196" s="26"/>
      <c r="L196" s="83"/>
      <c r="M196" s="83"/>
      <c r="N196" s="83"/>
      <c r="O196" s="83"/>
      <c r="P196" s="26"/>
      <c r="Q196" s="86"/>
      <c r="R196" s="86"/>
      <c r="S196" s="83"/>
      <c r="T196" s="89"/>
      <c r="U196" s="92"/>
      <c r="V196" s="74"/>
      <c r="W196" s="77"/>
    </row>
    <row r="197" spans="1:23" ht="15.75" customHeight="1" thickBot="1" x14ac:dyDescent="0.3">
      <c r="A197" s="96"/>
      <c r="B197" s="84"/>
      <c r="C197" s="84"/>
      <c r="D197" s="84"/>
      <c r="E197" s="84"/>
      <c r="F197" s="55"/>
      <c r="G197" s="55"/>
      <c r="H197" s="55"/>
      <c r="I197" s="55"/>
      <c r="J197" s="55"/>
      <c r="K197" s="55"/>
      <c r="L197" s="84"/>
      <c r="M197" s="84"/>
      <c r="N197" s="84"/>
      <c r="O197" s="84"/>
      <c r="P197" s="55"/>
      <c r="Q197" s="87"/>
      <c r="R197" s="87"/>
      <c r="S197" s="84"/>
      <c r="T197" s="90"/>
      <c r="U197" s="93"/>
      <c r="V197" s="75"/>
      <c r="W197" s="78"/>
    </row>
    <row r="198" spans="1:23" ht="15" customHeight="1" x14ac:dyDescent="0.25">
      <c r="A198" s="79"/>
      <c r="B198" s="64">
        <f t="shared" ref="B198" si="186">_xlfn.ISOWEEKNUM(A198)</f>
        <v>52</v>
      </c>
      <c r="C198" s="64"/>
      <c r="D198" s="64"/>
      <c r="E198" s="64"/>
      <c r="F198" s="56"/>
      <c r="G198" s="56"/>
      <c r="H198" s="56"/>
      <c r="I198" s="56"/>
      <c r="J198" s="56"/>
      <c r="K198" s="56"/>
      <c r="L198" s="64"/>
      <c r="M198" s="64"/>
      <c r="N198" s="64"/>
      <c r="O198" s="64"/>
      <c r="P198" s="56"/>
      <c r="Q198" s="67"/>
      <c r="R198" s="67"/>
      <c r="S198" s="64"/>
      <c r="T198" s="64"/>
      <c r="U198" s="70">
        <f t="shared" ref="U198" si="187">IF(E198="Journée WE",(T198-S198)/5400,(T198-S198)/3600)</f>
        <v>0</v>
      </c>
      <c r="V198" s="58">
        <f t="shared" ref="V198" si="188">IF(E198="Journée WE",(T198-S198)/(7.5*(720-W198)),(T198-S198)/(7.5*(480-W198)))</f>
        <v>0</v>
      </c>
      <c r="W198" s="61" cm="1">
        <f t="array" ref="W198">SUM(F198:F200,H198:H200,J198:J200,L198:O200*5)</f>
        <v>0</v>
      </c>
    </row>
    <row r="199" spans="1:23" ht="15" customHeight="1" x14ac:dyDescent="0.25">
      <c r="A199" s="80"/>
      <c r="B199" s="65"/>
      <c r="C199" s="65"/>
      <c r="D199" s="65"/>
      <c r="E199" s="65"/>
      <c r="F199" s="24"/>
      <c r="G199" s="24"/>
      <c r="H199" s="24"/>
      <c r="I199" s="24"/>
      <c r="J199" s="24"/>
      <c r="K199" s="24"/>
      <c r="L199" s="65"/>
      <c r="M199" s="65"/>
      <c r="N199" s="65"/>
      <c r="O199" s="65"/>
      <c r="P199" s="24"/>
      <c r="Q199" s="68"/>
      <c r="R199" s="68"/>
      <c r="S199" s="65"/>
      <c r="T199" s="65"/>
      <c r="U199" s="71"/>
      <c r="V199" s="59"/>
      <c r="W199" s="62"/>
    </row>
    <row r="200" spans="1:23" ht="15.75" customHeight="1" thickBot="1" x14ac:dyDescent="0.3">
      <c r="A200" s="81"/>
      <c r="B200" s="66"/>
      <c r="C200" s="66"/>
      <c r="D200" s="66"/>
      <c r="E200" s="66"/>
      <c r="F200" s="57"/>
      <c r="G200" s="57"/>
      <c r="H200" s="57"/>
      <c r="I200" s="57"/>
      <c r="J200" s="57"/>
      <c r="K200" s="57"/>
      <c r="L200" s="66"/>
      <c r="M200" s="66"/>
      <c r="N200" s="66"/>
      <c r="O200" s="66"/>
      <c r="P200" s="57"/>
      <c r="Q200" s="69"/>
      <c r="R200" s="69"/>
      <c r="S200" s="66"/>
      <c r="T200" s="66"/>
      <c r="U200" s="72"/>
      <c r="V200" s="60"/>
      <c r="W200" s="63"/>
    </row>
    <row r="201" spans="1:23" ht="15" customHeight="1" x14ac:dyDescent="0.25">
      <c r="A201" s="94"/>
      <c r="B201" s="82">
        <f t="shared" ref="B201" si="189">_xlfn.ISOWEEKNUM(A201)</f>
        <v>52</v>
      </c>
      <c r="C201" s="82"/>
      <c r="D201" s="82"/>
      <c r="E201" s="82"/>
      <c r="F201" s="53"/>
      <c r="G201" s="53"/>
      <c r="H201" s="53"/>
      <c r="I201" s="53"/>
      <c r="J201" s="53"/>
      <c r="K201" s="53"/>
      <c r="L201" s="82"/>
      <c r="M201" s="82"/>
      <c r="N201" s="82"/>
      <c r="O201" s="82"/>
      <c r="P201" s="53"/>
      <c r="Q201" s="85"/>
      <c r="R201" s="85"/>
      <c r="S201" s="82"/>
      <c r="T201" s="88"/>
      <c r="U201" s="91">
        <f t="shared" ref="U201" si="190">IF(E201="Journée WE",(T201-S201)/5400,(T201-S201)/3600)</f>
        <v>0</v>
      </c>
      <c r="V201" s="73">
        <f t="shared" ref="V201" si="191">IF(E201="Journée WE",(T201-S201)/(7.5*(720-W201)),(T201-S201)/(7.5*(480-W201)))</f>
        <v>0</v>
      </c>
      <c r="W201" s="76" cm="1">
        <f t="array" ref="W201">SUM(F201:F203,H201:H203,J201:J203,L201:O203*5)</f>
        <v>0</v>
      </c>
    </row>
    <row r="202" spans="1:23" ht="15" customHeight="1" x14ac:dyDescent="0.25">
      <c r="A202" s="95"/>
      <c r="B202" s="83"/>
      <c r="C202" s="83"/>
      <c r="D202" s="83"/>
      <c r="E202" s="83"/>
      <c r="F202" s="54"/>
      <c r="G202" s="54"/>
      <c r="H202" s="26"/>
      <c r="I202" s="26"/>
      <c r="J202" s="26"/>
      <c r="K202" s="26"/>
      <c r="L202" s="83"/>
      <c r="M202" s="83"/>
      <c r="N202" s="83"/>
      <c r="O202" s="83"/>
      <c r="P202" s="26"/>
      <c r="Q202" s="86"/>
      <c r="R202" s="86"/>
      <c r="S202" s="83"/>
      <c r="T202" s="89"/>
      <c r="U202" s="92"/>
      <c r="V202" s="74"/>
      <c r="W202" s="77"/>
    </row>
    <row r="203" spans="1:23" ht="15.75" customHeight="1" thickBot="1" x14ac:dyDescent="0.3">
      <c r="A203" s="96"/>
      <c r="B203" s="84"/>
      <c r="C203" s="84"/>
      <c r="D203" s="84"/>
      <c r="E203" s="84"/>
      <c r="F203" s="55"/>
      <c r="G203" s="55"/>
      <c r="H203" s="55"/>
      <c r="I203" s="55"/>
      <c r="J203" s="55"/>
      <c r="K203" s="55"/>
      <c r="L203" s="84"/>
      <c r="M203" s="84"/>
      <c r="N203" s="84"/>
      <c r="O203" s="84"/>
      <c r="P203" s="55"/>
      <c r="Q203" s="87"/>
      <c r="R203" s="87"/>
      <c r="S203" s="84"/>
      <c r="T203" s="90"/>
      <c r="U203" s="93"/>
      <c r="V203" s="75"/>
      <c r="W203" s="78"/>
    </row>
    <row r="204" spans="1:23" ht="15" customHeight="1" x14ac:dyDescent="0.25">
      <c r="A204" s="79"/>
      <c r="B204" s="64">
        <f t="shared" ref="B204" si="192">_xlfn.ISOWEEKNUM(A204)</f>
        <v>52</v>
      </c>
      <c r="C204" s="64"/>
      <c r="D204" s="64"/>
      <c r="E204" s="64"/>
      <c r="F204" s="56"/>
      <c r="G204" s="56"/>
      <c r="H204" s="56"/>
      <c r="I204" s="56"/>
      <c r="J204" s="56"/>
      <c r="K204" s="56"/>
      <c r="L204" s="64"/>
      <c r="M204" s="64"/>
      <c r="N204" s="64"/>
      <c r="O204" s="64"/>
      <c r="P204" s="56"/>
      <c r="Q204" s="67"/>
      <c r="R204" s="67"/>
      <c r="S204" s="64"/>
      <c r="T204" s="64"/>
      <c r="U204" s="70">
        <f t="shared" ref="U204" si="193">IF(E204="Journée WE",(T204-S204)/5400,(T204-S204)/3600)</f>
        <v>0</v>
      </c>
      <c r="V204" s="58">
        <f t="shared" ref="V204" si="194">IF(E204="Journée WE",(T204-S204)/(7.5*(720-W204)),(T204-S204)/(7.5*(480-W204)))</f>
        <v>0</v>
      </c>
      <c r="W204" s="61" cm="1">
        <f t="array" ref="W204">SUM(F204:F206,H204:H206,J204:J206,L204:O206*5)</f>
        <v>0</v>
      </c>
    </row>
    <row r="205" spans="1:23" ht="15" customHeight="1" x14ac:dyDescent="0.25">
      <c r="A205" s="80"/>
      <c r="B205" s="65"/>
      <c r="C205" s="65"/>
      <c r="D205" s="65"/>
      <c r="E205" s="65"/>
      <c r="F205" s="24"/>
      <c r="G205" s="24"/>
      <c r="H205" s="24"/>
      <c r="I205" s="24"/>
      <c r="J205" s="24"/>
      <c r="K205" s="24"/>
      <c r="L205" s="65"/>
      <c r="M205" s="65"/>
      <c r="N205" s="65"/>
      <c r="O205" s="65"/>
      <c r="P205" s="24"/>
      <c r="Q205" s="68"/>
      <c r="R205" s="68"/>
      <c r="S205" s="65"/>
      <c r="T205" s="65"/>
      <c r="U205" s="71"/>
      <c r="V205" s="59"/>
      <c r="W205" s="62"/>
    </row>
    <row r="206" spans="1:23" ht="15.75" customHeight="1" thickBot="1" x14ac:dyDescent="0.3">
      <c r="A206" s="81"/>
      <c r="B206" s="66"/>
      <c r="C206" s="66"/>
      <c r="D206" s="66"/>
      <c r="E206" s="66"/>
      <c r="F206" s="57"/>
      <c r="G206" s="57"/>
      <c r="H206" s="57"/>
      <c r="I206" s="57"/>
      <c r="J206" s="57"/>
      <c r="K206" s="57"/>
      <c r="L206" s="66"/>
      <c r="M206" s="66"/>
      <c r="N206" s="66"/>
      <c r="O206" s="66"/>
      <c r="P206" s="57"/>
      <c r="Q206" s="69"/>
      <c r="R206" s="69"/>
      <c r="S206" s="66"/>
      <c r="T206" s="66"/>
      <c r="U206" s="72"/>
      <c r="V206" s="60"/>
      <c r="W206" s="63"/>
    </row>
    <row r="207" spans="1:23" ht="15" customHeight="1" x14ac:dyDescent="0.25">
      <c r="A207" s="94"/>
      <c r="B207" s="82">
        <f t="shared" ref="B207" si="195">_xlfn.ISOWEEKNUM(A207)</f>
        <v>52</v>
      </c>
      <c r="C207" s="82"/>
      <c r="D207" s="82"/>
      <c r="E207" s="82"/>
      <c r="F207" s="53"/>
      <c r="G207" s="53"/>
      <c r="H207" s="53"/>
      <c r="I207" s="53"/>
      <c r="J207" s="53"/>
      <c r="K207" s="53"/>
      <c r="L207" s="82"/>
      <c r="M207" s="82"/>
      <c r="N207" s="82"/>
      <c r="O207" s="82"/>
      <c r="P207" s="53"/>
      <c r="Q207" s="85"/>
      <c r="R207" s="85"/>
      <c r="S207" s="82"/>
      <c r="T207" s="88"/>
      <c r="U207" s="91">
        <f t="shared" ref="U207" si="196">IF(E207="Journée WE",(T207-S207)/5400,(T207-S207)/3600)</f>
        <v>0</v>
      </c>
      <c r="V207" s="73">
        <f t="shared" ref="V207" si="197">IF(E207="Journée WE",(T207-S207)/(7.5*(720-W207)),(T207-S207)/(7.5*(480-W207)))</f>
        <v>0</v>
      </c>
      <c r="W207" s="76" cm="1">
        <f t="array" ref="W207">SUM(F207:F209,H207:H209,J207:J209,L207:O209*5)</f>
        <v>0</v>
      </c>
    </row>
    <row r="208" spans="1:23" ht="15" customHeight="1" x14ac:dyDescent="0.25">
      <c r="A208" s="95"/>
      <c r="B208" s="83"/>
      <c r="C208" s="83"/>
      <c r="D208" s="83"/>
      <c r="E208" s="83"/>
      <c r="F208" s="54"/>
      <c r="G208" s="54"/>
      <c r="H208" s="26"/>
      <c r="I208" s="26"/>
      <c r="J208" s="26"/>
      <c r="K208" s="26"/>
      <c r="L208" s="83"/>
      <c r="M208" s="83"/>
      <c r="N208" s="83"/>
      <c r="O208" s="83"/>
      <c r="P208" s="26"/>
      <c r="Q208" s="86"/>
      <c r="R208" s="86"/>
      <c r="S208" s="83"/>
      <c r="T208" s="89"/>
      <c r="U208" s="92"/>
      <c r="V208" s="74"/>
      <c r="W208" s="77"/>
    </row>
    <row r="209" spans="1:23" ht="15.75" customHeight="1" thickBot="1" x14ac:dyDescent="0.3">
      <c r="A209" s="96"/>
      <c r="B209" s="84"/>
      <c r="C209" s="84"/>
      <c r="D209" s="84"/>
      <c r="E209" s="84"/>
      <c r="F209" s="55"/>
      <c r="G209" s="55"/>
      <c r="H209" s="55"/>
      <c r="I209" s="55"/>
      <c r="J209" s="55"/>
      <c r="K209" s="55"/>
      <c r="L209" s="84"/>
      <c r="M209" s="84"/>
      <c r="N209" s="84"/>
      <c r="O209" s="84"/>
      <c r="P209" s="55"/>
      <c r="Q209" s="87"/>
      <c r="R209" s="87"/>
      <c r="S209" s="84"/>
      <c r="T209" s="90"/>
      <c r="U209" s="93"/>
      <c r="V209" s="75"/>
      <c r="W209" s="78"/>
    </row>
    <row r="210" spans="1:23" ht="15" customHeight="1" x14ac:dyDescent="0.25">
      <c r="A210" s="79"/>
      <c r="B210" s="64">
        <f t="shared" ref="B210" si="198">_xlfn.ISOWEEKNUM(A210)</f>
        <v>52</v>
      </c>
      <c r="C210" s="64"/>
      <c r="D210" s="64"/>
      <c r="E210" s="64"/>
      <c r="F210" s="56"/>
      <c r="G210" s="56"/>
      <c r="H210" s="56"/>
      <c r="I210" s="56"/>
      <c r="J210" s="56"/>
      <c r="K210" s="56"/>
      <c r="L210" s="64"/>
      <c r="M210" s="64"/>
      <c r="N210" s="64"/>
      <c r="O210" s="64"/>
      <c r="P210" s="56"/>
      <c r="Q210" s="67"/>
      <c r="R210" s="67"/>
      <c r="S210" s="64"/>
      <c r="T210" s="64"/>
      <c r="U210" s="70">
        <f t="shared" ref="U210" si="199">IF(E210="Journée WE",(T210-S210)/5400,(T210-S210)/3600)</f>
        <v>0</v>
      </c>
      <c r="V210" s="58">
        <f t="shared" ref="V210" si="200">IF(E210="Journée WE",(T210-S210)/(7.5*(720-W210)),(T210-S210)/(7.5*(480-W210)))</f>
        <v>0</v>
      </c>
      <c r="W210" s="61" cm="1">
        <f t="array" ref="W210">SUM(F210:F212,H210:H212,J210:J212,L210:O212*5)</f>
        <v>0</v>
      </c>
    </row>
    <row r="211" spans="1:23" ht="15" customHeight="1" x14ac:dyDescent="0.25">
      <c r="A211" s="80"/>
      <c r="B211" s="65"/>
      <c r="C211" s="65"/>
      <c r="D211" s="65"/>
      <c r="E211" s="65"/>
      <c r="F211" s="24"/>
      <c r="G211" s="24"/>
      <c r="H211" s="24"/>
      <c r="I211" s="24"/>
      <c r="J211" s="24"/>
      <c r="K211" s="24"/>
      <c r="L211" s="65"/>
      <c r="M211" s="65"/>
      <c r="N211" s="65"/>
      <c r="O211" s="65"/>
      <c r="P211" s="24"/>
      <c r="Q211" s="68"/>
      <c r="R211" s="68"/>
      <c r="S211" s="65"/>
      <c r="T211" s="65"/>
      <c r="U211" s="71"/>
      <c r="V211" s="59"/>
      <c r="W211" s="62"/>
    </row>
    <row r="212" spans="1:23" ht="15.75" customHeight="1" thickBot="1" x14ac:dyDescent="0.3">
      <c r="A212" s="81"/>
      <c r="B212" s="66"/>
      <c r="C212" s="66"/>
      <c r="D212" s="66"/>
      <c r="E212" s="66"/>
      <c r="F212" s="57"/>
      <c r="G212" s="57"/>
      <c r="H212" s="57"/>
      <c r="I212" s="57"/>
      <c r="J212" s="57"/>
      <c r="K212" s="57"/>
      <c r="L212" s="66"/>
      <c r="M212" s="66"/>
      <c r="N212" s="66"/>
      <c r="O212" s="66"/>
      <c r="P212" s="57"/>
      <c r="Q212" s="69"/>
      <c r="R212" s="69"/>
      <c r="S212" s="66"/>
      <c r="T212" s="66"/>
      <c r="U212" s="72"/>
      <c r="V212" s="60"/>
      <c r="W212" s="63"/>
    </row>
    <row r="213" spans="1:23" ht="15" customHeight="1" x14ac:dyDescent="0.25">
      <c r="A213" s="94"/>
      <c r="B213" s="82">
        <f t="shared" ref="B213" si="201">_xlfn.ISOWEEKNUM(A213)</f>
        <v>52</v>
      </c>
      <c r="C213" s="82"/>
      <c r="D213" s="82"/>
      <c r="E213" s="82"/>
      <c r="F213" s="53"/>
      <c r="G213" s="53"/>
      <c r="H213" s="53"/>
      <c r="I213" s="53"/>
      <c r="J213" s="53"/>
      <c r="K213" s="53"/>
      <c r="L213" s="82"/>
      <c r="M213" s="82"/>
      <c r="N213" s="82"/>
      <c r="O213" s="82"/>
      <c r="P213" s="53"/>
      <c r="Q213" s="85"/>
      <c r="R213" s="85"/>
      <c r="S213" s="82"/>
      <c r="T213" s="88"/>
      <c r="U213" s="91">
        <f t="shared" ref="U213" si="202">IF(E213="Journée WE",(T213-S213)/5400,(T213-S213)/3600)</f>
        <v>0</v>
      </c>
      <c r="V213" s="73">
        <f t="shared" ref="V213" si="203">IF(E213="Journée WE",(T213-S213)/(7.5*(720-W213)),(T213-S213)/(7.5*(480-W213)))</f>
        <v>0</v>
      </c>
      <c r="W213" s="76" cm="1">
        <f t="array" ref="W213">SUM(F213:F215,H213:H215,J213:J215,L213:O215*5)</f>
        <v>0</v>
      </c>
    </row>
    <row r="214" spans="1:23" ht="15" customHeight="1" x14ac:dyDescent="0.25">
      <c r="A214" s="95"/>
      <c r="B214" s="83"/>
      <c r="C214" s="83"/>
      <c r="D214" s="83"/>
      <c r="E214" s="83"/>
      <c r="F214" s="54"/>
      <c r="G214" s="54"/>
      <c r="H214" s="26"/>
      <c r="I214" s="26"/>
      <c r="J214" s="26"/>
      <c r="K214" s="26"/>
      <c r="L214" s="83"/>
      <c r="M214" s="83"/>
      <c r="N214" s="83"/>
      <c r="O214" s="83"/>
      <c r="P214" s="26"/>
      <c r="Q214" s="86"/>
      <c r="R214" s="86"/>
      <c r="S214" s="83"/>
      <c r="T214" s="89"/>
      <c r="U214" s="92"/>
      <c r="V214" s="74"/>
      <c r="W214" s="77"/>
    </row>
    <row r="215" spans="1:23" ht="15.75" customHeight="1" thickBot="1" x14ac:dyDescent="0.3">
      <c r="A215" s="96"/>
      <c r="B215" s="84"/>
      <c r="C215" s="84"/>
      <c r="D215" s="84"/>
      <c r="E215" s="84"/>
      <c r="F215" s="55"/>
      <c r="G215" s="55"/>
      <c r="H215" s="55"/>
      <c r="I215" s="55"/>
      <c r="J215" s="55"/>
      <c r="K215" s="55"/>
      <c r="L215" s="84"/>
      <c r="M215" s="84"/>
      <c r="N215" s="84"/>
      <c r="O215" s="84"/>
      <c r="P215" s="55"/>
      <c r="Q215" s="87"/>
      <c r="R215" s="87"/>
      <c r="S215" s="84"/>
      <c r="T215" s="90"/>
      <c r="U215" s="93"/>
      <c r="V215" s="75"/>
      <c r="W215" s="78"/>
    </row>
    <row r="216" spans="1:23" ht="15" customHeight="1" x14ac:dyDescent="0.25">
      <c r="A216" s="79"/>
      <c r="B216" s="64">
        <f t="shared" ref="B216" si="204">_xlfn.ISOWEEKNUM(A216)</f>
        <v>52</v>
      </c>
      <c r="C216" s="64"/>
      <c r="D216" s="64"/>
      <c r="E216" s="64"/>
      <c r="F216" s="56"/>
      <c r="G216" s="56"/>
      <c r="H216" s="56"/>
      <c r="I216" s="56"/>
      <c r="J216" s="56"/>
      <c r="K216" s="56"/>
      <c r="L216" s="64"/>
      <c r="M216" s="64"/>
      <c r="N216" s="64"/>
      <c r="O216" s="64"/>
      <c r="P216" s="56"/>
      <c r="Q216" s="67"/>
      <c r="R216" s="67"/>
      <c r="S216" s="64"/>
      <c r="T216" s="64"/>
      <c r="U216" s="70">
        <f t="shared" ref="U216" si="205">IF(E216="Journée WE",(T216-S216)/5400,(T216-S216)/3600)</f>
        <v>0</v>
      </c>
      <c r="V216" s="58">
        <f t="shared" ref="V216" si="206">IF(E216="Journée WE",(T216-S216)/(7.5*(720-W216)),(T216-S216)/(7.5*(480-W216)))</f>
        <v>0</v>
      </c>
      <c r="W216" s="61" cm="1">
        <f t="array" ref="W216">SUM(F216:F218,H216:H218,J216:J218,L216:O218*5)</f>
        <v>0</v>
      </c>
    </row>
    <row r="217" spans="1:23" ht="15" customHeight="1" x14ac:dyDescent="0.25">
      <c r="A217" s="80"/>
      <c r="B217" s="65"/>
      <c r="C217" s="65"/>
      <c r="D217" s="65"/>
      <c r="E217" s="65"/>
      <c r="F217" s="24"/>
      <c r="G217" s="24"/>
      <c r="H217" s="24"/>
      <c r="I217" s="24"/>
      <c r="J217" s="24"/>
      <c r="K217" s="24"/>
      <c r="L217" s="65"/>
      <c r="M217" s="65"/>
      <c r="N217" s="65"/>
      <c r="O217" s="65"/>
      <c r="P217" s="24"/>
      <c r="Q217" s="68"/>
      <c r="R217" s="68"/>
      <c r="S217" s="65"/>
      <c r="T217" s="65"/>
      <c r="U217" s="71"/>
      <c r="V217" s="59"/>
      <c r="W217" s="62"/>
    </row>
    <row r="218" spans="1:23" ht="15.75" customHeight="1" thickBot="1" x14ac:dyDescent="0.3">
      <c r="A218" s="81"/>
      <c r="B218" s="66"/>
      <c r="C218" s="66"/>
      <c r="D218" s="66"/>
      <c r="E218" s="66"/>
      <c r="F218" s="57"/>
      <c r="G218" s="57"/>
      <c r="H218" s="57"/>
      <c r="I218" s="57"/>
      <c r="J218" s="57"/>
      <c r="K218" s="57"/>
      <c r="L218" s="66"/>
      <c r="M218" s="66"/>
      <c r="N218" s="66"/>
      <c r="O218" s="66"/>
      <c r="P218" s="57"/>
      <c r="Q218" s="69"/>
      <c r="R218" s="69"/>
      <c r="S218" s="66"/>
      <c r="T218" s="66"/>
      <c r="U218" s="72"/>
      <c r="V218" s="60"/>
      <c r="W218" s="63"/>
    </row>
    <row r="219" spans="1:23" ht="15" customHeight="1" x14ac:dyDescent="0.25">
      <c r="A219" s="94"/>
      <c r="B219" s="82">
        <f t="shared" ref="B219" si="207">_xlfn.ISOWEEKNUM(A219)</f>
        <v>52</v>
      </c>
      <c r="C219" s="82"/>
      <c r="D219" s="82"/>
      <c r="E219" s="82"/>
      <c r="F219" s="53"/>
      <c r="G219" s="53"/>
      <c r="H219" s="53"/>
      <c r="I219" s="53"/>
      <c r="J219" s="53"/>
      <c r="K219" s="53"/>
      <c r="L219" s="82"/>
      <c r="M219" s="82"/>
      <c r="N219" s="82"/>
      <c r="O219" s="82"/>
      <c r="P219" s="53"/>
      <c r="Q219" s="85"/>
      <c r="R219" s="85"/>
      <c r="S219" s="82"/>
      <c r="T219" s="88"/>
      <c r="U219" s="91">
        <f t="shared" ref="U219" si="208">IF(E219="Journée WE",(T219-S219)/5400,(T219-S219)/3600)</f>
        <v>0</v>
      </c>
      <c r="V219" s="73">
        <f t="shared" ref="V219" si="209">IF(E219="Journée WE",(T219-S219)/(7.5*(720-W219)),(T219-S219)/(7.5*(480-W219)))</f>
        <v>0</v>
      </c>
      <c r="W219" s="76" cm="1">
        <f t="array" ref="W219">SUM(F219:F221,H219:H221,J219:J221,L219:O221*5)</f>
        <v>0</v>
      </c>
    </row>
    <row r="220" spans="1:23" ht="15" customHeight="1" x14ac:dyDescent="0.25">
      <c r="A220" s="95"/>
      <c r="B220" s="83"/>
      <c r="C220" s="83"/>
      <c r="D220" s="83"/>
      <c r="E220" s="83"/>
      <c r="F220" s="54"/>
      <c r="G220" s="54"/>
      <c r="H220" s="26"/>
      <c r="I220" s="26"/>
      <c r="J220" s="26"/>
      <c r="K220" s="26"/>
      <c r="L220" s="83"/>
      <c r="M220" s="83"/>
      <c r="N220" s="83"/>
      <c r="O220" s="83"/>
      <c r="P220" s="26"/>
      <c r="Q220" s="86"/>
      <c r="R220" s="86"/>
      <c r="S220" s="83"/>
      <c r="T220" s="89"/>
      <c r="U220" s="92"/>
      <c r="V220" s="74"/>
      <c r="W220" s="77"/>
    </row>
    <row r="221" spans="1:23" ht="15.75" customHeight="1" thickBot="1" x14ac:dyDescent="0.3">
      <c r="A221" s="96"/>
      <c r="B221" s="84"/>
      <c r="C221" s="84"/>
      <c r="D221" s="84"/>
      <c r="E221" s="84"/>
      <c r="F221" s="55"/>
      <c r="G221" s="55"/>
      <c r="H221" s="55"/>
      <c r="I221" s="55"/>
      <c r="J221" s="55"/>
      <c r="K221" s="55"/>
      <c r="L221" s="84"/>
      <c r="M221" s="84"/>
      <c r="N221" s="84"/>
      <c r="O221" s="84"/>
      <c r="P221" s="55"/>
      <c r="Q221" s="87"/>
      <c r="R221" s="87"/>
      <c r="S221" s="84"/>
      <c r="T221" s="90"/>
      <c r="U221" s="93"/>
      <c r="V221" s="75"/>
      <c r="W221" s="78"/>
    </row>
    <row r="222" spans="1:23" ht="15" customHeight="1" x14ac:dyDescent="0.25">
      <c r="A222" s="79"/>
      <c r="B222" s="64">
        <f t="shared" ref="B222" si="210">_xlfn.ISOWEEKNUM(A222)</f>
        <v>52</v>
      </c>
      <c r="C222" s="64"/>
      <c r="D222" s="64"/>
      <c r="E222" s="64"/>
      <c r="F222" s="56"/>
      <c r="G222" s="56"/>
      <c r="H222" s="56"/>
      <c r="I222" s="56"/>
      <c r="J222" s="56"/>
      <c r="K222" s="56"/>
      <c r="L222" s="64"/>
      <c r="M222" s="64"/>
      <c r="N222" s="64"/>
      <c r="O222" s="64"/>
      <c r="P222" s="56"/>
      <c r="Q222" s="67"/>
      <c r="R222" s="67"/>
      <c r="S222" s="64"/>
      <c r="T222" s="64"/>
      <c r="U222" s="70">
        <f t="shared" ref="U222" si="211">IF(E222="Journée WE",(T222-S222)/5400,(T222-S222)/3600)</f>
        <v>0</v>
      </c>
      <c r="V222" s="58">
        <f t="shared" ref="V222" si="212">IF(E222="Journée WE",(T222-S222)/(7.5*(720-W222)),(T222-S222)/(7.5*(480-W222)))</f>
        <v>0</v>
      </c>
      <c r="W222" s="61" cm="1">
        <f t="array" ref="W222">SUM(F222:F224,H222:H224,J222:J224,L222:O224*5)</f>
        <v>0</v>
      </c>
    </row>
    <row r="223" spans="1:23" ht="15" customHeight="1" x14ac:dyDescent="0.25">
      <c r="A223" s="80"/>
      <c r="B223" s="65"/>
      <c r="C223" s="65"/>
      <c r="D223" s="65"/>
      <c r="E223" s="65"/>
      <c r="F223" s="24"/>
      <c r="G223" s="24"/>
      <c r="H223" s="24"/>
      <c r="I223" s="24"/>
      <c r="J223" s="24"/>
      <c r="K223" s="24"/>
      <c r="L223" s="65"/>
      <c r="M223" s="65"/>
      <c r="N223" s="65"/>
      <c r="O223" s="65"/>
      <c r="P223" s="24"/>
      <c r="Q223" s="68"/>
      <c r="R223" s="68"/>
      <c r="S223" s="65"/>
      <c r="T223" s="65"/>
      <c r="U223" s="71"/>
      <c r="V223" s="59"/>
      <c r="W223" s="62"/>
    </row>
    <row r="224" spans="1:23" ht="15.75" customHeight="1" thickBot="1" x14ac:dyDescent="0.3">
      <c r="A224" s="81"/>
      <c r="B224" s="66"/>
      <c r="C224" s="66"/>
      <c r="D224" s="66"/>
      <c r="E224" s="66"/>
      <c r="F224" s="57"/>
      <c r="G224" s="57"/>
      <c r="H224" s="57"/>
      <c r="I224" s="57"/>
      <c r="J224" s="57"/>
      <c r="K224" s="57"/>
      <c r="L224" s="66"/>
      <c r="M224" s="66"/>
      <c r="N224" s="66"/>
      <c r="O224" s="66"/>
      <c r="P224" s="57"/>
      <c r="Q224" s="69"/>
      <c r="R224" s="69"/>
      <c r="S224" s="66"/>
      <c r="T224" s="66"/>
      <c r="U224" s="72"/>
      <c r="V224" s="60"/>
      <c r="W224" s="63"/>
    </row>
    <row r="225" spans="1:23" ht="15" customHeight="1" x14ac:dyDescent="0.25">
      <c r="A225" s="94"/>
      <c r="B225" s="82">
        <f t="shared" ref="B225" si="213">_xlfn.ISOWEEKNUM(A225)</f>
        <v>52</v>
      </c>
      <c r="C225" s="82"/>
      <c r="D225" s="82"/>
      <c r="E225" s="82"/>
      <c r="F225" s="53"/>
      <c r="G225" s="53"/>
      <c r="H225" s="53"/>
      <c r="I225" s="53"/>
      <c r="J225" s="53"/>
      <c r="K225" s="53"/>
      <c r="L225" s="82"/>
      <c r="M225" s="82"/>
      <c r="N225" s="82"/>
      <c r="O225" s="82"/>
      <c r="P225" s="53"/>
      <c r="Q225" s="85"/>
      <c r="R225" s="85"/>
      <c r="S225" s="82"/>
      <c r="T225" s="88"/>
      <c r="U225" s="91">
        <f t="shared" ref="U225" si="214">IF(E225="Journée WE",(T225-S225)/5400,(T225-S225)/3600)</f>
        <v>0</v>
      </c>
      <c r="V225" s="73">
        <f t="shared" ref="V225" si="215">IF(E225="Journée WE",(T225-S225)/(7.5*(720-W225)),(T225-S225)/(7.5*(480-W225)))</f>
        <v>0</v>
      </c>
      <c r="W225" s="76" cm="1">
        <f t="array" ref="W225">SUM(F225:F227,H225:H227,J225:J227,L225:O227*5)</f>
        <v>0</v>
      </c>
    </row>
    <row r="226" spans="1:23" ht="15" customHeight="1" x14ac:dyDescent="0.25">
      <c r="A226" s="95"/>
      <c r="B226" s="83"/>
      <c r="C226" s="83"/>
      <c r="D226" s="83"/>
      <c r="E226" s="83"/>
      <c r="F226" s="54"/>
      <c r="G226" s="54"/>
      <c r="H226" s="26"/>
      <c r="I226" s="26"/>
      <c r="J226" s="26"/>
      <c r="K226" s="26"/>
      <c r="L226" s="83"/>
      <c r="M226" s="83"/>
      <c r="N226" s="83"/>
      <c r="O226" s="83"/>
      <c r="P226" s="26"/>
      <c r="Q226" s="86"/>
      <c r="R226" s="86"/>
      <c r="S226" s="83"/>
      <c r="T226" s="89"/>
      <c r="U226" s="92"/>
      <c r="V226" s="74"/>
      <c r="W226" s="77"/>
    </row>
    <row r="227" spans="1:23" ht="15.75" customHeight="1" thickBot="1" x14ac:dyDescent="0.3">
      <c r="A227" s="96"/>
      <c r="B227" s="84"/>
      <c r="C227" s="84"/>
      <c r="D227" s="84"/>
      <c r="E227" s="84"/>
      <c r="F227" s="55"/>
      <c r="G227" s="55"/>
      <c r="H227" s="55"/>
      <c r="I227" s="55"/>
      <c r="J227" s="55"/>
      <c r="K227" s="55"/>
      <c r="L227" s="84"/>
      <c r="M227" s="84"/>
      <c r="N227" s="84"/>
      <c r="O227" s="84"/>
      <c r="P227" s="55"/>
      <c r="Q227" s="87"/>
      <c r="R227" s="87"/>
      <c r="S227" s="84"/>
      <c r="T227" s="90"/>
      <c r="U227" s="93"/>
      <c r="V227" s="75"/>
      <c r="W227" s="78"/>
    </row>
    <row r="228" spans="1:23" ht="15" customHeight="1" x14ac:dyDescent="0.25">
      <c r="A228" s="79"/>
      <c r="B228" s="64">
        <f t="shared" ref="B228" si="216">_xlfn.ISOWEEKNUM(A228)</f>
        <v>52</v>
      </c>
      <c r="C228" s="64"/>
      <c r="D228" s="64"/>
      <c r="E228" s="64"/>
      <c r="F228" s="56"/>
      <c r="G228" s="56"/>
      <c r="H228" s="56"/>
      <c r="I228" s="56"/>
      <c r="J228" s="56"/>
      <c r="K228" s="56"/>
      <c r="L228" s="64"/>
      <c r="M228" s="64"/>
      <c r="N228" s="64"/>
      <c r="O228" s="64"/>
      <c r="P228" s="56"/>
      <c r="Q228" s="67"/>
      <c r="R228" s="67"/>
      <c r="S228" s="64"/>
      <c r="T228" s="64"/>
      <c r="U228" s="70">
        <f t="shared" ref="U228" si="217">IF(E228="Journée WE",(T228-S228)/5400,(T228-S228)/3600)</f>
        <v>0</v>
      </c>
      <c r="V228" s="58">
        <f t="shared" ref="V228" si="218">IF(E228="Journée WE",(T228-S228)/(7.5*(720-W228)),(T228-S228)/(7.5*(480-W228)))</f>
        <v>0</v>
      </c>
      <c r="W228" s="61" cm="1">
        <f t="array" ref="W228">SUM(F228:F230,H228:H230,J228:J230,L228:O230*5)</f>
        <v>0</v>
      </c>
    </row>
    <row r="229" spans="1:23" ht="15" customHeight="1" x14ac:dyDescent="0.25">
      <c r="A229" s="80"/>
      <c r="B229" s="65"/>
      <c r="C229" s="65"/>
      <c r="D229" s="65"/>
      <c r="E229" s="65"/>
      <c r="F229" s="24"/>
      <c r="G229" s="24"/>
      <c r="H229" s="24"/>
      <c r="I229" s="24"/>
      <c r="J229" s="24"/>
      <c r="K229" s="24"/>
      <c r="L229" s="65"/>
      <c r="M229" s="65"/>
      <c r="N229" s="65"/>
      <c r="O229" s="65"/>
      <c r="P229" s="24"/>
      <c r="Q229" s="68"/>
      <c r="R229" s="68"/>
      <c r="S229" s="65"/>
      <c r="T229" s="65"/>
      <c r="U229" s="71"/>
      <c r="V229" s="59"/>
      <c r="W229" s="62"/>
    </row>
    <row r="230" spans="1:23" ht="15.75" customHeight="1" thickBot="1" x14ac:dyDescent="0.3">
      <c r="A230" s="81"/>
      <c r="B230" s="66"/>
      <c r="C230" s="66"/>
      <c r="D230" s="66"/>
      <c r="E230" s="66"/>
      <c r="F230" s="57"/>
      <c r="G230" s="57"/>
      <c r="H230" s="57"/>
      <c r="I230" s="57"/>
      <c r="J230" s="57"/>
      <c r="K230" s="57"/>
      <c r="L230" s="66"/>
      <c r="M230" s="66"/>
      <c r="N230" s="66"/>
      <c r="O230" s="66"/>
      <c r="P230" s="57"/>
      <c r="Q230" s="69"/>
      <c r="R230" s="69"/>
      <c r="S230" s="66"/>
      <c r="T230" s="66"/>
      <c r="U230" s="72"/>
      <c r="V230" s="60"/>
      <c r="W230" s="63"/>
    </row>
    <row r="231" spans="1:23" ht="15" customHeight="1" x14ac:dyDescent="0.25">
      <c r="A231" s="94"/>
      <c r="B231" s="82">
        <f t="shared" ref="B231" si="219">_xlfn.ISOWEEKNUM(A231)</f>
        <v>52</v>
      </c>
      <c r="C231" s="82"/>
      <c r="D231" s="82"/>
      <c r="E231" s="82"/>
      <c r="F231" s="53"/>
      <c r="G231" s="53"/>
      <c r="H231" s="53"/>
      <c r="I231" s="53"/>
      <c r="J231" s="53"/>
      <c r="K231" s="53"/>
      <c r="L231" s="82"/>
      <c r="M231" s="82"/>
      <c r="N231" s="82"/>
      <c r="O231" s="82"/>
      <c r="P231" s="53"/>
      <c r="Q231" s="85"/>
      <c r="R231" s="85"/>
      <c r="S231" s="82"/>
      <c r="T231" s="88"/>
      <c r="U231" s="91">
        <f t="shared" ref="U231" si="220">IF(E231="Journée WE",(T231-S231)/5400,(T231-S231)/3600)</f>
        <v>0</v>
      </c>
      <c r="V231" s="73">
        <f t="shared" ref="V231" si="221">IF(E231="Journée WE",(T231-S231)/(7.5*(720-W231)),(T231-S231)/(7.5*(480-W231)))</f>
        <v>0</v>
      </c>
      <c r="W231" s="76" cm="1">
        <f t="array" ref="W231">SUM(F231:F233,H231:H233,J231:J233,L231:O233*5)</f>
        <v>0</v>
      </c>
    </row>
    <row r="232" spans="1:23" ht="15" customHeight="1" x14ac:dyDescent="0.25">
      <c r="A232" s="95"/>
      <c r="B232" s="83"/>
      <c r="C232" s="83"/>
      <c r="D232" s="83"/>
      <c r="E232" s="83"/>
      <c r="F232" s="54"/>
      <c r="G232" s="54"/>
      <c r="H232" s="26"/>
      <c r="I232" s="26"/>
      <c r="J232" s="26"/>
      <c r="K232" s="26"/>
      <c r="L232" s="83"/>
      <c r="M232" s="83"/>
      <c r="N232" s="83"/>
      <c r="O232" s="83"/>
      <c r="P232" s="26"/>
      <c r="Q232" s="86"/>
      <c r="R232" s="86"/>
      <c r="S232" s="83"/>
      <c r="T232" s="89"/>
      <c r="U232" s="92"/>
      <c r="V232" s="74"/>
      <c r="W232" s="77"/>
    </row>
    <row r="233" spans="1:23" ht="15.75" customHeight="1" thickBot="1" x14ac:dyDescent="0.3">
      <c r="A233" s="96"/>
      <c r="B233" s="84"/>
      <c r="C233" s="84"/>
      <c r="D233" s="84"/>
      <c r="E233" s="84"/>
      <c r="F233" s="55"/>
      <c r="G233" s="55"/>
      <c r="H233" s="55"/>
      <c r="I233" s="55"/>
      <c r="J233" s="55"/>
      <c r="K233" s="55"/>
      <c r="L233" s="84"/>
      <c r="M233" s="84"/>
      <c r="N233" s="84"/>
      <c r="O233" s="84"/>
      <c r="P233" s="55"/>
      <c r="Q233" s="87"/>
      <c r="R233" s="87"/>
      <c r="S233" s="84"/>
      <c r="T233" s="90"/>
      <c r="U233" s="93"/>
      <c r="V233" s="75"/>
      <c r="W233" s="78"/>
    </row>
    <row r="234" spans="1:23" ht="15" customHeight="1" x14ac:dyDescent="0.25">
      <c r="A234" s="79"/>
      <c r="B234" s="64">
        <f t="shared" ref="B234" si="222">_xlfn.ISOWEEKNUM(A234)</f>
        <v>52</v>
      </c>
      <c r="C234" s="64"/>
      <c r="D234" s="64"/>
      <c r="E234" s="64"/>
      <c r="F234" s="56"/>
      <c r="G234" s="56"/>
      <c r="H234" s="56"/>
      <c r="I234" s="56"/>
      <c r="J234" s="56"/>
      <c r="K234" s="56"/>
      <c r="L234" s="64"/>
      <c r="M234" s="64"/>
      <c r="N234" s="64"/>
      <c r="O234" s="64"/>
      <c r="P234" s="56"/>
      <c r="Q234" s="67"/>
      <c r="R234" s="67"/>
      <c r="S234" s="64"/>
      <c r="T234" s="64"/>
      <c r="U234" s="70">
        <f t="shared" ref="U234" si="223">IF(E234="Journée WE",(T234-S234)/5400,(T234-S234)/3600)</f>
        <v>0</v>
      </c>
      <c r="V234" s="58">
        <f t="shared" ref="V234" si="224">IF(E234="Journée WE",(T234-S234)/(7.5*(720-W234)),(T234-S234)/(7.5*(480-W234)))</f>
        <v>0</v>
      </c>
      <c r="W234" s="61" cm="1">
        <f t="array" ref="W234">SUM(F234:F236,H234:H236,J234:J236,L234:O236*5)</f>
        <v>0</v>
      </c>
    </row>
    <row r="235" spans="1:23" ht="15" customHeight="1" x14ac:dyDescent="0.25">
      <c r="A235" s="80"/>
      <c r="B235" s="65"/>
      <c r="C235" s="65"/>
      <c r="D235" s="65"/>
      <c r="E235" s="65"/>
      <c r="F235" s="24"/>
      <c r="G235" s="24"/>
      <c r="H235" s="24"/>
      <c r="I235" s="24"/>
      <c r="J235" s="24"/>
      <c r="K235" s="24"/>
      <c r="L235" s="65"/>
      <c r="M235" s="65"/>
      <c r="N235" s="65"/>
      <c r="O235" s="65"/>
      <c r="P235" s="24"/>
      <c r="Q235" s="68"/>
      <c r="R235" s="68"/>
      <c r="S235" s="65"/>
      <c r="T235" s="65"/>
      <c r="U235" s="71"/>
      <c r="V235" s="59"/>
      <c r="W235" s="62"/>
    </row>
    <row r="236" spans="1:23" ht="15.75" customHeight="1" thickBot="1" x14ac:dyDescent="0.3">
      <c r="A236" s="81"/>
      <c r="B236" s="66"/>
      <c r="C236" s="66"/>
      <c r="D236" s="66"/>
      <c r="E236" s="66"/>
      <c r="F236" s="57"/>
      <c r="G236" s="57"/>
      <c r="H236" s="57"/>
      <c r="I236" s="57"/>
      <c r="J236" s="57"/>
      <c r="K236" s="57"/>
      <c r="L236" s="66"/>
      <c r="M236" s="66"/>
      <c r="N236" s="66"/>
      <c r="O236" s="66"/>
      <c r="P236" s="57"/>
      <c r="Q236" s="69"/>
      <c r="R236" s="69"/>
      <c r="S236" s="66"/>
      <c r="T236" s="66"/>
      <c r="U236" s="72"/>
      <c r="V236" s="60"/>
      <c r="W236" s="63"/>
    </row>
    <row r="237" spans="1:23" ht="15" customHeight="1" x14ac:dyDescent="0.25">
      <c r="A237" s="94"/>
      <c r="B237" s="82">
        <f t="shared" ref="B237" si="225">_xlfn.ISOWEEKNUM(A237)</f>
        <v>52</v>
      </c>
      <c r="C237" s="82"/>
      <c r="D237" s="82"/>
      <c r="E237" s="82"/>
      <c r="F237" s="53"/>
      <c r="G237" s="53"/>
      <c r="H237" s="53"/>
      <c r="I237" s="53"/>
      <c r="J237" s="53"/>
      <c r="K237" s="53"/>
      <c r="L237" s="82"/>
      <c r="M237" s="82"/>
      <c r="N237" s="82"/>
      <c r="O237" s="82"/>
      <c r="P237" s="53"/>
      <c r="Q237" s="85"/>
      <c r="R237" s="85"/>
      <c r="S237" s="82"/>
      <c r="T237" s="88"/>
      <c r="U237" s="91">
        <f t="shared" ref="U237" si="226">IF(E237="Journée WE",(T237-S237)/5400,(T237-S237)/3600)</f>
        <v>0</v>
      </c>
      <c r="V237" s="73">
        <f t="shared" ref="V237" si="227">IF(E237="Journée WE",(T237-S237)/(7.5*(720-W237)),(T237-S237)/(7.5*(480-W237)))</f>
        <v>0</v>
      </c>
      <c r="W237" s="76" cm="1">
        <f t="array" ref="W237">SUM(F237:F239,H237:H239,J237:J239,L237:O239*5)</f>
        <v>0</v>
      </c>
    </row>
    <row r="238" spans="1:23" ht="15" customHeight="1" x14ac:dyDescent="0.25">
      <c r="A238" s="95"/>
      <c r="B238" s="83"/>
      <c r="C238" s="83"/>
      <c r="D238" s="83"/>
      <c r="E238" s="83"/>
      <c r="F238" s="54"/>
      <c r="G238" s="54"/>
      <c r="H238" s="26"/>
      <c r="I238" s="26"/>
      <c r="J238" s="26"/>
      <c r="K238" s="26"/>
      <c r="L238" s="83"/>
      <c r="M238" s="83"/>
      <c r="N238" s="83"/>
      <c r="O238" s="83"/>
      <c r="P238" s="26"/>
      <c r="Q238" s="86"/>
      <c r="R238" s="86"/>
      <c r="S238" s="83"/>
      <c r="T238" s="89"/>
      <c r="U238" s="92"/>
      <c r="V238" s="74"/>
      <c r="W238" s="77"/>
    </row>
    <row r="239" spans="1:23" ht="15.75" customHeight="1" thickBot="1" x14ac:dyDescent="0.3">
      <c r="A239" s="96"/>
      <c r="B239" s="84"/>
      <c r="C239" s="84"/>
      <c r="D239" s="84"/>
      <c r="E239" s="84"/>
      <c r="F239" s="55"/>
      <c r="G239" s="55"/>
      <c r="H239" s="55"/>
      <c r="I239" s="55"/>
      <c r="J239" s="55"/>
      <c r="K239" s="55"/>
      <c r="L239" s="84"/>
      <c r="M239" s="84"/>
      <c r="N239" s="84"/>
      <c r="O239" s="84"/>
      <c r="P239" s="55"/>
      <c r="Q239" s="87"/>
      <c r="R239" s="87"/>
      <c r="S239" s="84"/>
      <c r="T239" s="90"/>
      <c r="U239" s="93"/>
      <c r="V239" s="75"/>
      <c r="W239" s="78"/>
    </row>
    <row r="240" spans="1:23" ht="15" customHeight="1" x14ac:dyDescent="0.25">
      <c r="A240" s="79"/>
      <c r="B240" s="64">
        <f t="shared" ref="B240" si="228">_xlfn.ISOWEEKNUM(A240)</f>
        <v>52</v>
      </c>
      <c r="C240" s="64"/>
      <c r="D240" s="64"/>
      <c r="E240" s="64"/>
      <c r="F240" s="56"/>
      <c r="G240" s="56"/>
      <c r="H240" s="56"/>
      <c r="I240" s="56"/>
      <c r="J240" s="56"/>
      <c r="K240" s="56"/>
      <c r="L240" s="64"/>
      <c r="M240" s="64"/>
      <c r="N240" s="64"/>
      <c r="O240" s="64"/>
      <c r="P240" s="56"/>
      <c r="Q240" s="67"/>
      <c r="R240" s="67"/>
      <c r="S240" s="64"/>
      <c r="T240" s="64"/>
      <c r="U240" s="70">
        <f t="shared" ref="U240" si="229">IF(E240="Journée WE",(T240-S240)/5400,(T240-S240)/3600)</f>
        <v>0</v>
      </c>
      <c r="V240" s="58">
        <f t="shared" ref="V240" si="230">IF(E240="Journée WE",(T240-S240)/(7.5*(720-W240)),(T240-S240)/(7.5*(480-W240)))</f>
        <v>0</v>
      </c>
      <c r="W240" s="61" cm="1">
        <f t="array" ref="W240">SUM(F240:F242,H240:H242,J240:J242,L240:O242*5)</f>
        <v>0</v>
      </c>
    </row>
    <row r="241" spans="1:23" ht="15" customHeight="1" x14ac:dyDescent="0.25">
      <c r="A241" s="80"/>
      <c r="B241" s="65"/>
      <c r="C241" s="65"/>
      <c r="D241" s="65"/>
      <c r="E241" s="65"/>
      <c r="F241" s="24"/>
      <c r="G241" s="24"/>
      <c r="H241" s="24"/>
      <c r="I241" s="24"/>
      <c r="J241" s="24"/>
      <c r="K241" s="24"/>
      <c r="L241" s="65"/>
      <c r="M241" s="65"/>
      <c r="N241" s="65"/>
      <c r="O241" s="65"/>
      <c r="P241" s="24"/>
      <c r="Q241" s="68"/>
      <c r="R241" s="68"/>
      <c r="S241" s="65"/>
      <c r="T241" s="65"/>
      <c r="U241" s="71"/>
      <c r="V241" s="59"/>
      <c r="W241" s="62"/>
    </row>
    <row r="242" spans="1:23" ht="15.75" customHeight="1" thickBot="1" x14ac:dyDescent="0.3">
      <c r="A242" s="81"/>
      <c r="B242" s="66"/>
      <c r="C242" s="66"/>
      <c r="D242" s="66"/>
      <c r="E242" s="66"/>
      <c r="F242" s="57"/>
      <c r="G242" s="57"/>
      <c r="H242" s="57"/>
      <c r="I242" s="57"/>
      <c r="J242" s="57"/>
      <c r="K242" s="57"/>
      <c r="L242" s="66"/>
      <c r="M242" s="66"/>
      <c r="N242" s="66"/>
      <c r="O242" s="66"/>
      <c r="P242" s="57"/>
      <c r="Q242" s="69"/>
      <c r="R242" s="69"/>
      <c r="S242" s="66"/>
      <c r="T242" s="66"/>
      <c r="U242" s="72"/>
      <c r="V242" s="60"/>
      <c r="W242" s="63"/>
    </row>
    <row r="243" spans="1:23" ht="15" customHeight="1" x14ac:dyDescent="0.25">
      <c r="A243" s="94"/>
      <c r="B243" s="82">
        <f t="shared" ref="B243" si="231">_xlfn.ISOWEEKNUM(A243)</f>
        <v>52</v>
      </c>
      <c r="C243" s="82"/>
      <c r="D243" s="82"/>
      <c r="E243" s="82"/>
      <c r="F243" s="53"/>
      <c r="G243" s="53"/>
      <c r="H243" s="53"/>
      <c r="I243" s="53"/>
      <c r="J243" s="53"/>
      <c r="K243" s="53"/>
      <c r="L243" s="82"/>
      <c r="M243" s="82"/>
      <c r="N243" s="82"/>
      <c r="O243" s="82"/>
      <c r="P243" s="53"/>
      <c r="Q243" s="85"/>
      <c r="R243" s="85"/>
      <c r="S243" s="82"/>
      <c r="T243" s="88"/>
      <c r="U243" s="91">
        <f t="shared" ref="U243" si="232">IF(E243="Journée WE",(T243-S243)/5400,(T243-S243)/3600)</f>
        <v>0</v>
      </c>
      <c r="V243" s="73">
        <f t="shared" ref="V243" si="233">IF(E243="Journée WE",(T243-S243)/(7.5*(720-W243)),(T243-S243)/(7.5*(480-W243)))</f>
        <v>0</v>
      </c>
      <c r="W243" s="76" cm="1">
        <f t="array" ref="W243">SUM(F243:F245,H243:H245,J243:J245,L243:O245*5)</f>
        <v>0</v>
      </c>
    </row>
    <row r="244" spans="1:23" ht="15" customHeight="1" x14ac:dyDescent="0.25">
      <c r="A244" s="95"/>
      <c r="B244" s="83"/>
      <c r="C244" s="83"/>
      <c r="D244" s="83"/>
      <c r="E244" s="83"/>
      <c r="F244" s="54"/>
      <c r="G244" s="54"/>
      <c r="H244" s="26"/>
      <c r="I244" s="26"/>
      <c r="J244" s="26"/>
      <c r="K244" s="26"/>
      <c r="L244" s="83"/>
      <c r="M244" s="83"/>
      <c r="N244" s="83"/>
      <c r="O244" s="83"/>
      <c r="P244" s="26"/>
      <c r="Q244" s="86"/>
      <c r="R244" s="86"/>
      <c r="S244" s="83"/>
      <c r="T244" s="89"/>
      <c r="U244" s="92"/>
      <c r="V244" s="74"/>
      <c r="W244" s="77"/>
    </row>
    <row r="245" spans="1:23" ht="15.75" customHeight="1" thickBot="1" x14ac:dyDescent="0.3">
      <c r="A245" s="96"/>
      <c r="B245" s="84"/>
      <c r="C245" s="84"/>
      <c r="D245" s="84"/>
      <c r="E245" s="84"/>
      <c r="F245" s="55"/>
      <c r="G245" s="55"/>
      <c r="H245" s="55"/>
      <c r="I245" s="55"/>
      <c r="J245" s="55"/>
      <c r="K245" s="55"/>
      <c r="L245" s="84"/>
      <c r="M245" s="84"/>
      <c r="N245" s="84"/>
      <c r="O245" s="84"/>
      <c r="P245" s="55"/>
      <c r="Q245" s="87"/>
      <c r="R245" s="87"/>
      <c r="S245" s="84"/>
      <c r="T245" s="90"/>
      <c r="U245" s="93"/>
      <c r="V245" s="75"/>
      <c r="W245" s="78"/>
    </row>
    <row r="246" spans="1:23" ht="15" customHeight="1" x14ac:dyDescent="0.25">
      <c r="A246" s="79"/>
      <c r="B246" s="64">
        <f t="shared" ref="B246" si="234">_xlfn.ISOWEEKNUM(A246)</f>
        <v>52</v>
      </c>
      <c r="C246" s="64"/>
      <c r="D246" s="64"/>
      <c r="E246" s="64"/>
      <c r="F246" s="56"/>
      <c r="G246" s="56"/>
      <c r="H246" s="56"/>
      <c r="I246" s="56"/>
      <c r="J246" s="56"/>
      <c r="K246" s="56"/>
      <c r="L246" s="64"/>
      <c r="M246" s="64"/>
      <c r="N246" s="64"/>
      <c r="O246" s="64"/>
      <c r="P246" s="56"/>
      <c r="Q246" s="67"/>
      <c r="R246" s="67"/>
      <c r="S246" s="64"/>
      <c r="T246" s="64"/>
      <c r="U246" s="70">
        <f t="shared" ref="U246" si="235">IF(E246="Journée WE",(T246-S246)/5400,(T246-S246)/3600)</f>
        <v>0</v>
      </c>
      <c r="V246" s="58">
        <f t="shared" ref="V246" si="236">IF(E246="Journée WE",(T246-S246)/(7.5*(720-W246)),(T246-S246)/(7.5*(480-W246)))</f>
        <v>0</v>
      </c>
      <c r="W246" s="61" cm="1">
        <f t="array" ref="W246">SUM(F246:F248,H246:H248,J246:J248,L246:O248*5)</f>
        <v>0</v>
      </c>
    </row>
    <row r="247" spans="1:23" ht="15" customHeight="1" x14ac:dyDescent="0.25">
      <c r="A247" s="80"/>
      <c r="B247" s="65"/>
      <c r="C247" s="65"/>
      <c r="D247" s="65"/>
      <c r="E247" s="65"/>
      <c r="F247" s="24"/>
      <c r="G247" s="24"/>
      <c r="H247" s="24"/>
      <c r="I247" s="24"/>
      <c r="J247" s="24"/>
      <c r="K247" s="24"/>
      <c r="L247" s="65"/>
      <c r="M247" s="65"/>
      <c r="N247" s="65"/>
      <c r="O247" s="65"/>
      <c r="P247" s="24"/>
      <c r="Q247" s="68"/>
      <c r="R247" s="68"/>
      <c r="S247" s="65"/>
      <c r="T247" s="65"/>
      <c r="U247" s="71"/>
      <c r="V247" s="59"/>
      <c r="W247" s="62"/>
    </row>
    <row r="248" spans="1:23" ht="15.75" customHeight="1" thickBot="1" x14ac:dyDescent="0.3">
      <c r="A248" s="81"/>
      <c r="B248" s="66"/>
      <c r="C248" s="66"/>
      <c r="D248" s="66"/>
      <c r="E248" s="66"/>
      <c r="F248" s="57"/>
      <c r="G248" s="57"/>
      <c r="H248" s="57"/>
      <c r="I248" s="57"/>
      <c r="J248" s="57"/>
      <c r="K248" s="57"/>
      <c r="L248" s="66"/>
      <c r="M248" s="66"/>
      <c r="N248" s="66"/>
      <c r="O248" s="66"/>
      <c r="P248" s="57"/>
      <c r="Q248" s="69"/>
      <c r="R248" s="69"/>
      <c r="S248" s="66"/>
      <c r="T248" s="66"/>
      <c r="U248" s="72"/>
      <c r="V248" s="60"/>
      <c r="W248" s="63"/>
    </row>
    <row r="249" spans="1:23" ht="15" customHeight="1" x14ac:dyDescent="0.25">
      <c r="A249" s="94"/>
      <c r="B249" s="82">
        <f t="shared" ref="B249" si="237">_xlfn.ISOWEEKNUM(A249)</f>
        <v>52</v>
      </c>
      <c r="C249" s="82"/>
      <c r="D249" s="82"/>
      <c r="E249" s="82"/>
      <c r="F249" s="53"/>
      <c r="G249" s="53"/>
      <c r="H249" s="53"/>
      <c r="I249" s="53"/>
      <c r="J249" s="53"/>
      <c r="K249" s="53"/>
      <c r="L249" s="82"/>
      <c r="M249" s="82"/>
      <c r="N249" s="82"/>
      <c r="O249" s="82"/>
      <c r="P249" s="53"/>
      <c r="Q249" s="85"/>
      <c r="R249" s="85"/>
      <c r="S249" s="82"/>
      <c r="T249" s="88"/>
      <c r="U249" s="91">
        <f t="shared" ref="U249" si="238">IF(E249="Journée WE",(T249-S249)/5400,(T249-S249)/3600)</f>
        <v>0</v>
      </c>
      <c r="V249" s="73">
        <f t="shared" ref="V249" si="239">IF(E249="Journée WE",(T249-S249)/(7.5*(720-W249)),(T249-S249)/(7.5*(480-W249)))</f>
        <v>0</v>
      </c>
      <c r="W249" s="76" cm="1">
        <f t="array" ref="W249">SUM(F249:F251,H249:H251,J249:J251,L249:O251*5)</f>
        <v>0</v>
      </c>
    </row>
    <row r="250" spans="1:23" ht="15" customHeight="1" x14ac:dyDescent="0.25">
      <c r="A250" s="95"/>
      <c r="B250" s="83"/>
      <c r="C250" s="83"/>
      <c r="D250" s="83"/>
      <c r="E250" s="83"/>
      <c r="F250" s="54"/>
      <c r="G250" s="54"/>
      <c r="H250" s="26"/>
      <c r="I250" s="26"/>
      <c r="J250" s="26"/>
      <c r="K250" s="26"/>
      <c r="L250" s="83"/>
      <c r="M250" s="83"/>
      <c r="N250" s="83"/>
      <c r="O250" s="83"/>
      <c r="P250" s="26"/>
      <c r="Q250" s="86"/>
      <c r="R250" s="86"/>
      <c r="S250" s="83"/>
      <c r="T250" s="89"/>
      <c r="U250" s="92"/>
      <c r="V250" s="74"/>
      <c r="W250" s="77"/>
    </row>
    <row r="251" spans="1:23" ht="15.75" customHeight="1" thickBot="1" x14ac:dyDescent="0.3">
      <c r="A251" s="96"/>
      <c r="B251" s="84"/>
      <c r="C251" s="84"/>
      <c r="D251" s="84"/>
      <c r="E251" s="84"/>
      <c r="F251" s="55"/>
      <c r="G251" s="55"/>
      <c r="H251" s="55"/>
      <c r="I251" s="55"/>
      <c r="J251" s="55"/>
      <c r="K251" s="55"/>
      <c r="L251" s="84"/>
      <c r="M251" s="84"/>
      <c r="N251" s="84"/>
      <c r="O251" s="84"/>
      <c r="P251" s="55"/>
      <c r="Q251" s="87"/>
      <c r="R251" s="87"/>
      <c r="S251" s="84"/>
      <c r="T251" s="90"/>
      <c r="U251" s="93"/>
      <c r="V251" s="75"/>
      <c r="W251" s="78"/>
    </row>
    <row r="252" spans="1:23" ht="15" customHeight="1" x14ac:dyDescent="0.25">
      <c r="A252" s="79"/>
      <c r="B252" s="64">
        <f t="shared" ref="B252" si="240">_xlfn.ISOWEEKNUM(A252)</f>
        <v>52</v>
      </c>
      <c r="C252" s="64"/>
      <c r="D252" s="64"/>
      <c r="E252" s="64"/>
      <c r="F252" s="56"/>
      <c r="G252" s="56"/>
      <c r="H252" s="56"/>
      <c r="I252" s="56"/>
      <c r="J252" s="56"/>
      <c r="K252" s="56"/>
      <c r="L252" s="64"/>
      <c r="M252" s="64"/>
      <c r="N252" s="64"/>
      <c r="O252" s="64"/>
      <c r="P252" s="56"/>
      <c r="Q252" s="67"/>
      <c r="R252" s="67"/>
      <c r="S252" s="64"/>
      <c r="T252" s="64"/>
      <c r="U252" s="70">
        <f t="shared" ref="U252" si="241">IF(E252="Journée WE",(T252-S252)/5400,(T252-S252)/3600)</f>
        <v>0</v>
      </c>
      <c r="V252" s="58">
        <f t="shared" ref="V252" si="242">IF(E252="Journée WE",(T252-S252)/(7.5*(720-W252)),(T252-S252)/(7.5*(480-W252)))</f>
        <v>0</v>
      </c>
      <c r="W252" s="61" cm="1">
        <f t="array" ref="W252">SUM(F252:F254,H252:H254,J252:J254,L252:O254*5)</f>
        <v>0</v>
      </c>
    </row>
    <row r="253" spans="1:23" ht="15" customHeight="1" x14ac:dyDescent="0.25">
      <c r="A253" s="80"/>
      <c r="B253" s="65"/>
      <c r="C253" s="65"/>
      <c r="D253" s="65"/>
      <c r="E253" s="65"/>
      <c r="F253" s="24"/>
      <c r="G253" s="24"/>
      <c r="H253" s="24"/>
      <c r="I253" s="24"/>
      <c r="J253" s="24"/>
      <c r="K253" s="24"/>
      <c r="L253" s="65"/>
      <c r="M253" s="65"/>
      <c r="N253" s="65"/>
      <c r="O253" s="65"/>
      <c r="P253" s="24"/>
      <c r="Q253" s="68"/>
      <c r="R253" s="68"/>
      <c r="S253" s="65"/>
      <c r="T253" s="65"/>
      <c r="U253" s="71"/>
      <c r="V253" s="59"/>
      <c r="W253" s="62"/>
    </row>
    <row r="254" spans="1:23" ht="15.75" customHeight="1" thickBot="1" x14ac:dyDescent="0.3">
      <c r="A254" s="81"/>
      <c r="B254" s="66"/>
      <c r="C254" s="66"/>
      <c r="D254" s="66"/>
      <c r="E254" s="66"/>
      <c r="F254" s="57"/>
      <c r="G254" s="57"/>
      <c r="H254" s="57"/>
      <c r="I254" s="57"/>
      <c r="J254" s="57"/>
      <c r="K254" s="57"/>
      <c r="L254" s="66"/>
      <c r="M254" s="66"/>
      <c r="N254" s="66"/>
      <c r="O254" s="66"/>
      <c r="P254" s="57"/>
      <c r="Q254" s="69"/>
      <c r="R254" s="69"/>
      <c r="S254" s="66"/>
      <c r="T254" s="66"/>
      <c r="U254" s="72"/>
      <c r="V254" s="60"/>
      <c r="W254" s="63"/>
    </row>
    <row r="255" spans="1:23" ht="15" customHeight="1" x14ac:dyDescent="0.25">
      <c r="A255" s="94"/>
      <c r="B255" s="82">
        <f t="shared" ref="B255" si="243">_xlfn.ISOWEEKNUM(A255)</f>
        <v>52</v>
      </c>
      <c r="C255" s="82"/>
      <c r="D255" s="82"/>
      <c r="E255" s="82"/>
      <c r="F255" s="53"/>
      <c r="G255" s="53"/>
      <c r="H255" s="53"/>
      <c r="I255" s="53"/>
      <c r="J255" s="53"/>
      <c r="K255" s="53"/>
      <c r="L255" s="82"/>
      <c r="M255" s="82"/>
      <c r="N255" s="82"/>
      <c r="O255" s="82"/>
      <c r="P255" s="53"/>
      <c r="Q255" s="85"/>
      <c r="R255" s="85"/>
      <c r="S255" s="82"/>
      <c r="T255" s="88"/>
      <c r="U255" s="91">
        <f t="shared" ref="U255" si="244">IF(E255="Journée WE",(T255-S255)/5400,(T255-S255)/3600)</f>
        <v>0</v>
      </c>
      <c r="V255" s="73">
        <f t="shared" ref="V255" si="245">IF(E255="Journée WE",(T255-S255)/(7.5*(720-W255)),(T255-S255)/(7.5*(480-W255)))</f>
        <v>0</v>
      </c>
      <c r="W255" s="76" cm="1">
        <f t="array" ref="W255">SUM(F255:F257,H255:H257,J255:J257,L255:O257*5)</f>
        <v>0</v>
      </c>
    </row>
    <row r="256" spans="1:23" ht="15" customHeight="1" x14ac:dyDescent="0.25">
      <c r="A256" s="95"/>
      <c r="B256" s="83"/>
      <c r="C256" s="83"/>
      <c r="D256" s="83"/>
      <c r="E256" s="83"/>
      <c r="F256" s="54"/>
      <c r="G256" s="54"/>
      <c r="H256" s="26"/>
      <c r="I256" s="26"/>
      <c r="J256" s="26"/>
      <c r="K256" s="26"/>
      <c r="L256" s="83"/>
      <c r="M256" s="83"/>
      <c r="N256" s="83"/>
      <c r="O256" s="83"/>
      <c r="P256" s="26"/>
      <c r="Q256" s="86"/>
      <c r="R256" s="86"/>
      <c r="S256" s="83"/>
      <c r="T256" s="89"/>
      <c r="U256" s="92"/>
      <c r="V256" s="74"/>
      <c r="W256" s="77"/>
    </row>
    <row r="257" spans="1:23" ht="15.75" customHeight="1" thickBot="1" x14ac:dyDescent="0.3">
      <c r="A257" s="96"/>
      <c r="B257" s="84"/>
      <c r="C257" s="84"/>
      <c r="D257" s="84"/>
      <c r="E257" s="84"/>
      <c r="F257" s="55"/>
      <c r="G257" s="55"/>
      <c r="H257" s="55"/>
      <c r="I257" s="55"/>
      <c r="J257" s="55"/>
      <c r="K257" s="55"/>
      <c r="L257" s="84"/>
      <c r="M257" s="84"/>
      <c r="N257" s="84"/>
      <c r="O257" s="84"/>
      <c r="P257" s="55"/>
      <c r="Q257" s="87"/>
      <c r="R257" s="87"/>
      <c r="S257" s="84"/>
      <c r="T257" s="90"/>
      <c r="U257" s="93"/>
      <c r="V257" s="75"/>
      <c r="W257" s="78"/>
    </row>
    <row r="258" spans="1:23" ht="15" customHeight="1" x14ac:dyDescent="0.25">
      <c r="A258" s="79"/>
      <c r="B258" s="64">
        <f t="shared" ref="B258" si="246">_xlfn.ISOWEEKNUM(A258)</f>
        <v>52</v>
      </c>
      <c r="C258" s="64"/>
      <c r="D258" s="64"/>
      <c r="E258" s="64"/>
      <c r="F258" s="56"/>
      <c r="G258" s="56"/>
      <c r="H258" s="56"/>
      <c r="I258" s="56"/>
      <c r="J258" s="56"/>
      <c r="K258" s="56"/>
      <c r="L258" s="64"/>
      <c r="M258" s="64"/>
      <c r="N258" s="64"/>
      <c r="O258" s="64"/>
      <c r="P258" s="56"/>
      <c r="Q258" s="67"/>
      <c r="R258" s="67"/>
      <c r="S258" s="64"/>
      <c r="T258" s="64"/>
      <c r="U258" s="70">
        <f t="shared" ref="U258" si="247">IF(E258="Journée WE",(T258-S258)/5400,(T258-S258)/3600)</f>
        <v>0</v>
      </c>
      <c r="V258" s="58">
        <f t="shared" ref="V258" si="248">IF(E258="Journée WE",(T258-S258)/(7.5*(720-W258)),(T258-S258)/(7.5*(480-W258)))</f>
        <v>0</v>
      </c>
      <c r="W258" s="61" cm="1">
        <f t="array" ref="W258">SUM(F258:F260,H258:H260,J258:J260,L258:O260*5)</f>
        <v>0</v>
      </c>
    </row>
    <row r="259" spans="1:23" ht="15" customHeight="1" x14ac:dyDescent="0.25">
      <c r="A259" s="80"/>
      <c r="B259" s="65"/>
      <c r="C259" s="65"/>
      <c r="D259" s="65"/>
      <c r="E259" s="65"/>
      <c r="F259" s="24"/>
      <c r="G259" s="24"/>
      <c r="H259" s="24"/>
      <c r="I259" s="24"/>
      <c r="J259" s="24"/>
      <c r="K259" s="24"/>
      <c r="L259" s="65"/>
      <c r="M259" s="65"/>
      <c r="N259" s="65"/>
      <c r="O259" s="65"/>
      <c r="P259" s="24"/>
      <c r="Q259" s="68"/>
      <c r="R259" s="68"/>
      <c r="S259" s="65"/>
      <c r="T259" s="65"/>
      <c r="U259" s="71"/>
      <c r="V259" s="59"/>
      <c r="W259" s="62"/>
    </row>
    <row r="260" spans="1:23" ht="15.75" customHeight="1" thickBot="1" x14ac:dyDescent="0.3">
      <c r="A260" s="81"/>
      <c r="B260" s="66"/>
      <c r="C260" s="66"/>
      <c r="D260" s="66"/>
      <c r="E260" s="66"/>
      <c r="F260" s="57"/>
      <c r="G260" s="57"/>
      <c r="H260" s="57"/>
      <c r="I260" s="57"/>
      <c r="J260" s="57"/>
      <c r="K260" s="57"/>
      <c r="L260" s="66"/>
      <c r="M260" s="66"/>
      <c r="N260" s="66"/>
      <c r="O260" s="66"/>
      <c r="P260" s="57"/>
      <c r="Q260" s="69"/>
      <c r="R260" s="69"/>
      <c r="S260" s="66"/>
      <c r="T260" s="66"/>
      <c r="U260" s="72"/>
      <c r="V260" s="60"/>
      <c r="W260" s="63"/>
    </row>
    <row r="261" spans="1:23" ht="15" customHeight="1" x14ac:dyDescent="0.25">
      <c r="A261" s="94"/>
      <c r="B261" s="82">
        <f t="shared" ref="B261" si="249">_xlfn.ISOWEEKNUM(A261)</f>
        <v>52</v>
      </c>
      <c r="C261" s="82"/>
      <c r="D261" s="82"/>
      <c r="E261" s="82"/>
      <c r="F261" s="53"/>
      <c r="G261" s="53"/>
      <c r="H261" s="53"/>
      <c r="I261" s="53"/>
      <c r="J261" s="53"/>
      <c r="K261" s="53"/>
      <c r="L261" s="82"/>
      <c r="M261" s="82"/>
      <c r="N261" s="82"/>
      <c r="O261" s="82"/>
      <c r="P261" s="53"/>
      <c r="Q261" s="85"/>
      <c r="R261" s="85"/>
      <c r="S261" s="82"/>
      <c r="T261" s="88"/>
      <c r="U261" s="91">
        <f t="shared" ref="U261" si="250">IF(E261="Journée WE",(T261-S261)/5400,(T261-S261)/3600)</f>
        <v>0</v>
      </c>
      <c r="V261" s="73">
        <f t="shared" ref="V261" si="251">IF(E261="Journée WE",(T261-S261)/(7.5*(720-W261)),(T261-S261)/(7.5*(480-W261)))</f>
        <v>0</v>
      </c>
      <c r="W261" s="76" cm="1">
        <f t="array" ref="W261">SUM(F261:F263,H261:H263,J261:J263,L261:O263*5)</f>
        <v>0</v>
      </c>
    </row>
    <row r="262" spans="1:23" ht="15" customHeight="1" x14ac:dyDescent="0.25">
      <c r="A262" s="95"/>
      <c r="B262" s="83"/>
      <c r="C262" s="83"/>
      <c r="D262" s="83"/>
      <c r="E262" s="83"/>
      <c r="F262" s="54"/>
      <c r="G262" s="54"/>
      <c r="H262" s="26"/>
      <c r="I262" s="26"/>
      <c r="J262" s="26"/>
      <c r="K262" s="26"/>
      <c r="L262" s="83"/>
      <c r="M262" s="83"/>
      <c r="N262" s="83"/>
      <c r="O262" s="83"/>
      <c r="P262" s="26"/>
      <c r="Q262" s="86"/>
      <c r="R262" s="86"/>
      <c r="S262" s="83"/>
      <c r="T262" s="89"/>
      <c r="U262" s="92"/>
      <c r="V262" s="74"/>
      <c r="W262" s="77"/>
    </row>
    <row r="263" spans="1:23" ht="15.75" customHeight="1" thickBot="1" x14ac:dyDescent="0.3">
      <c r="A263" s="96"/>
      <c r="B263" s="84"/>
      <c r="C263" s="84"/>
      <c r="D263" s="84"/>
      <c r="E263" s="84"/>
      <c r="F263" s="55"/>
      <c r="G263" s="55"/>
      <c r="H263" s="55"/>
      <c r="I263" s="55"/>
      <c r="J263" s="55"/>
      <c r="K263" s="55"/>
      <c r="L263" s="84"/>
      <c r="M263" s="84"/>
      <c r="N263" s="84"/>
      <c r="O263" s="84"/>
      <c r="P263" s="55"/>
      <c r="Q263" s="87"/>
      <c r="R263" s="87"/>
      <c r="S263" s="84"/>
      <c r="T263" s="90"/>
      <c r="U263" s="93"/>
      <c r="V263" s="75"/>
      <c r="W263" s="78"/>
    </row>
    <row r="264" spans="1:23" ht="15" customHeight="1" x14ac:dyDescent="0.25">
      <c r="A264" s="79"/>
      <c r="B264" s="64">
        <f t="shared" ref="B264" si="252">_xlfn.ISOWEEKNUM(A264)</f>
        <v>52</v>
      </c>
      <c r="C264" s="64"/>
      <c r="D264" s="64"/>
      <c r="E264" s="64"/>
      <c r="F264" s="56"/>
      <c r="G264" s="56"/>
      <c r="H264" s="56"/>
      <c r="I264" s="56"/>
      <c r="J264" s="56"/>
      <c r="K264" s="56"/>
      <c r="L264" s="64"/>
      <c r="M264" s="64"/>
      <c r="N264" s="64"/>
      <c r="O264" s="64"/>
      <c r="P264" s="56"/>
      <c r="Q264" s="67"/>
      <c r="R264" s="67"/>
      <c r="S264" s="64"/>
      <c r="T264" s="64"/>
      <c r="U264" s="70">
        <f t="shared" ref="U264" si="253">IF(E264="Journée WE",(T264-S264)/5400,(T264-S264)/3600)</f>
        <v>0</v>
      </c>
      <c r="V264" s="58">
        <f t="shared" ref="V264" si="254">IF(E264="Journée WE",(T264-S264)/(7.5*(720-W264)),(T264-S264)/(7.5*(480-W264)))</f>
        <v>0</v>
      </c>
      <c r="W264" s="61" cm="1">
        <f t="array" ref="W264">SUM(F264:F266,H264:H266,J264:J266,L264:O266*5)</f>
        <v>0</v>
      </c>
    </row>
    <row r="265" spans="1:23" ht="15" customHeight="1" x14ac:dyDescent="0.25">
      <c r="A265" s="80"/>
      <c r="B265" s="65"/>
      <c r="C265" s="65"/>
      <c r="D265" s="65"/>
      <c r="E265" s="65"/>
      <c r="F265" s="24"/>
      <c r="G265" s="24"/>
      <c r="H265" s="24"/>
      <c r="I265" s="24"/>
      <c r="J265" s="24"/>
      <c r="K265" s="24"/>
      <c r="L265" s="65"/>
      <c r="M265" s="65"/>
      <c r="N265" s="65"/>
      <c r="O265" s="65"/>
      <c r="P265" s="24"/>
      <c r="Q265" s="68"/>
      <c r="R265" s="68"/>
      <c r="S265" s="65"/>
      <c r="T265" s="65"/>
      <c r="U265" s="71"/>
      <c r="V265" s="59"/>
      <c r="W265" s="62"/>
    </row>
    <row r="266" spans="1:23" ht="15.75" customHeight="1" thickBot="1" x14ac:dyDescent="0.3">
      <c r="A266" s="81"/>
      <c r="B266" s="66"/>
      <c r="C266" s="66"/>
      <c r="D266" s="66"/>
      <c r="E266" s="66"/>
      <c r="F266" s="57"/>
      <c r="G266" s="57"/>
      <c r="H266" s="57"/>
      <c r="I266" s="57"/>
      <c r="J266" s="57"/>
      <c r="K266" s="57"/>
      <c r="L266" s="66"/>
      <c r="M266" s="66"/>
      <c r="N266" s="66"/>
      <c r="O266" s="66"/>
      <c r="P266" s="57"/>
      <c r="Q266" s="69"/>
      <c r="R266" s="69"/>
      <c r="S266" s="66"/>
      <c r="T266" s="66"/>
      <c r="U266" s="72"/>
      <c r="V266" s="60"/>
      <c r="W266" s="63"/>
    </row>
    <row r="267" spans="1:23" ht="15" customHeight="1" x14ac:dyDescent="0.25">
      <c r="A267" s="94"/>
      <c r="B267" s="82">
        <f t="shared" ref="B267" si="255">_xlfn.ISOWEEKNUM(A267)</f>
        <v>52</v>
      </c>
      <c r="C267" s="82"/>
      <c r="D267" s="82"/>
      <c r="E267" s="82"/>
      <c r="F267" s="53"/>
      <c r="G267" s="53"/>
      <c r="H267" s="53"/>
      <c r="I267" s="53"/>
      <c r="J267" s="53"/>
      <c r="K267" s="53"/>
      <c r="L267" s="82"/>
      <c r="M267" s="82"/>
      <c r="N267" s="82"/>
      <c r="O267" s="82"/>
      <c r="P267" s="53"/>
      <c r="Q267" s="85"/>
      <c r="R267" s="85"/>
      <c r="S267" s="82"/>
      <c r="T267" s="88"/>
      <c r="U267" s="91">
        <f t="shared" ref="U267" si="256">IF(E267="Journée WE",(T267-S267)/5400,(T267-S267)/3600)</f>
        <v>0</v>
      </c>
      <c r="V267" s="73">
        <f t="shared" ref="V267" si="257">IF(E267="Journée WE",(T267-S267)/(7.5*(720-W267)),(T267-S267)/(7.5*(480-W267)))</f>
        <v>0</v>
      </c>
      <c r="W267" s="76" cm="1">
        <f t="array" ref="W267">SUM(F267:F269,H267:H269,J267:J269,L267:O269*5)</f>
        <v>0</v>
      </c>
    </row>
    <row r="268" spans="1:23" ht="15" customHeight="1" x14ac:dyDescent="0.25">
      <c r="A268" s="95"/>
      <c r="B268" s="83"/>
      <c r="C268" s="83"/>
      <c r="D268" s="83"/>
      <c r="E268" s="83"/>
      <c r="F268" s="54"/>
      <c r="G268" s="54"/>
      <c r="H268" s="26"/>
      <c r="I268" s="26"/>
      <c r="J268" s="26"/>
      <c r="K268" s="26"/>
      <c r="L268" s="83"/>
      <c r="M268" s="83"/>
      <c r="N268" s="83"/>
      <c r="O268" s="83"/>
      <c r="P268" s="26"/>
      <c r="Q268" s="86"/>
      <c r="R268" s="86"/>
      <c r="S268" s="83"/>
      <c r="T268" s="89"/>
      <c r="U268" s="92"/>
      <c r="V268" s="74"/>
      <c r="W268" s="77"/>
    </row>
    <row r="269" spans="1:23" ht="15.75" customHeight="1" thickBot="1" x14ac:dyDescent="0.3">
      <c r="A269" s="96"/>
      <c r="B269" s="84"/>
      <c r="C269" s="84"/>
      <c r="D269" s="84"/>
      <c r="E269" s="84"/>
      <c r="F269" s="55"/>
      <c r="G269" s="55"/>
      <c r="H269" s="55"/>
      <c r="I269" s="55"/>
      <c r="J269" s="55"/>
      <c r="K269" s="55"/>
      <c r="L269" s="84"/>
      <c r="M269" s="84"/>
      <c r="N269" s="84"/>
      <c r="O269" s="84"/>
      <c r="P269" s="55"/>
      <c r="Q269" s="87"/>
      <c r="R269" s="87"/>
      <c r="S269" s="84"/>
      <c r="T269" s="90"/>
      <c r="U269" s="93"/>
      <c r="V269" s="75"/>
      <c r="W269" s="78"/>
    </row>
    <row r="270" spans="1:23" ht="15" customHeight="1" x14ac:dyDescent="0.25">
      <c r="A270" s="79"/>
      <c r="B270" s="64">
        <f t="shared" ref="B270" si="258">_xlfn.ISOWEEKNUM(A270)</f>
        <v>52</v>
      </c>
      <c r="C270" s="64"/>
      <c r="D270" s="64"/>
      <c r="E270" s="64"/>
      <c r="F270" s="56"/>
      <c r="G270" s="56"/>
      <c r="H270" s="56"/>
      <c r="I270" s="56"/>
      <c r="J270" s="56"/>
      <c r="K270" s="56"/>
      <c r="L270" s="64"/>
      <c r="M270" s="64"/>
      <c r="N270" s="64"/>
      <c r="O270" s="64"/>
      <c r="P270" s="56"/>
      <c r="Q270" s="67"/>
      <c r="R270" s="67"/>
      <c r="S270" s="64"/>
      <c r="T270" s="64"/>
      <c r="U270" s="70">
        <f t="shared" ref="U270" si="259">IF(E270="Journée WE",(T270-S270)/5400,(T270-S270)/3600)</f>
        <v>0</v>
      </c>
      <c r="V270" s="58">
        <f t="shared" ref="V270" si="260">IF(E270="Journée WE",(T270-S270)/(7.5*(720-W270)),(T270-S270)/(7.5*(480-W270)))</f>
        <v>0</v>
      </c>
      <c r="W270" s="61" cm="1">
        <f t="array" ref="W270">SUM(F270:F272,H270:H272,J270:J272,L270:O272*5)</f>
        <v>0</v>
      </c>
    </row>
    <row r="271" spans="1:23" ht="15" customHeight="1" x14ac:dyDescent="0.25">
      <c r="A271" s="80"/>
      <c r="B271" s="65"/>
      <c r="C271" s="65"/>
      <c r="D271" s="65"/>
      <c r="E271" s="65"/>
      <c r="F271" s="24"/>
      <c r="G271" s="24"/>
      <c r="H271" s="24"/>
      <c r="I271" s="24"/>
      <c r="J271" s="24"/>
      <c r="K271" s="24"/>
      <c r="L271" s="65"/>
      <c r="M271" s="65"/>
      <c r="N271" s="65"/>
      <c r="O271" s="65"/>
      <c r="P271" s="24"/>
      <c r="Q271" s="68"/>
      <c r="R271" s="68"/>
      <c r="S271" s="65"/>
      <c r="T271" s="65"/>
      <c r="U271" s="71"/>
      <c r="V271" s="59"/>
      <c r="W271" s="62"/>
    </row>
    <row r="272" spans="1:23" ht="15.75" customHeight="1" thickBot="1" x14ac:dyDescent="0.3">
      <c r="A272" s="81"/>
      <c r="B272" s="66"/>
      <c r="C272" s="66"/>
      <c r="D272" s="66"/>
      <c r="E272" s="66"/>
      <c r="F272" s="57"/>
      <c r="G272" s="57"/>
      <c r="H272" s="57"/>
      <c r="I272" s="57"/>
      <c r="J272" s="57"/>
      <c r="K272" s="57"/>
      <c r="L272" s="66"/>
      <c r="M272" s="66"/>
      <c r="N272" s="66"/>
      <c r="O272" s="66"/>
      <c r="P272" s="57"/>
      <c r="Q272" s="69"/>
      <c r="R272" s="69"/>
      <c r="S272" s="66"/>
      <c r="T272" s="66"/>
      <c r="U272" s="72"/>
      <c r="V272" s="60"/>
      <c r="W272" s="63"/>
    </row>
    <row r="273" spans="1:23" ht="15" customHeight="1" x14ac:dyDescent="0.25">
      <c r="A273" s="94"/>
      <c r="B273" s="82">
        <f t="shared" ref="B273" si="261">_xlfn.ISOWEEKNUM(A273)</f>
        <v>52</v>
      </c>
      <c r="C273" s="82"/>
      <c r="D273" s="82"/>
      <c r="E273" s="82"/>
      <c r="F273" s="53"/>
      <c r="G273" s="53"/>
      <c r="H273" s="53"/>
      <c r="I273" s="53"/>
      <c r="J273" s="53"/>
      <c r="K273" s="53"/>
      <c r="L273" s="82"/>
      <c r="M273" s="82"/>
      <c r="N273" s="82"/>
      <c r="O273" s="82"/>
      <c r="P273" s="53"/>
      <c r="Q273" s="85"/>
      <c r="R273" s="85"/>
      <c r="S273" s="82"/>
      <c r="T273" s="88"/>
      <c r="U273" s="91">
        <f t="shared" ref="U273" si="262">IF(E273="Journée WE",(T273-S273)/5400,(T273-S273)/3600)</f>
        <v>0</v>
      </c>
      <c r="V273" s="73">
        <f t="shared" ref="V273" si="263">IF(E273="Journée WE",(T273-S273)/(7.5*(720-W273)),(T273-S273)/(7.5*(480-W273)))</f>
        <v>0</v>
      </c>
      <c r="W273" s="76" cm="1">
        <f t="array" ref="W273">SUM(F273:F275,H273:H275,J273:J275,L273:O275*5)</f>
        <v>0</v>
      </c>
    </row>
    <row r="274" spans="1:23" ht="15" customHeight="1" x14ac:dyDescent="0.25">
      <c r="A274" s="95"/>
      <c r="B274" s="83"/>
      <c r="C274" s="83"/>
      <c r="D274" s="83"/>
      <c r="E274" s="83"/>
      <c r="F274" s="54"/>
      <c r="G274" s="54"/>
      <c r="H274" s="26"/>
      <c r="I274" s="26"/>
      <c r="J274" s="26"/>
      <c r="K274" s="26"/>
      <c r="L274" s="83"/>
      <c r="M274" s="83"/>
      <c r="N274" s="83"/>
      <c r="O274" s="83"/>
      <c r="P274" s="26"/>
      <c r="Q274" s="86"/>
      <c r="R274" s="86"/>
      <c r="S274" s="83"/>
      <c r="T274" s="89"/>
      <c r="U274" s="92"/>
      <c r="V274" s="74"/>
      <c r="W274" s="77"/>
    </row>
    <row r="275" spans="1:23" ht="15.75" customHeight="1" thickBot="1" x14ac:dyDescent="0.3">
      <c r="A275" s="96"/>
      <c r="B275" s="84"/>
      <c r="C275" s="84"/>
      <c r="D275" s="84"/>
      <c r="E275" s="84"/>
      <c r="F275" s="55"/>
      <c r="G275" s="55"/>
      <c r="H275" s="55"/>
      <c r="I275" s="55"/>
      <c r="J275" s="55"/>
      <c r="K275" s="55"/>
      <c r="L275" s="84"/>
      <c r="M275" s="84"/>
      <c r="N275" s="84"/>
      <c r="O275" s="84"/>
      <c r="P275" s="55"/>
      <c r="Q275" s="87"/>
      <c r="R275" s="87"/>
      <c r="S275" s="84"/>
      <c r="T275" s="90"/>
      <c r="U275" s="93"/>
      <c r="V275" s="75"/>
      <c r="W275" s="78"/>
    </row>
    <row r="276" spans="1:23" ht="15" customHeight="1" x14ac:dyDescent="0.25">
      <c r="A276" s="79"/>
      <c r="B276" s="64">
        <f t="shared" ref="B276" si="264">_xlfn.ISOWEEKNUM(A276)</f>
        <v>52</v>
      </c>
      <c r="C276" s="64"/>
      <c r="D276" s="64"/>
      <c r="E276" s="64"/>
      <c r="F276" s="56"/>
      <c r="G276" s="56"/>
      <c r="H276" s="56"/>
      <c r="I276" s="56"/>
      <c r="J276" s="56"/>
      <c r="K276" s="56"/>
      <c r="L276" s="64"/>
      <c r="M276" s="64"/>
      <c r="N276" s="64"/>
      <c r="O276" s="64"/>
      <c r="P276" s="56"/>
      <c r="Q276" s="67"/>
      <c r="R276" s="67"/>
      <c r="S276" s="64"/>
      <c r="T276" s="64"/>
      <c r="U276" s="70">
        <f t="shared" ref="U276" si="265">IF(E276="Journée WE",(T276-S276)/5400,(T276-S276)/3600)</f>
        <v>0</v>
      </c>
      <c r="V276" s="58">
        <f t="shared" ref="V276" si="266">IF(E276="Journée WE",(T276-S276)/(7.5*(720-W276)),(T276-S276)/(7.5*(480-W276)))</f>
        <v>0</v>
      </c>
      <c r="W276" s="61" cm="1">
        <f t="array" ref="W276">SUM(F276:F278,H276:H278,J276:J278,L276:O278*5)</f>
        <v>0</v>
      </c>
    </row>
    <row r="277" spans="1:23" ht="15" customHeight="1" x14ac:dyDescent="0.25">
      <c r="A277" s="80"/>
      <c r="B277" s="65"/>
      <c r="C277" s="65"/>
      <c r="D277" s="65"/>
      <c r="E277" s="65"/>
      <c r="F277" s="24"/>
      <c r="G277" s="24"/>
      <c r="H277" s="24"/>
      <c r="I277" s="24"/>
      <c r="J277" s="24"/>
      <c r="K277" s="24"/>
      <c r="L277" s="65"/>
      <c r="M277" s="65"/>
      <c r="N277" s="65"/>
      <c r="O277" s="65"/>
      <c r="P277" s="24"/>
      <c r="Q277" s="68"/>
      <c r="R277" s="68"/>
      <c r="S277" s="65"/>
      <c r="T277" s="65"/>
      <c r="U277" s="71"/>
      <c r="V277" s="59"/>
      <c r="W277" s="62"/>
    </row>
    <row r="278" spans="1:23" ht="15.75" customHeight="1" thickBot="1" x14ac:dyDescent="0.3">
      <c r="A278" s="81"/>
      <c r="B278" s="66"/>
      <c r="C278" s="66"/>
      <c r="D278" s="66"/>
      <c r="E278" s="66"/>
      <c r="F278" s="57"/>
      <c r="G278" s="57"/>
      <c r="H278" s="57"/>
      <c r="I278" s="57"/>
      <c r="J278" s="57"/>
      <c r="K278" s="57"/>
      <c r="L278" s="66"/>
      <c r="M278" s="66"/>
      <c r="N278" s="66"/>
      <c r="O278" s="66"/>
      <c r="P278" s="57"/>
      <c r="Q278" s="69"/>
      <c r="R278" s="69"/>
      <c r="S278" s="66"/>
      <c r="T278" s="66"/>
      <c r="U278" s="72"/>
      <c r="V278" s="60"/>
      <c r="W278" s="63"/>
    </row>
    <row r="279" spans="1:23" ht="15" customHeight="1" x14ac:dyDescent="0.25">
      <c r="A279" s="94"/>
      <c r="B279" s="82">
        <f t="shared" ref="B279" si="267">_xlfn.ISOWEEKNUM(A279)</f>
        <v>52</v>
      </c>
      <c r="C279" s="82"/>
      <c r="D279" s="82"/>
      <c r="E279" s="82"/>
      <c r="F279" s="53"/>
      <c r="G279" s="53"/>
      <c r="H279" s="53"/>
      <c r="I279" s="53"/>
      <c r="J279" s="53"/>
      <c r="K279" s="53"/>
      <c r="L279" s="82"/>
      <c r="M279" s="82"/>
      <c r="N279" s="82"/>
      <c r="O279" s="82"/>
      <c r="P279" s="53"/>
      <c r="Q279" s="85"/>
      <c r="R279" s="85"/>
      <c r="S279" s="82"/>
      <c r="T279" s="88"/>
      <c r="U279" s="91">
        <f t="shared" ref="U279" si="268">IF(E279="Journée WE",(T279-S279)/5400,(T279-S279)/3600)</f>
        <v>0</v>
      </c>
      <c r="V279" s="73">
        <f t="shared" ref="V279" si="269">IF(E279="Journée WE",(T279-S279)/(7.5*(720-W279)),(T279-S279)/(7.5*(480-W279)))</f>
        <v>0</v>
      </c>
      <c r="W279" s="76" cm="1">
        <f t="array" ref="W279">SUM(F279:F281,H279:H281,J279:J281,L279:O281*5)</f>
        <v>0</v>
      </c>
    </row>
    <row r="280" spans="1:23" ht="15" customHeight="1" x14ac:dyDescent="0.25">
      <c r="A280" s="95"/>
      <c r="B280" s="83"/>
      <c r="C280" s="83"/>
      <c r="D280" s="83"/>
      <c r="E280" s="83"/>
      <c r="F280" s="54"/>
      <c r="G280" s="54"/>
      <c r="H280" s="26"/>
      <c r="I280" s="26"/>
      <c r="J280" s="26"/>
      <c r="K280" s="26"/>
      <c r="L280" s="83"/>
      <c r="M280" s="83"/>
      <c r="N280" s="83"/>
      <c r="O280" s="83"/>
      <c r="P280" s="26"/>
      <c r="Q280" s="86"/>
      <c r="R280" s="86"/>
      <c r="S280" s="83"/>
      <c r="T280" s="89"/>
      <c r="U280" s="92"/>
      <c r="V280" s="74"/>
      <c r="W280" s="77"/>
    </row>
    <row r="281" spans="1:23" ht="15.75" customHeight="1" thickBot="1" x14ac:dyDescent="0.3">
      <c r="A281" s="96"/>
      <c r="B281" s="84"/>
      <c r="C281" s="84"/>
      <c r="D281" s="84"/>
      <c r="E281" s="84"/>
      <c r="F281" s="55"/>
      <c r="G281" s="55"/>
      <c r="H281" s="55"/>
      <c r="I281" s="55"/>
      <c r="J281" s="55"/>
      <c r="K281" s="55"/>
      <c r="L281" s="84"/>
      <c r="M281" s="84"/>
      <c r="N281" s="84"/>
      <c r="O281" s="84"/>
      <c r="P281" s="55"/>
      <c r="Q281" s="87"/>
      <c r="R281" s="87"/>
      <c r="S281" s="84"/>
      <c r="T281" s="90"/>
      <c r="U281" s="93"/>
      <c r="V281" s="75"/>
      <c r="W281" s="78"/>
    </row>
    <row r="282" spans="1:23" ht="15" customHeight="1" x14ac:dyDescent="0.25">
      <c r="A282" s="79"/>
      <c r="B282" s="64">
        <f t="shared" ref="B282" si="270">_xlfn.ISOWEEKNUM(A282)</f>
        <v>52</v>
      </c>
      <c r="C282" s="64"/>
      <c r="D282" s="64"/>
      <c r="E282" s="64"/>
      <c r="F282" s="56"/>
      <c r="G282" s="56"/>
      <c r="H282" s="56"/>
      <c r="I282" s="56"/>
      <c r="J282" s="56"/>
      <c r="K282" s="56"/>
      <c r="L282" s="64"/>
      <c r="M282" s="64"/>
      <c r="N282" s="64"/>
      <c r="O282" s="64"/>
      <c r="P282" s="56"/>
      <c r="Q282" s="67"/>
      <c r="R282" s="67"/>
      <c r="S282" s="64"/>
      <c r="T282" s="64"/>
      <c r="U282" s="70">
        <f t="shared" ref="U282" si="271">IF(E282="Journée WE",(T282-S282)/5400,(T282-S282)/3600)</f>
        <v>0</v>
      </c>
      <c r="V282" s="58">
        <f t="shared" ref="V282" si="272">IF(E282="Journée WE",(T282-S282)/(7.5*(720-W282)),(T282-S282)/(7.5*(480-W282)))</f>
        <v>0</v>
      </c>
      <c r="W282" s="61" cm="1">
        <f t="array" ref="W282">SUM(F282:F284,H282:H284,J282:J284,L282:O284*5)</f>
        <v>0</v>
      </c>
    </row>
    <row r="283" spans="1:23" ht="15" customHeight="1" x14ac:dyDescent="0.25">
      <c r="A283" s="80"/>
      <c r="B283" s="65"/>
      <c r="C283" s="65"/>
      <c r="D283" s="65"/>
      <c r="E283" s="65"/>
      <c r="F283" s="24"/>
      <c r="G283" s="24"/>
      <c r="H283" s="24"/>
      <c r="I283" s="24"/>
      <c r="J283" s="24"/>
      <c r="K283" s="24"/>
      <c r="L283" s="65"/>
      <c r="M283" s="65"/>
      <c r="N283" s="65"/>
      <c r="O283" s="65"/>
      <c r="P283" s="24"/>
      <c r="Q283" s="68"/>
      <c r="R283" s="68"/>
      <c r="S283" s="65"/>
      <c r="T283" s="65"/>
      <c r="U283" s="71"/>
      <c r="V283" s="59"/>
      <c r="W283" s="62"/>
    </row>
    <row r="284" spans="1:23" ht="15.75" customHeight="1" thickBot="1" x14ac:dyDescent="0.3">
      <c r="A284" s="81"/>
      <c r="B284" s="66"/>
      <c r="C284" s="66"/>
      <c r="D284" s="66"/>
      <c r="E284" s="66"/>
      <c r="F284" s="57"/>
      <c r="G284" s="57"/>
      <c r="H284" s="57"/>
      <c r="I284" s="57"/>
      <c r="J284" s="57"/>
      <c r="K284" s="57"/>
      <c r="L284" s="66"/>
      <c r="M284" s="66"/>
      <c r="N284" s="66"/>
      <c r="O284" s="66"/>
      <c r="P284" s="57"/>
      <c r="Q284" s="69"/>
      <c r="R284" s="69"/>
      <c r="S284" s="66"/>
      <c r="T284" s="66"/>
      <c r="U284" s="72"/>
      <c r="V284" s="60"/>
      <c r="W284" s="63"/>
    </row>
    <row r="285" spans="1:23" ht="15" customHeight="1" x14ac:dyDescent="0.25">
      <c r="A285" s="94"/>
      <c r="B285" s="82">
        <f t="shared" ref="B285" si="273">_xlfn.ISOWEEKNUM(A285)</f>
        <v>52</v>
      </c>
      <c r="C285" s="82"/>
      <c r="D285" s="82"/>
      <c r="E285" s="82"/>
      <c r="F285" s="53"/>
      <c r="G285" s="53"/>
      <c r="H285" s="53"/>
      <c r="I285" s="53"/>
      <c r="J285" s="53"/>
      <c r="K285" s="53"/>
      <c r="L285" s="82"/>
      <c r="M285" s="82"/>
      <c r="N285" s="82"/>
      <c r="O285" s="82"/>
      <c r="P285" s="53"/>
      <c r="Q285" s="85"/>
      <c r="R285" s="85"/>
      <c r="S285" s="82"/>
      <c r="T285" s="88"/>
      <c r="U285" s="91">
        <f t="shared" ref="U285" si="274">IF(E285="Journée WE",(T285-S285)/5400,(T285-S285)/3600)</f>
        <v>0</v>
      </c>
      <c r="V285" s="73">
        <f t="shared" ref="V285" si="275">IF(E285="Journée WE",(T285-S285)/(7.5*(720-W285)),(T285-S285)/(7.5*(480-W285)))</f>
        <v>0</v>
      </c>
      <c r="W285" s="76" cm="1">
        <f t="array" ref="W285">SUM(F285:F287,H285:H287,J285:J287,L285:O287*5)</f>
        <v>0</v>
      </c>
    </row>
    <row r="286" spans="1:23" ht="15" customHeight="1" x14ac:dyDescent="0.25">
      <c r="A286" s="95"/>
      <c r="B286" s="83"/>
      <c r="C286" s="83"/>
      <c r="D286" s="83"/>
      <c r="E286" s="83"/>
      <c r="F286" s="54"/>
      <c r="G286" s="54"/>
      <c r="H286" s="26"/>
      <c r="I286" s="26"/>
      <c r="J286" s="26"/>
      <c r="K286" s="26"/>
      <c r="L286" s="83"/>
      <c r="M286" s="83"/>
      <c r="N286" s="83"/>
      <c r="O286" s="83"/>
      <c r="P286" s="26"/>
      <c r="Q286" s="86"/>
      <c r="R286" s="86"/>
      <c r="S286" s="83"/>
      <c r="T286" s="89"/>
      <c r="U286" s="92"/>
      <c r="V286" s="74"/>
      <c r="W286" s="77"/>
    </row>
    <row r="287" spans="1:23" ht="15.75" customHeight="1" thickBot="1" x14ac:dyDescent="0.3">
      <c r="A287" s="96"/>
      <c r="B287" s="84"/>
      <c r="C287" s="84"/>
      <c r="D287" s="84"/>
      <c r="E287" s="84"/>
      <c r="F287" s="55"/>
      <c r="G287" s="55"/>
      <c r="H287" s="55"/>
      <c r="I287" s="55"/>
      <c r="J287" s="55"/>
      <c r="K287" s="55"/>
      <c r="L287" s="84"/>
      <c r="M287" s="84"/>
      <c r="N287" s="84"/>
      <c r="O287" s="84"/>
      <c r="P287" s="55"/>
      <c r="Q287" s="87"/>
      <c r="R287" s="87"/>
      <c r="S287" s="84"/>
      <c r="T287" s="90"/>
      <c r="U287" s="93"/>
      <c r="V287" s="75"/>
      <c r="W287" s="78"/>
    </row>
    <row r="288" spans="1:23" ht="15" customHeight="1" x14ac:dyDescent="0.25">
      <c r="A288" s="79"/>
      <c r="B288" s="64">
        <f t="shared" ref="B288" si="276">_xlfn.ISOWEEKNUM(A288)</f>
        <v>52</v>
      </c>
      <c r="C288" s="64"/>
      <c r="D288" s="64"/>
      <c r="E288" s="64"/>
      <c r="F288" s="56"/>
      <c r="G288" s="56"/>
      <c r="H288" s="56"/>
      <c r="I288" s="56"/>
      <c r="J288" s="56"/>
      <c r="K288" s="56"/>
      <c r="L288" s="64"/>
      <c r="M288" s="64"/>
      <c r="N288" s="64"/>
      <c r="O288" s="64"/>
      <c r="P288" s="56"/>
      <c r="Q288" s="67"/>
      <c r="R288" s="67"/>
      <c r="S288" s="64"/>
      <c r="T288" s="64"/>
      <c r="U288" s="70">
        <f t="shared" ref="U288" si="277">IF(E288="Journée WE",(T288-S288)/5400,(T288-S288)/3600)</f>
        <v>0</v>
      </c>
      <c r="V288" s="58">
        <f t="shared" ref="V288" si="278">IF(E288="Journée WE",(T288-S288)/(7.5*(720-W288)),(T288-S288)/(7.5*(480-W288)))</f>
        <v>0</v>
      </c>
      <c r="W288" s="61" cm="1">
        <f t="array" ref="W288">SUM(F288:F290,H288:H290,J288:J290,L288:O290*5)</f>
        <v>0</v>
      </c>
    </row>
    <row r="289" spans="1:23" ht="15" customHeight="1" x14ac:dyDescent="0.25">
      <c r="A289" s="80"/>
      <c r="B289" s="65"/>
      <c r="C289" s="65"/>
      <c r="D289" s="65"/>
      <c r="E289" s="65"/>
      <c r="F289" s="24"/>
      <c r="G289" s="24"/>
      <c r="H289" s="24"/>
      <c r="I289" s="24"/>
      <c r="J289" s="24"/>
      <c r="K289" s="24"/>
      <c r="L289" s="65"/>
      <c r="M289" s="65"/>
      <c r="N289" s="65"/>
      <c r="O289" s="65"/>
      <c r="P289" s="24"/>
      <c r="Q289" s="68"/>
      <c r="R289" s="68"/>
      <c r="S289" s="65"/>
      <c r="T289" s="65"/>
      <c r="U289" s="71"/>
      <c r="V289" s="59"/>
      <c r="W289" s="62"/>
    </row>
    <row r="290" spans="1:23" ht="15.75" customHeight="1" thickBot="1" x14ac:dyDescent="0.3">
      <c r="A290" s="81"/>
      <c r="B290" s="66"/>
      <c r="C290" s="66"/>
      <c r="D290" s="66"/>
      <c r="E290" s="66"/>
      <c r="F290" s="57"/>
      <c r="G290" s="57"/>
      <c r="H290" s="57"/>
      <c r="I290" s="57"/>
      <c r="J290" s="57"/>
      <c r="K290" s="57"/>
      <c r="L290" s="66"/>
      <c r="M290" s="66"/>
      <c r="N290" s="66"/>
      <c r="O290" s="66"/>
      <c r="P290" s="57"/>
      <c r="Q290" s="69"/>
      <c r="R290" s="69"/>
      <c r="S290" s="66"/>
      <c r="T290" s="66"/>
      <c r="U290" s="72"/>
      <c r="V290" s="60"/>
      <c r="W290" s="63"/>
    </row>
    <row r="291" spans="1:23" ht="15" customHeight="1" x14ac:dyDescent="0.25">
      <c r="A291" s="94"/>
      <c r="B291" s="82">
        <f t="shared" ref="B291" si="279">_xlfn.ISOWEEKNUM(A291)</f>
        <v>52</v>
      </c>
      <c r="C291" s="82"/>
      <c r="D291" s="82"/>
      <c r="E291" s="82"/>
      <c r="F291" s="53"/>
      <c r="G291" s="53"/>
      <c r="H291" s="53"/>
      <c r="I291" s="53"/>
      <c r="J291" s="53"/>
      <c r="K291" s="53"/>
      <c r="L291" s="82"/>
      <c r="M291" s="82"/>
      <c r="N291" s="82"/>
      <c r="O291" s="82"/>
      <c r="P291" s="53"/>
      <c r="Q291" s="85"/>
      <c r="R291" s="85"/>
      <c r="S291" s="82"/>
      <c r="T291" s="88"/>
      <c r="U291" s="91">
        <f t="shared" ref="U291" si="280">IF(E291="Journée WE",(T291-S291)/5400,(T291-S291)/3600)</f>
        <v>0</v>
      </c>
      <c r="V291" s="73">
        <f t="shared" ref="V291" si="281">IF(E291="Journée WE",(T291-S291)/(7.5*(720-W291)),(T291-S291)/(7.5*(480-W291)))</f>
        <v>0</v>
      </c>
      <c r="W291" s="76" cm="1">
        <f t="array" ref="W291">SUM(F291:F293,H291:H293,J291:J293,L291:O293*5)</f>
        <v>0</v>
      </c>
    </row>
    <row r="292" spans="1:23" ht="15" customHeight="1" x14ac:dyDescent="0.25">
      <c r="A292" s="95"/>
      <c r="B292" s="83"/>
      <c r="C292" s="83"/>
      <c r="D292" s="83"/>
      <c r="E292" s="83"/>
      <c r="F292" s="54"/>
      <c r="G292" s="54"/>
      <c r="H292" s="26"/>
      <c r="I292" s="26"/>
      <c r="J292" s="26"/>
      <c r="K292" s="26"/>
      <c r="L292" s="83"/>
      <c r="M292" s="83"/>
      <c r="N292" s="83"/>
      <c r="O292" s="83"/>
      <c r="P292" s="26"/>
      <c r="Q292" s="86"/>
      <c r="R292" s="86"/>
      <c r="S292" s="83"/>
      <c r="T292" s="89"/>
      <c r="U292" s="92"/>
      <c r="V292" s="74"/>
      <c r="W292" s="77"/>
    </row>
    <row r="293" spans="1:23" ht="15.75" customHeight="1" thickBot="1" x14ac:dyDescent="0.3">
      <c r="A293" s="96"/>
      <c r="B293" s="84"/>
      <c r="C293" s="84"/>
      <c r="D293" s="84"/>
      <c r="E293" s="84"/>
      <c r="F293" s="55"/>
      <c r="G293" s="55"/>
      <c r="H293" s="55"/>
      <c r="I293" s="55"/>
      <c r="J293" s="55"/>
      <c r="K293" s="55"/>
      <c r="L293" s="84"/>
      <c r="M293" s="84"/>
      <c r="N293" s="84"/>
      <c r="O293" s="84"/>
      <c r="P293" s="55"/>
      <c r="Q293" s="87"/>
      <c r="R293" s="87"/>
      <c r="S293" s="84"/>
      <c r="T293" s="90"/>
      <c r="U293" s="93"/>
      <c r="V293" s="75"/>
      <c r="W293" s="78"/>
    </row>
    <row r="294" spans="1:23" ht="15" customHeight="1" x14ac:dyDescent="0.25">
      <c r="A294" s="79"/>
      <c r="B294" s="64">
        <f t="shared" ref="B294" si="282">_xlfn.ISOWEEKNUM(A294)</f>
        <v>52</v>
      </c>
      <c r="C294" s="64"/>
      <c r="D294" s="64"/>
      <c r="E294" s="64"/>
      <c r="F294" s="56"/>
      <c r="G294" s="56"/>
      <c r="H294" s="56"/>
      <c r="I294" s="56"/>
      <c r="J294" s="56"/>
      <c r="K294" s="56"/>
      <c r="L294" s="64"/>
      <c r="M294" s="64"/>
      <c r="N294" s="64"/>
      <c r="O294" s="64"/>
      <c r="P294" s="56"/>
      <c r="Q294" s="67"/>
      <c r="R294" s="67"/>
      <c r="S294" s="64"/>
      <c r="T294" s="64"/>
      <c r="U294" s="70">
        <f t="shared" ref="U294" si="283">IF(E294="Journée WE",(T294-S294)/5400,(T294-S294)/3600)</f>
        <v>0</v>
      </c>
      <c r="V294" s="58">
        <f t="shared" ref="V294" si="284">IF(E294="Journée WE",(T294-S294)/(7.5*(720-W294)),(T294-S294)/(7.5*(480-W294)))</f>
        <v>0</v>
      </c>
      <c r="W294" s="61" cm="1">
        <f t="array" ref="W294">SUM(F294:F296,H294:H296,J294:J296,L294:O296*5)</f>
        <v>0</v>
      </c>
    </row>
    <row r="295" spans="1:23" ht="15" customHeight="1" x14ac:dyDescent="0.25">
      <c r="A295" s="80"/>
      <c r="B295" s="65"/>
      <c r="C295" s="65"/>
      <c r="D295" s="65"/>
      <c r="E295" s="65"/>
      <c r="F295" s="24"/>
      <c r="G295" s="24"/>
      <c r="H295" s="24"/>
      <c r="I295" s="24"/>
      <c r="J295" s="24"/>
      <c r="K295" s="24"/>
      <c r="L295" s="65"/>
      <c r="M295" s="65"/>
      <c r="N295" s="65"/>
      <c r="O295" s="65"/>
      <c r="P295" s="24"/>
      <c r="Q295" s="68"/>
      <c r="R295" s="68"/>
      <c r="S295" s="65"/>
      <c r="T295" s="65"/>
      <c r="U295" s="71"/>
      <c r="V295" s="59"/>
      <c r="W295" s="62"/>
    </row>
    <row r="296" spans="1:23" ht="15.75" customHeight="1" thickBot="1" x14ac:dyDescent="0.3">
      <c r="A296" s="81"/>
      <c r="B296" s="66"/>
      <c r="C296" s="66"/>
      <c r="D296" s="66"/>
      <c r="E296" s="66"/>
      <c r="F296" s="57"/>
      <c r="G296" s="57"/>
      <c r="H296" s="57"/>
      <c r="I296" s="57"/>
      <c r="J296" s="57"/>
      <c r="K296" s="57"/>
      <c r="L296" s="66"/>
      <c r="M296" s="66"/>
      <c r="N296" s="66"/>
      <c r="O296" s="66"/>
      <c r="P296" s="57"/>
      <c r="Q296" s="69"/>
      <c r="R296" s="69"/>
      <c r="S296" s="66"/>
      <c r="T296" s="66"/>
      <c r="U296" s="72"/>
      <c r="V296" s="60"/>
      <c r="W296" s="63"/>
    </row>
    <row r="297" spans="1:23" ht="15" customHeight="1" x14ac:dyDescent="0.25">
      <c r="A297" s="94"/>
      <c r="B297" s="82">
        <f t="shared" ref="B297" si="285">_xlfn.ISOWEEKNUM(A297)</f>
        <v>52</v>
      </c>
      <c r="C297" s="82"/>
      <c r="D297" s="82"/>
      <c r="E297" s="82"/>
      <c r="F297" s="53"/>
      <c r="G297" s="53"/>
      <c r="H297" s="53"/>
      <c r="I297" s="53"/>
      <c r="J297" s="53"/>
      <c r="K297" s="53"/>
      <c r="L297" s="82"/>
      <c r="M297" s="82"/>
      <c r="N297" s="82"/>
      <c r="O297" s="82"/>
      <c r="P297" s="53"/>
      <c r="Q297" s="85"/>
      <c r="R297" s="85"/>
      <c r="S297" s="82"/>
      <c r="T297" s="88"/>
      <c r="U297" s="91">
        <f t="shared" ref="U297" si="286">IF(E297="Journée WE",(T297-S297)/5400,(T297-S297)/3600)</f>
        <v>0</v>
      </c>
      <c r="V297" s="73">
        <f t="shared" ref="V297" si="287">IF(E297="Journée WE",(T297-S297)/(7.5*(720-W297)),(T297-S297)/(7.5*(480-W297)))</f>
        <v>0</v>
      </c>
      <c r="W297" s="76" cm="1">
        <f t="array" ref="W297">SUM(F297:F299,H297:H299,J297:J299,L297:O299*5)</f>
        <v>0</v>
      </c>
    </row>
    <row r="298" spans="1:23" ht="15" customHeight="1" x14ac:dyDescent="0.25">
      <c r="A298" s="95"/>
      <c r="B298" s="83"/>
      <c r="C298" s="83"/>
      <c r="D298" s="83"/>
      <c r="E298" s="83"/>
      <c r="F298" s="54"/>
      <c r="G298" s="54"/>
      <c r="H298" s="26"/>
      <c r="I298" s="26"/>
      <c r="J298" s="26"/>
      <c r="K298" s="26"/>
      <c r="L298" s="83"/>
      <c r="M298" s="83"/>
      <c r="N298" s="83"/>
      <c r="O298" s="83"/>
      <c r="P298" s="26"/>
      <c r="Q298" s="86"/>
      <c r="R298" s="86"/>
      <c r="S298" s="83"/>
      <c r="T298" s="89"/>
      <c r="U298" s="92"/>
      <c r="V298" s="74"/>
      <c r="W298" s="77"/>
    </row>
    <row r="299" spans="1:23" ht="15.75" customHeight="1" thickBot="1" x14ac:dyDescent="0.3">
      <c r="A299" s="96"/>
      <c r="B299" s="84"/>
      <c r="C299" s="84"/>
      <c r="D299" s="84"/>
      <c r="E299" s="84"/>
      <c r="F299" s="55"/>
      <c r="G299" s="55"/>
      <c r="H299" s="55"/>
      <c r="I299" s="55"/>
      <c r="J299" s="55"/>
      <c r="K299" s="55"/>
      <c r="L299" s="84"/>
      <c r="M299" s="84"/>
      <c r="N299" s="84"/>
      <c r="O299" s="84"/>
      <c r="P299" s="55"/>
      <c r="Q299" s="87"/>
      <c r="R299" s="87"/>
      <c r="S299" s="84"/>
      <c r="T299" s="90"/>
      <c r="U299" s="93"/>
      <c r="V299" s="75"/>
      <c r="W299" s="78"/>
    </row>
    <row r="300" spans="1:23" ht="15" customHeight="1" x14ac:dyDescent="0.25">
      <c r="A300" s="79"/>
      <c r="B300" s="64">
        <f t="shared" ref="B300" si="288">_xlfn.ISOWEEKNUM(A300)</f>
        <v>52</v>
      </c>
      <c r="C300" s="64"/>
      <c r="D300" s="64"/>
      <c r="E300" s="64"/>
      <c r="F300" s="56"/>
      <c r="G300" s="56"/>
      <c r="H300" s="56"/>
      <c r="I300" s="56"/>
      <c r="J300" s="56"/>
      <c r="K300" s="56"/>
      <c r="L300" s="64"/>
      <c r="M300" s="64"/>
      <c r="N300" s="64"/>
      <c r="O300" s="64"/>
      <c r="P300" s="56"/>
      <c r="Q300" s="67"/>
      <c r="R300" s="67"/>
      <c r="S300" s="64"/>
      <c r="T300" s="64"/>
      <c r="U300" s="70">
        <f t="shared" ref="U300" si="289">IF(E300="Journée WE",(T300-S300)/5400,(T300-S300)/3600)</f>
        <v>0</v>
      </c>
      <c r="V300" s="58">
        <f t="shared" ref="V300" si="290">IF(E300="Journée WE",(T300-S300)/(7.5*(720-W300)),(T300-S300)/(7.5*(480-W300)))</f>
        <v>0</v>
      </c>
      <c r="W300" s="61" cm="1">
        <f t="array" ref="W300">SUM(F300:F302,H300:H302,J300:J302,L300:O302*5)</f>
        <v>0</v>
      </c>
    </row>
    <row r="301" spans="1:23" ht="15" customHeight="1" x14ac:dyDescent="0.25">
      <c r="A301" s="80"/>
      <c r="B301" s="65"/>
      <c r="C301" s="65"/>
      <c r="D301" s="65"/>
      <c r="E301" s="65"/>
      <c r="F301" s="24"/>
      <c r="G301" s="24"/>
      <c r="H301" s="24"/>
      <c r="I301" s="24"/>
      <c r="J301" s="24"/>
      <c r="K301" s="24"/>
      <c r="L301" s="65"/>
      <c r="M301" s="65"/>
      <c r="N301" s="65"/>
      <c r="O301" s="65"/>
      <c r="P301" s="24"/>
      <c r="Q301" s="68"/>
      <c r="R301" s="68"/>
      <c r="S301" s="65"/>
      <c r="T301" s="65"/>
      <c r="U301" s="71"/>
      <c r="V301" s="59"/>
      <c r="W301" s="62"/>
    </row>
    <row r="302" spans="1:23" ht="15.75" customHeight="1" thickBot="1" x14ac:dyDescent="0.3">
      <c r="A302" s="81"/>
      <c r="B302" s="66"/>
      <c r="C302" s="66"/>
      <c r="D302" s="66"/>
      <c r="E302" s="66"/>
      <c r="F302" s="57"/>
      <c r="G302" s="57"/>
      <c r="H302" s="57"/>
      <c r="I302" s="57"/>
      <c r="J302" s="57"/>
      <c r="K302" s="57"/>
      <c r="L302" s="66"/>
      <c r="M302" s="66"/>
      <c r="N302" s="66"/>
      <c r="O302" s="66"/>
      <c r="P302" s="57"/>
      <c r="Q302" s="69"/>
      <c r="R302" s="69"/>
      <c r="S302" s="66"/>
      <c r="T302" s="66"/>
      <c r="U302" s="72"/>
      <c r="V302" s="60"/>
      <c r="W302" s="63"/>
    </row>
    <row r="303" spans="1:23" ht="15" customHeight="1" x14ac:dyDescent="0.25">
      <c r="A303" s="94"/>
      <c r="B303" s="82">
        <f t="shared" ref="B303" si="291">_xlfn.ISOWEEKNUM(A303)</f>
        <v>52</v>
      </c>
      <c r="C303" s="82"/>
      <c r="D303" s="82"/>
      <c r="E303" s="82"/>
      <c r="F303" s="53"/>
      <c r="G303" s="53"/>
      <c r="H303" s="53"/>
      <c r="I303" s="53"/>
      <c r="J303" s="53"/>
      <c r="K303" s="53"/>
      <c r="L303" s="82"/>
      <c r="M303" s="82"/>
      <c r="N303" s="82"/>
      <c r="O303" s="82"/>
      <c r="P303" s="53"/>
      <c r="Q303" s="85"/>
      <c r="R303" s="85"/>
      <c r="S303" s="82"/>
      <c r="T303" s="88"/>
      <c r="U303" s="91">
        <f t="shared" ref="U303" si="292">IF(E303="Journée WE",(T303-S303)/5400,(T303-S303)/3600)</f>
        <v>0</v>
      </c>
      <c r="V303" s="73">
        <f t="shared" ref="V303" si="293">IF(E303="Journée WE",(T303-S303)/(7.5*(720-W303)),(T303-S303)/(7.5*(480-W303)))</f>
        <v>0</v>
      </c>
      <c r="W303" s="76" cm="1">
        <f t="array" ref="W303">SUM(F303:F305,H303:H305,J303:J305,L303:O305*5)</f>
        <v>0</v>
      </c>
    </row>
    <row r="304" spans="1:23" ht="15" customHeight="1" x14ac:dyDescent="0.25">
      <c r="A304" s="95"/>
      <c r="B304" s="83"/>
      <c r="C304" s="83"/>
      <c r="D304" s="83"/>
      <c r="E304" s="83"/>
      <c r="F304" s="54"/>
      <c r="G304" s="54"/>
      <c r="H304" s="26"/>
      <c r="I304" s="26"/>
      <c r="J304" s="26"/>
      <c r="K304" s="26"/>
      <c r="L304" s="83"/>
      <c r="M304" s="83"/>
      <c r="N304" s="83"/>
      <c r="O304" s="83"/>
      <c r="P304" s="26"/>
      <c r="Q304" s="86"/>
      <c r="R304" s="86"/>
      <c r="S304" s="83"/>
      <c r="T304" s="89"/>
      <c r="U304" s="92"/>
      <c r="V304" s="74"/>
      <c r="W304" s="77"/>
    </row>
    <row r="305" spans="1:23" ht="15.75" customHeight="1" thickBot="1" x14ac:dyDescent="0.3">
      <c r="A305" s="96"/>
      <c r="B305" s="84"/>
      <c r="C305" s="84"/>
      <c r="D305" s="84"/>
      <c r="E305" s="84"/>
      <c r="F305" s="55"/>
      <c r="G305" s="55"/>
      <c r="H305" s="55"/>
      <c r="I305" s="55"/>
      <c r="J305" s="55"/>
      <c r="K305" s="55"/>
      <c r="L305" s="84"/>
      <c r="M305" s="84"/>
      <c r="N305" s="84"/>
      <c r="O305" s="84"/>
      <c r="P305" s="55"/>
      <c r="Q305" s="87"/>
      <c r="R305" s="87"/>
      <c r="S305" s="84"/>
      <c r="T305" s="90"/>
      <c r="U305" s="93"/>
      <c r="V305" s="75"/>
      <c r="W305" s="78"/>
    </row>
    <row r="306" spans="1:23" ht="15" customHeight="1" x14ac:dyDescent="0.25">
      <c r="A306" s="79"/>
      <c r="B306" s="64">
        <f t="shared" ref="B306" si="294">_xlfn.ISOWEEKNUM(A306)</f>
        <v>52</v>
      </c>
      <c r="C306" s="64"/>
      <c r="D306" s="64"/>
      <c r="E306" s="64"/>
      <c r="F306" s="56"/>
      <c r="G306" s="56"/>
      <c r="H306" s="56"/>
      <c r="I306" s="56"/>
      <c r="J306" s="56"/>
      <c r="K306" s="56"/>
      <c r="L306" s="64"/>
      <c r="M306" s="64"/>
      <c r="N306" s="64"/>
      <c r="O306" s="64"/>
      <c r="P306" s="56"/>
      <c r="Q306" s="67"/>
      <c r="R306" s="67"/>
      <c r="S306" s="64"/>
      <c r="T306" s="64"/>
      <c r="U306" s="70">
        <f t="shared" ref="U306" si="295">IF(E306="Journée WE",(T306-S306)/5400,(T306-S306)/3600)</f>
        <v>0</v>
      </c>
      <c r="V306" s="58">
        <f t="shared" ref="V306" si="296">IF(E306="Journée WE",(T306-S306)/(7.5*(720-W306)),(T306-S306)/(7.5*(480-W306)))</f>
        <v>0</v>
      </c>
      <c r="W306" s="61" cm="1">
        <f t="array" ref="W306">SUM(F306:F308,H306:H308,J306:J308,L306:O308*5)</f>
        <v>0</v>
      </c>
    </row>
    <row r="307" spans="1:23" ht="15" customHeight="1" x14ac:dyDescent="0.25">
      <c r="A307" s="80"/>
      <c r="B307" s="65"/>
      <c r="C307" s="65"/>
      <c r="D307" s="65"/>
      <c r="E307" s="65"/>
      <c r="F307" s="24"/>
      <c r="G307" s="24"/>
      <c r="H307" s="24"/>
      <c r="I307" s="24"/>
      <c r="J307" s="24"/>
      <c r="K307" s="24"/>
      <c r="L307" s="65"/>
      <c r="M307" s="65"/>
      <c r="N307" s="65"/>
      <c r="O307" s="65"/>
      <c r="P307" s="24"/>
      <c r="Q307" s="68"/>
      <c r="R307" s="68"/>
      <c r="S307" s="65"/>
      <c r="T307" s="65"/>
      <c r="U307" s="71"/>
      <c r="V307" s="59"/>
      <c r="W307" s="62"/>
    </row>
    <row r="308" spans="1:23" ht="15.75" customHeight="1" thickBot="1" x14ac:dyDescent="0.3">
      <c r="A308" s="81"/>
      <c r="B308" s="66"/>
      <c r="C308" s="66"/>
      <c r="D308" s="66"/>
      <c r="E308" s="66"/>
      <c r="F308" s="57"/>
      <c r="G308" s="57"/>
      <c r="H308" s="57"/>
      <c r="I308" s="57"/>
      <c r="J308" s="57"/>
      <c r="K308" s="57"/>
      <c r="L308" s="66"/>
      <c r="M308" s="66"/>
      <c r="N308" s="66"/>
      <c r="O308" s="66"/>
      <c r="P308" s="57"/>
      <c r="Q308" s="69"/>
      <c r="R308" s="69"/>
      <c r="S308" s="66"/>
      <c r="T308" s="66"/>
      <c r="U308" s="72"/>
      <c r="V308" s="60"/>
      <c r="W308" s="63"/>
    </row>
    <row r="309" spans="1:23" ht="15" customHeight="1" x14ac:dyDescent="0.25">
      <c r="A309" s="94"/>
      <c r="B309" s="82">
        <f t="shared" ref="B309" si="297">_xlfn.ISOWEEKNUM(A309)</f>
        <v>52</v>
      </c>
      <c r="C309" s="82"/>
      <c r="D309" s="82"/>
      <c r="E309" s="82"/>
      <c r="F309" s="53"/>
      <c r="G309" s="53"/>
      <c r="H309" s="53"/>
      <c r="I309" s="53"/>
      <c r="J309" s="53"/>
      <c r="K309" s="53"/>
      <c r="L309" s="82"/>
      <c r="M309" s="82"/>
      <c r="N309" s="82"/>
      <c r="O309" s="82"/>
      <c r="P309" s="53"/>
      <c r="Q309" s="85"/>
      <c r="R309" s="85"/>
      <c r="S309" s="82"/>
      <c r="T309" s="88"/>
      <c r="U309" s="91">
        <f t="shared" ref="U309" si="298">IF(E309="Journée WE",(T309-S309)/5400,(T309-S309)/3600)</f>
        <v>0</v>
      </c>
      <c r="V309" s="73">
        <f t="shared" ref="V309" si="299">IF(E309="Journée WE",(T309-S309)/(7.5*(720-W309)),(T309-S309)/(7.5*(480-W309)))</f>
        <v>0</v>
      </c>
      <c r="W309" s="76" cm="1">
        <f t="array" ref="W309">SUM(F309:F311,H309:H311,J309:J311,L309:O311*5)</f>
        <v>0</v>
      </c>
    </row>
    <row r="310" spans="1:23" ht="15" customHeight="1" x14ac:dyDescent="0.25">
      <c r="A310" s="95"/>
      <c r="B310" s="83"/>
      <c r="C310" s="83"/>
      <c r="D310" s="83"/>
      <c r="E310" s="83"/>
      <c r="F310" s="54"/>
      <c r="G310" s="54"/>
      <c r="H310" s="26"/>
      <c r="I310" s="26"/>
      <c r="J310" s="26"/>
      <c r="K310" s="26"/>
      <c r="L310" s="83"/>
      <c r="M310" s="83"/>
      <c r="N310" s="83"/>
      <c r="O310" s="83"/>
      <c r="P310" s="26"/>
      <c r="Q310" s="86"/>
      <c r="R310" s="86"/>
      <c r="S310" s="83"/>
      <c r="T310" s="89"/>
      <c r="U310" s="92"/>
      <c r="V310" s="74"/>
      <c r="W310" s="77"/>
    </row>
    <row r="311" spans="1:23" ht="15.75" customHeight="1" thickBot="1" x14ac:dyDescent="0.3">
      <c r="A311" s="96"/>
      <c r="B311" s="84"/>
      <c r="C311" s="84"/>
      <c r="D311" s="84"/>
      <c r="E311" s="84"/>
      <c r="F311" s="55"/>
      <c r="G311" s="55"/>
      <c r="H311" s="55"/>
      <c r="I311" s="55"/>
      <c r="J311" s="55"/>
      <c r="K311" s="55"/>
      <c r="L311" s="84"/>
      <c r="M311" s="84"/>
      <c r="N311" s="84"/>
      <c r="O311" s="84"/>
      <c r="P311" s="55"/>
      <c r="Q311" s="87"/>
      <c r="R311" s="87"/>
      <c r="S311" s="84"/>
      <c r="T311" s="90"/>
      <c r="U311" s="93"/>
      <c r="V311" s="75"/>
      <c r="W311" s="78"/>
    </row>
    <row r="312" spans="1:23" ht="15" customHeight="1" x14ac:dyDescent="0.25">
      <c r="A312" s="79"/>
      <c r="B312" s="64">
        <f t="shared" ref="B312" si="300">_xlfn.ISOWEEKNUM(A312)</f>
        <v>52</v>
      </c>
      <c r="C312" s="64"/>
      <c r="D312" s="64"/>
      <c r="E312" s="64"/>
      <c r="F312" s="56"/>
      <c r="G312" s="56"/>
      <c r="H312" s="56"/>
      <c r="I312" s="56"/>
      <c r="J312" s="56"/>
      <c r="K312" s="56"/>
      <c r="L312" s="64"/>
      <c r="M312" s="64"/>
      <c r="N312" s="64"/>
      <c r="O312" s="64"/>
      <c r="P312" s="56"/>
      <c r="Q312" s="67"/>
      <c r="R312" s="67"/>
      <c r="S312" s="64"/>
      <c r="T312" s="64"/>
      <c r="U312" s="70">
        <f t="shared" ref="U312" si="301">IF(E312="Journée WE",(T312-S312)/5400,(T312-S312)/3600)</f>
        <v>0</v>
      </c>
      <c r="V312" s="58">
        <f t="shared" ref="V312" si="302">IF(E312="Journée WE",(T312-S312)/(7.5*(720-W312)),(T312-S312)/(7.5*(480-W312)))</f>
        <v>0</v>
      </c>
      <c r="W312" s="61" cm="1">
        <f t="array" ref="W312">SUM(F312:F314,H312:H314,J312:J314,L312:O314*5)</f>
        <v>0</v>
      </c>
    </row>
    <row r="313" spans="1:23" ht="15" customHeight="1" x14ac:dyDescent="0.25">
      <c r="A313" s="80"/>
      <c r="B313" s="65"/>
      <c r="C313" s="65"/>
      <c r="D313" s="65"/>
      <c r="E313" s="65"/>
      <c r="F313" s="24"/>
      <c r="G313" s="24"/>
      <c r="H313" s="24"/>
      <c r="I313" s="24"/>
      <c r="J313" s="24"/>
      <c r="K313" s="24"/>
      <c r="L313" s="65"/>
      <c r="M313" s="65"/>
      <c r="N313" s="65"/>
      <c r="O313" s="65"/>
      <c r="P313" s="24"/>
      <c r="Q313" s="68"/>
      <c r="R313" s="68"/>
      <c r="S313" s="65"/>
      <c r="T313" s="65"/>
      <c r="U313" s="71"/>
      <c r="V313" s="59"/>
      <c r="W313" s="62"/>
    </row>
    <row r="314" spans="1:23" ht="15.75" customHeight="1" thickBot="1" x14ac:dyDescent="0.3">
      <c r="A314" s="81"/>
      <c r="B314" s="66"/>
      <c r="C314" s="66"/>
      <c r="D314" s="66"/>
      <c r="E314" s="66"/>
      <c r="F314" s="57"/>
      <c r="G314" s="57"/>
      <c r="H314" s="57"/>
      <c r="I314" s="57"/>
      <c r="J314" s="57"/>
      <c r="K314" s="57"/>
      <c r="L314" s="66"/>
      <c r="M314" s="66"/>
      <c r="N314" s="66"/>
      <c r="O314" s="66"/>
      <c r="P314" s="57"/>
      <c r="Q314" s="69"/>
      <c r="R314" s="69"/>
      <c r="S314" s="66"/>
      <c r="T314" s="66"/>
      <c r="U314" s="72"/>
      <c r="V314" s="60"/>
      <c r="W314" s="63"/>
    </row>
    <row r="315" spans="1:23" ht="15" customHeight="1" x14ac:dyDescent="0.25">
      <c r="A315" s="94"/>
      <c r="B315" s="82">
        <f t="shared" ref="B315" si="303">_xlfn.ISOWEEKNUM(A315)</f>
        <v>52</v>
      </c>
      <c r="C315" s="82"/>
      <c r="D315" s="82"/>
      <c r="E315" s="82"/>
      <c r="F315" s="53"/>
      <c r="G315" s="53"/>
      <c r="H315" s="53"/>
      <c r="I315" s="53"/>
      <c r="J315" s="53"/>
      <c r="K315" s="53"/>
      <c r="L315" s="82"/>
      <c r="M315" s="82"/>
      <c r="N315" s="82"/>
      <c r="O315" s="82"/>
      <c r="P315" s="53"/>
      <c r="Q315" s="85"/>
      <c r="R315" s="85"/>
      <c r="S315" s="82"/>
      <c r="T315" s="88"/>
      <c r="U315" s="91">
        <f t="shared" ref="U315" si="304">IF(E315="Journée WE",(T315-S315)/5400,(T315-S315)/3600)</f>
        <v>0</v>
      </c>
      <c r="V315" s="73">
        <f t="shared" ref="V315" si="305">IF(E315="Journée WE",(T315-S315)/(7.5*(720-W315)),(T315-S315)/(7.5*(480-W315)))</f>
        <v>0</v>
      </c>
      <c r="W315" s="76" cm="1">
        <f t="array" ref="W315">SUM(F315:F317,H315:H317,J315:J317,L315:O317*5)</f>
        <v>0</v>
      </c>
    </row>
    <row r="316" spans="1:23" ht="15" customHeight="1" x14ac:dyDescent="0.25">
      <c r="A316" s="95"/>
      <c r="B316" s="83"/>
      <c r="C316" s="83"/>
      <c r="D316" s="83"/>
      <c r="E316" s="83"/>
      <c r="F316" s="54"/>
      <c r="G316" s="54"/>
      <c r="H316" s="26"/>
      <c r="I316" s="26"/>
      <c r="J316" s="26"/>
      <c r="K316" s="26"/>
      <c r="L316" s="83"/>
      <c r="M316" s="83"/>
      <c r="N316" s="83"/>
      <c r="O316" s="83"/>
      <c r="P316" s="26"/>
      <c r="Q316" s="86"/>
      <c r="R316" s="86"/>
      <c r="S316" s="83"/>
      <c r="T316" s="89"/>
      <c r="U316" s="92"/>
      <c r="V316" s="74"/>
      <c r="W316" s="77"/>
    </row>
    <row r="317" spans="1:23" ht="15.75" customHeight="1" thickBot="1" x14ac:dyDescent="0.3">
      <c r="A317" s="96"/>
      <c r="B317" s="84"/>
      <c r="C317" s="84"/>
      <c r="D317" s="84"/>
      <c r="E317" s="84"/>
      <c r="F317" s="55"/>
      <c r="G317" s="55"/>
      <c r="H317" s="55"/>
      <c r="I317" s="55"/>
      <c r="J317" s="55"/>
      <c r="K317" s="55"/>
      <c r="L317" s="84"/>
      <c r="M317" s="84"/>
      <c r="N317" s="84"/>
      <c r="O317" s="84"/>
      <c r="P317" s="55"/>
      <c r="Q317" s="87"/>
      <c r="R317" s="87"/>
      <c r="S317" s="84"/>
      <c r="T317" s="90"/>
      <c r="U317" s="93"/>
      <c r="V317" s="75"/>
      <c r="W317" s="78"/>
    </row>
    <row r="318" spans="1:23" ht="15" customHeight="1" x14ac:dyDescent="0.25">
      <c r="A318" s="79"/>
      <c r="B318" s="64">
        <f t="shared" ref="B318" si="306">_xlfn.ISOWEEKNUM(A318)</f>
        <v>52</v>
      </c>
      <c r="C318" s="64"/>
      <c r="D318" s="64"/>
      <c r="E318" s="64"/>
      <c r="F318" s="56"/>
      <c r="G318" s="56"/>
      <c r="H318" s="56"/>
      <c r="I318" s="56"/>
      <c r="J318" s="56"/>
      <c r="K318" s="56"/>
      <c r="L318" s="64"/>
      <c r="M318" s="64"/>
      <c r="N318" s="64"/>
      <c r="O318" s="64"/>
      <c r="P318" s="56"/>
      <c r="Q318" s="67"/>
      <c r="R318" s="67"/>
      <c r="S318" s="64"/>
      <c r="T318" s="64"/>
      <c r="U318" s="70">
        <f t="shared" ref="U318" si="307">IF(E318="Journée WE",(T318-S318)/5400,(T318-S318)/3600)</f>
        <v>0</v>
      </c>
      <c r="V318" s="58">
        <f t="shared" ref="V318" si="308">IF(E318="Journée WE",(T318-S318)/(7.5*(720-W318)),(T318-S318)/(7.5*(480-W318)))</f>
        <v>0</v>
      </c>
      <c r="W318" s="61" cm="1">
        <f t="array" ref="W318">SUM(F318:F320,H318:H320,J318:J320,L318:O320*5)</f>
        <v>0</v>
      </c>
    </row>
    <row r="319" spans="1:23" ht="15" customHeight="1" x14ac:dyDescent="0.25">
      <c r="A319" s="80"/>
      <c r="B319" s="65"/>
      <c r="C319" s="65"/>
      <c r="D319" s="65"/>
      <c r="E319" s="65"/>
      <c r="F319" s="24"/>
      <c r="G319" s="24"/>
      <c r="H319" s="24"/>
      <c r="I319" s="24"/>
      <c r="J319" s="24"/>
      <c r="K319" s="24"/>
      <c r="L319" s="65"/>
      <c r="M319" s="65"/>
      <c r="N319" s="65"/>
      <c r="O319" s="65"/>
      <c r="P319" s="24"/>
      <c r="Q319" s="68"/>
      <c r="R319" s="68"/>
      <c r="S319" s="65"/>
      <c r="T319" s="65"/>
      <c r="U319" s="71"/>
      <c r="V319" s="59"/>
      <c r="W319" s="62"/>
    </row>
    <row r="320" spans="1:23" ht="15.75" customHeight="1" thickBot="1" x14ac:dyDescent="0.3">
      <c r="A320" s="81"/>
      <c r="B320" s="66"/>
      <c r="C320" s="66"/>
      <c r="D320" s="66"/>
      <c r="E320" s="66"/>
      <c r="F320" s="57"/>
      <c r="G320" s="57"/>
      <c r="H320" s="57"/>
      <c r="I320" s="57"/>
      <c r="J320" s="57"/>
      <c r="K320" s="57"/>
      <c r="L320" s="66"/>
      <c r="M320" s="66"/>
      <c r="N320" s="66"/>
      <c r="O320" s="66"/>
      <c r="P320" s="57"/>
      <c r="Q320" s="69"/>
      <c r="R320" s="69"/>
      <c r="S320" s="66"/>
      <c r="T320" s="66"/>
      <c r="U320" s="72"/>
      <c r="V320" s="60"/>
      <c r="W320" s="63"/>
    </row>
    <row r="321" spans="1:23" ht="15" customHeight="1" x14ac:dyDescent="0.25">
      <c r="A321" s="94"/>
      <c r="B321" s="82">
        <f t="shared" ref="B321" si="309">_xlfn.ISOWEEKNUM(A321)</f>
        <v>52</v>
      </c>
      <c r="C321" s="82"/>
      <c r="D321" s="82"/>
      <c r="E321" s="82"/>
      <c r="F321" s="53"/>
      <c r="G321" s="53"/>
      <c r="H321" s="53"/>
      <c r="I321" s="53"/>
      <c r="J321" s="53"/>
      <c r="K321" s="53"/>
      <c r="L321" s="82"/>
      <c r="M321" s="82"/>
      <c r="N321" s="82"/>
      <c r="O321" s="82"/>
      <c r="P321" s="53"/>
      <c r="Q321" s="85"/>
      <c r="R321" s="85"/>
      <c r="S321" s="82"/>
      <c r="T321" s="88"/>
      <c r="U321" s="91">
        <f t="shared" ref="U321" si="310">IF(E321="Journée WE",(T321-S321)/5400,(T321-S321)/3600)</f>
        <v>0</v>
      </c>
      <c r="V321" s="73">
        <f t="shared" ref="V321" si="311">IF(E321="Journée WE",(T321-S321)/(7.5*(720-W321)),(T321-S321)/(7.5*(480-W321)))</f>
        <v>0</v>
      </c>
      <c r="W321" s="76" cm="1">
        <f t="array" ref="W321">SUM(F321:F323,H321:H323,J321:J323,L321:O323*5)</f>
        <v>0</v>
      </c>
    </row>
    <row r="322" spans="1:23" ht="15" customHeight="1" x14ac:dyDescent="0.25">
      <c r="A322" s="95"/>
      <c r="B322" s="83"/>
      <c r="C322" s="83"/>
      <c r="D322" s="83"/>
      <c r="E322" s="83"/>
      <c r="F322" s="54"/>
      <c r="G322" s="54"/>
      <c r="H322" s="26"/>
      <c r="I322" s="26"/>
      <c r="J322" s="26"/>
      <c r="K322" s="26"/>
      <c r="L322" s="83"/>
      <c r="M322" s="83"/>
      <c r="N322" s="83"/>
      <c r="O322" s="83"/>
      <c r="P322" s="26"/>
      <c r="Q322" s="86"/>
      <c r="R322" s="86"/>
      <c r="S322" s="83"/>
      <c r="T322" s="89"/>
      <c r="U322" s="92"/>
      <c r="V322" s="74"/>
      <c r="W322" s="77"/>
    </row>
    <row r="323" spans="1:23" ht="15.75" customHeight="1" thickBot="1" x14ac:dyDescent="0.3">
      <c r="A323" s="96"/>
      <c r="B323" s="84"/>
      <c r="C323" s="84"/>
      <c r="D323" s="84"/>
      <c r="E323" s="84"/>
      <c r="F323" s="55"/>
      <c r="G323" s="55"/>
      <c r="H323" s="55"/>
      <c r="I323" s="55"/>
      <c r="J323" s="55"/>
      <c r="K323" s="55"/>
      <c r="L323" s="84"/>
      <c r="M323" s="84"/>
      <c r="N323" s="84"/>
      <c r="O323" s="84"/>
      <c r="P323" s="55"/>
      <c r="Q323" s="87"/>
      <c r="R323" s="87"/>
      <c r="S323" s="84"/>
      <c r="T323" s="90"/>
      <c r="U323" s="93"/>
      <c r="V323" s="75"/>
      <c r="W323" s="78"/>
    </row>
    <row r="324" spans="1:23" ht="15" customHeight="1" x14ac:dyDescent="0.25">
      <c r="A324" s="79"/>
      <c r="B324" s="64">
        <f t="shared" ref="B324" si="312">_xlfn.ISOWEEKNUM(A324)</f>
        <v>52</v>
      </c>
      <c r="C324" s="64"/>
      <c r="D324" s="64"/>
      <c r="E324" s="64"/>
      <c r="F324" s="56"/>
      <c r="G324" s="56"/>
      <c r="H324" s="56"/>
      <c r="I324" s="56"/>
      <c r="J324" s="56"/>
      <c r="K324" s="56"/>
      <c r="L324" s="64"/>
      <c r="M324" s="64"/>
      <c r="N324" s="64"/>
      <c r="O324" s="64"/>
      <c r="P324" s="56"/>
      <c r="Q324" s="67"/>
      <c r="R324" s="67"/>
      <c r="S324" s="64"/>
      <c r="T324" s="64"/>
      <c r="U324" s="70">
        <f t="shared" ref="U324" si="313">IF(E324="Journée WE",(T324-S324)/5400,(T324-S324)/3600)</f>
        <v>0</v>
      </c>
      <c r="V324" s="58">
        <f t="shared" ref="V324" si="314">IF(E324="Journée WE",(T324-S324)/(7.5*(720-W324)),(T324-S324)/(7.5*(480-W324)))</f>
        <v>0</v>
      </c>
      <c r="W324" s="61" cm="1">
        <f t="array" ref="W324">SUM(F324:F326,H324:H326,J324:J326,L324:O326*5)</f>
        <v>0</v>
      </c>
    </row>
    <row r="325" spans="1:23" ht="15" customHeight="1" x14ac:dyDescent="0.25">
      <c r="A325" s="80"/>
      <c r="B325" s="65"/>
      <c r="C325" s="65"/>
      <c r="D325" s="65"/>
      <c r="E325" s="65"/>
      <c r="F325" s="24"/>
      <c r="G325" s="24"/>
      <c r="H325" s="24"/>
      <c r="I325" s="24"/>
      <c r="J325" s="24"/>
      <c r="K325" s="24"/>
      <c r="L325" s="65"/>
      <c r="M325" s="65"/>
      <c r="N325" s="65"/>
      <c r="O325" s="65"/>
      <c r="P325" s="24"/>
      <c r="Q325" s="68"/>
      <c r="R325" s="68"/>
      <c r="S325" s="65"/>
      <c r="T325" s="65"/>
      <c r="U325" s="71"/>
      <c r="V325" s="59"/>
      <c r="W325" s="62"/>
    </row>
    <row r="326" spans="1:23" ht="15.75" customHeight="1" thickBot="1" x14ac:dyDescent="0.3">
      <c r="A326" s="81"/>
      <c r="B326" s="66"/>
      <c r="C326" s="66"/>
      <c r="D326" s="66"/>
      <c r="E326" s="66"/>
      <c r="F326" s="57"/>
      <c r="G326" s="57"/>
      <c r="H326" s="57"/>
      <c r="I326" s="57"/>
      <c r="J326" s="57"/>
      <c r="K326" s="57"/>
      <c r="L326" s="66"/>
      <c r="M326" s="66"/>
      <c r="N326" s="66"/>
      <c r="O326" s="66"/>
      <c r="P326" s="57"/>
      <c r="Q326" s="69"/>
      <c r="R326" s="69"/>
      <c r="S326" s="66"/>
      <c r="T326" s="66"/>
      <c r="U326" s="72"/>
      <c r="V326" s="60"/>
      <c r="W326" s="63"/>
    </row>
    <row r="327" spans="1:23" ht="15" customHeight="1" x14ac:dyDescent="0.25">
      <c r="A327" s="94"/>
      <c r="B327" s="82">
        <f t="shared" ref="B327" si="315">_xlfn.ISOWEEKNUM(A327)</f>
        <v>52</v>
      </c>
      <c r="C327" s="82"/>
      <c r="D327" s="82"/>
      <c r="E327" s="82"/>
      <c r="F327" s="53"/>
      <c r="G327" s="53"/>
      <c r="H327" s="53"/>
      <c r="I327" s="53"/>
      <c r="J327" s="53"/>
      <c r="K327" s="53"/>
      <c r="L327" s="82"/>
      <c r="M327" s="82"/>
      <c r="N327" s="82"/>
      <c r="O327" s="82"/>
      <c r="P327" s="53"/>
      <c r="Q327" s="85"/>
      <c r="R327" s="85"/>
      <c r="S327" s="82"/>
      <c r="T327" s="88"/>
      <c r="U327" s="91">
        <f t="shared" ref="U327" si="316">IF(E327="Journée WE",(T327-S327)/5400,(T327-S327)/3600)</f>
        <v>0</v>
      </c>
      <c r="V327" s="73">
        <f t="shared" ref="V327" si="317">IF(E327="Journée WE",(T327-S327)/(7.5*(720-W327)),(T327-S327)/(7.5*(480-W327)))</f>
        <v>0</v>
      </c>
      <c r="W327" s="76" cm="1">
        <f t="array" ref="W327">SUM(F327:F329,H327:H329,J327:J329,L327:O329*5)</f>
        <v>0</v>
      </c>
    </row>
    <row r="328" spans="1:23" ht="15" customHeight="1" x14ac:dyDescent="0.25">
      <c r="A328" s="95"/>
      <c r="B328" s="83"/>
      <c r="C328" s="83"/>
      <c r="D328" s="83"/>
      <c r="E328" s="83"/>
      <c r="F328" s="54"/>
      <c r="G328" s="54"/>
      <c r="H328" s="26"/>
      <c r="I328" s="26"/>
      <c r="J328" s="26"/>
      <c r="K328" s="26"/>
      <c r="L328" s="83"/>
      <c r="M328" s="83"/>
      <c r="N328" s="83"/>
      <c r="O328" s="83"/>
      <c r="P328" s="26"/>
      <c r="Q328" s="86"/>
      <c r="R328" s="86"/>
      <c r="S328" s="83"/>
      <c r="T328" s="89"/>
      <c r="U328" s="92"/>
      <c r="V328" s="74"/>
      <c r="W328" s="77"/>
    </row>
    <row r="329" spans="1:23" ht="15.75" customHeight="1" thickBot="1" x14ac:dyDescent="0.3">
      <c r="A329" s="96"/>
      <c r="B329" s="84"/>
      <c r="C329" s="84"/>
      <c r="D329" s="84"/>
      <c r="E329" s="84"/>
      <c r="F329" s="55"/>
      <c r="G329" s="55"/>
      <c r="H329" s="55"/>
      <c r="I329" s="55"/>
      <c r="J329" s="55"/>
      <c r="K329" s="55"/>
      <c r="L329" s="84"/>
      <c r="M329" s="84"/>
      <c r="N329" s="84"/>
      <c r="O329" s="84"/>
      <c r="P329" s="55"/>
      <c r="Q329" s="87"/>
      <c r="R329" s="87"/>
      <c r="S329" s="84"/>
      <c r="T329" s="90"/>
      <c r="U329" s="93"/>
      <c r="V329" s="75"/>
      <c r="W329" s="78"/>
    </row>
    <row r="330" spans="1:23" ht="15" customHeight="1" x14ac:dyDescent="0.25">
      <c r="A330" s="79"/>
      <c r="B330" s="64">
        <f t="shared" ref="B330" si="318">_xlfn.ISOWEEKNUM(A330)</f>
        <v>52</v>
      </c>
      <c r="C330" s="64"/>
      <c r="D330" s="64"/>
      <c r="E330" s="64"/>
      <c r="F330" s="56"/>
      <c r="G330" s="56"/>
      <c r="H330" s="56"/>
      <c r="I330" s="56"/>
      <c r="J330" s="56"/>
      <c r="K330" s="56"/>
      <c r="L330" s="64"/>
      <c r="M330" s="64"/>
      <c r="N330" s="64"/>
      <c r="O330" s="64"/>
      <c r="P330" s="56"/>
      <c r="Q330" s="67"/>
      <c r="R330" s="67"/>
      <c r="S330" s="64"/>
      <c r="T330" s="64"/>
      <c r="U330" s="70">
        <f t="shared" ref="U330" si="319">IF(E330="Journée WE",(T330-S330)/5400,(T330-S330)/3600)</f>
        <v>0</v>
      </c>
      <c r="V330" s="58">
        <f t="shared" ref="V330" si="320">IF(E330="Journée WE",(T330-S330)/(7.5*(720-W330)),(T330-S330)/(7.5*(480-W330)))</f>
        <v>0</v>
      </c>
      <c r="W330" s="61" cm="1">
        <f t="array" ref="W330">SUM(F330:F332,H330:H332,J330:J332,L330:O332*5)</f>
        <v>0</v>
      </c>
    </row>
    <row r="331" spans="1:23" ht="15" customHeight="1" x14ac:dyDescent="0.25">
      <c r="A331" s="80"/>
      <c r="B331" s="65"/>
      <c r="C331" s="65"/>
      <c r="D331" s="65"/>
      <c r="E331" s="65"/>
      <c r="F331" s="24"/>
      <c r="G331" s="24"/>
      <c r="H331" s="24"/>
      <c r="I331" s="24"/>
      <c r="J331" s="24"/>
      <c r="K331" s="24"/>
      <c r="L331" s="65"/>
      <c r="M331" s="65"/>
      <c r="N331" s="65"/>
      <c r="O331" s="65"/>
      <c r="P331" s="24"/>
      <c r="Q331" s="68"/>
      <c r="R331" s="68"/>
      <c r="S331" s="65"/>
      <c r="T331" s="65"/>
      <c r="U331" s="71"/>
      <c r="V331" s="59"/>
      <c r="W331" s="62"/>
    </row>
    <row r="332" spans="1:23" ht="15.75" customHeight="1" thickBot="1" x14ac:dyDescent="0.3">
      <c r="A332" s="81"/>
      <c r="B332" s="66"/>
      <c r="C332" s="66"/>
      <c r="D332" s="66"/>
      <c r="E332" s="66"/>
      <c r="F332" s="57"/>
      <c r="G332" s="57"/>
      <c r="H332" s="57"/>
      <c r="I332" s="57"/>
      <c r="J332" s="57"/>
      <c r="K332" s="57"/>
      <c r="L332" s="66"/>
      <c r="M332" s="66"/>
      <c r="N332" s="66"/>
      <c r="O332" s="66"/>
      <c r="P332" s="57"/>
      <c r="Q332" s="69"/>
      <c r="R332" s="69"/>
      <c r="S332" s="66"/>
      <c r="T332" s="66"/>
      <c r="U332" s="72"/>
      <c r="V332" s="60"/>
      <c r="W332" s="63"/>
    </row>
    <row r="333" spans="1:23" ht="15" customHeight="1" x14ac:dyDescent="0.25">
      <c r="A333" s="94"/>
      <c r="B333" s="82">
        <f t="shared" ref="B333" si="321">_xlfn.ISOWEEKNUM(A333)</f>
        <v>52</v>
      </c>
      <c r="C333" s="82"/>
      <c r="D333" s="82"/>
      <c r="E333" s="82"/>
      <c r="F333" s="53"/>
      <c r="G333" s="53"/>
      <c r="H333" s="53"/>
      <c r="I333" s="53"/>
      <c r="J333" s="53"/>
      <c r="K333" s="53"/>
      <c r="L333" s="82"/>
      <c r="M333" s="82"/>
      <c r="N333" s="82"/>
      <c r="O333" s="82"/>
      <c r="P333" s="53"/>
      <c r="Q333" s="85"/>
      <c r="R333" s="85"/>
      <c r="S333" s="82"/>
      <c r="T333" s="88"/>
      <c r="U333" s="91">
        <f t="shared" ref="U333" si="322">IF(E333="Journée WE",(T333-S333)/5400,(T333-S333)/3600)</f>
        <v>0</v>
      </c>
      <c r="V333" s="73">
        <f t="shared" ref="V333" si="323">IF(E333="Journée WE",(T333-S333)/(7.5*(720-W333)),(T333-S333)/(7.5*(480-W333)))</f>
        <v>0</v>
      </c>
      <c r="W333" s="76" cm="1">
        <f t="array" ref="W333">SUM(F333:F335,H333:H335,J333:J335,L333:O335*5)</f>
        <v>0</v>
      </c>
    </row>
    <row r="334" spans="1:23" ht="15" customHeight="1" x14ac:dyDescent="0.25">
      <c r="A334" s="95"/>
      <c r="B334" s="83"/>
      <c r="C334" s="83"/>
      <c r="D334" s="83"/>
      <c r="E334" s="83"/>
      <c r="F334" s="54"/>
      <c r="G334" s="54"/>
      <c r="H334" s="26"/>
      <c r="I334" s="26"/>
      <c r="J334" s="26"/>
      <c r="K334" s="26"/>
      <c r="L334" s="83"/>
      <c r="M334" s="83"/>
      <c r="N334" s="83"/>
      <c r="O334" s="83"/>
      <c r="P334" s="26"/>
      <c r="Q334" s="86"/>
      <c r="R334" s="86"/>
      <c r="S334" s="83"/>
      <c r="T334" s="89"/>
      <c r="U334" s="92"/>
      <c r="V334" s="74"/>
      <c r="W334" s="77"/>
    </row>
    <row r="335" spans="1:23" ht="15.75" customHeight="1" thickBot="1" x14ac:dyDescent="0.3">
      <c r="A335" s="96"/>
      <c r="B335" s="84"/>
      <c r="C335" s="84"/>
      <c r="D335" s="84"/>
      <c r="E335" s="84"/>
      <c r="F335" s="55"/>
      <c r="G335" s="55"/>
      <c r="H335" s="55"/>
      <c r="I335" s="55"/>
      <c r="J335" s="55"/>
      <c r="K335" s="55"/>
      <c r="L335" s="84"/>
      <c r="M335" s="84"/>
      <c r="N335" s="84"/>
      <c r="O335" s="84"/>
      <c r="P335" s="55"/>
      <c r="Q335" s="87"/>
      <c r="R335" s="87"/>
      <c r="S335" s="84"/>
      <c r="T335" s="90"/>
      <c r="U335" s="93"/>
      <c r="V335" s="75"/>
      <c r="W335" s="78"/>
    </row>
    <row r="336" spans="1:23" ht="15" customHeight="1" x14ac:dyDescent="0.25">
      <c r="A336" s="79"/>
      <c r="B336" s="64">
        <f t="shared" ref="B336" si="324">_xlfn.ISOWEEKNUM(A336)</f>
        <v>52</v>
      </c>
      <c r="C336" s="64"/>
      <c r="D336" s="64"/>
      <c r="E336" s="64"/>
      <c r="F336" s="56"/>
      <c r="G336" s="56"/>
      <c r="H336" s="56"/>
      <c r="I336" s="56"/>
      <c r="J336" s="56"/>
      <c r="K336" s="56"/>
      <c r="L336" s="64"/>
      <c r="M336" s="64"/>
      <c r="N336" s="64"/>
      <c r="O336" s="64"/>
      <c r="P336" s="56"/>
      <c r="Q336" s="67"/>
      <c r="R336" s="67"/>
      <c r="S336" s="64"/>
      <c r="T336" s="64"/>
      <c r="U336" s="70">
        <f t="shared" ref="U336" si="325">IF(E336="Journée WE",(T336-S336)/5400,(T336-S336)/3600)</f>
        <v>0</v>
      </c>
      <c r="V336" s="58">
        <f t="shared" ref="V336" si="326">IF(E336="Journée WE",(T336-S336)/(7.5*(720-W336)),(T336-S336)/(7.5*(480-W336)))</f>
        <v>0</v>
      </c>
      <c r="W336" s="61" cm="1">
        <f t="array" ref="W336">SUM(F336:F338,H336:H338,J336:J338,L336:O338*5)</f>
        <v>0</v>
      </c>
    </row>
    <row r="337" spans="1:23" ht="15" customHeight="1" x14ac:dyDescent="0.25">
      <c r="A337" s="80"/>
      <c r="B337" s="65"/>
      <c r="C337" s="65"/>
      <c r="D337" s="65"/>
      <c r="E337" s="65"/>
      <c r="F337" s="24"/>
      <c r="G337" s="24"/>
      <c r="H337" s="24"/>
      <c r="I337" s="24"/>
      <c r="J337" s="24"/>
      <c r="K337" s="24"/>
      <c r="L337" s="65"/>
      <c r="M337" s="65"/>
      <c r="N337" s="65"/>
      <c r="O337" s="65"/>
      <c r="P337" s="24"/>
      <c r="Q337" s="68"/>
      <c r="R337" s="68"/>
      <c r="S337" s="65"/>
      <c r="T337" s="65"/>
      <c r="U337" s="71"/>
      <c r="V337" s="59"/>
      <c r="W337" s="62"/>
    </row>
    <row r="338" spans="1:23" ht="15.75" customHeight="1" thickBot="1" x14ac:dyDescent="0.3">
      <c r="A338" s="81"/>
      <c r="B338" s="66"/>
      <c r="C338" s="66"/>
      <c r="D338" s="66"/>
      <c r="E338" s="66"/>
      <c r="F338" s="57"/>
      <c r="G338" s="57"/>
      <c r="H338" s="57"/>
      <c r="I338" s="57"/>
      <c r="J338" s="57"/>
      <c r="K338" s="57"/>
      <c r="L338" s="66"/>
      <c r="M338" s="66"/>
      <c r="N338" s="66"/>
      <c r="O338" s="66"/>
      <c r="P338" s="57"/>
      <c r="Q338" s="69"/>
      <c r="R338" s="69"/>
      <c r="S338" s="66"/>
      <c r="T338" s="66"/>
      <c r="U338" s="72"/>
      <c r="V338" s="60"/>
      <c r="W338" s="63"/>
    </row>
    <row r="339" spans="1:23" ht="15" customHeight="1" x14ac:dyDescent="0.25">
      <c r="A339" s="94"/>
      <c r="B339" s="82">
        <f t="shared" ref="B339" si="327">_xlfn.ISOWEEKNUM(A339)</f>
        <v>52</v>
      </c>
      <c r="C339" s="82"/>
      <c r="D339" s="82"/>
      <c r="E339" s="82"/>
      <c r="F339" s="53"/>
      <c r="G339" s="53"/>
      <c r="H339" s="53"/>
      <c r="I339" s="53"/>
      <c r="J339" s="53"/>
      <c r="K339" s="53"/>
      <c r="L339" s="82"/>
      <c r="M339" s="82"/>
      <c r="N339" s="82"/>
      <c r="O339" s="82"/>
      <c r="P339" s="53"/>
      <c r="Q339" s="85"/>
      <c r="R339" s="85"/>
      <c r="S339" s="82"/>
      <c r="T339" s="88"/>
      <c r="U339" s="91">
        <f t="shared" ref="U339" si="328">IF(E339="Journée WE",(T339-S339)/5400,(T339-S339)/3600)</f>
        <v>0</v>
      </c>
      <c r="V339" s="73">
        <f t="shared" ref="V339" si="329">IF(E339="Journée WE",(T339-S339)/(7.5*(720-W339)),(T339-S339)/(7.5*(480-W339)))</f>
        <v>0</v>
      </c>
      <c r="W339" s="76" cm="1">
        <f t="array" ref="W339">SUM(F339:F341,H339:H341,J339:J341,L339:O341*5)</f>
        <v>0</v>
      </c>
    </row>
    <row r="340" spans="1:23" ht="15" customHeight="1" x14ac:dyDescent="0.25">
      <c r="A340" s="95"/>
      <c r="B340" s="83"/>
      <c r="C340" s="83"/>
      <c r="D340" s="83"/>
      <c r="E340" s="83"/>
      <c r="F340" s="54"/>
      <c r="G340" s="54"/>
      <c r="H340" s="26"/>
      <c r="I340" s="26"/>
      <c r="J340" s="26"/>
      <c r="K340" s="26"/>
      <c r="L340" s="83"/>
      <c r="M340" s="83"/>
      <c r="N340" s="83"/>
      <c r="O340" s="83"/>
      <c r="P340" s="26"/>
      <c r="Q340" s="86"/>
      <c r="R340" s="86"/>
      <c r="S340" s="83"/>
      <c r="T340" s="89"/>
      <c r="U340" s="92"/>
      <c r="V340" s="74"/>
      <c r="W340" s="77"/>
    </row>
    <row r="341" spans="1:23" ht="15.75" customHeight="1" thickBot="1" x14ac:dyDescent="0.3">
      <c r="A341" s="96"/>
      <c r="B341" s="84"/>
      <c r="C341" s="84"/>
      <c r="D341" s="84"/>
      <c r="E341" s="84"/>
      <c r="F341" s="55"/>
      <c r="G341" s="55"/>
      <c r="H341" s="55"/>
      <c r="I341" s="55"/>
      <c r="J341" s="55"/>
      <c r="K341" s="55"/>
      <c r="L341" s="84"/>
      <c r="M341" s="84"/>
      <c r="N341" s="84"/>
      <c r="O341" s="84"/>
      <c r="P341" s="55"/>
      <c r="Q341" s="87"/>
      <c r="R341" s="87"/>
      <c r="S341" s="84"/>
      <c r="T341" s="90"/>
      <c r="U341" s="93"/>
      <c r="V341" s="75"/>
      <c r="W341" s="78"/>
    </row>
    <row r="342" spans="1:23" ht="15" customHeight="1" x14ac:dyDescent="0.25">
      <c r="A342" s="79"/>
      <c r="B342" s="64">
        <f t="shared" ref="B342" si="330">_xlfn.ISOWEEKNUM(A342)</f>
        <v>52</v>
      </c>
      <c r="C342" s="64"/>
      <c r="D342" s="64"/>
      <c r="E342" s="64"/>
      <c r="F342" s="56"/>
      <c r="G342" s="56"/>
      <c r="H342" s="56"/>
      <c r="I342" s="56"/>
      <c r="J342" s="56"/>
      <c r="K342" s="56"/>
      <c r="L342" s="64"/>
      <c r="M342" s="64"/>
      <c r="N342" s="64"/>
      <c r="O342" s="64"/>
      <c r="P342" s="56"/>
      <c r="Q342" s="67"/>
      <c r="R342" s="67"/>
      <c r="S342" s="64"/>
      <c r="T342" s="64"/>
      <c r="U342" s="70">
        <f t="shared" ref="U342" si="331">IF(E342="Journée WE",(T342-S342)/5400,(T342-S342)/3600)</f>
        <v>0</v>
      </c>
      <c r="V342" s="58">
        <f t="shared" ref="V342" si="332">IF(E342="Journée WE",(T342-S342)/(7.5*(720-W342)),(T342-S342)/(7.5*(480-W342)))</f>
        <v>0</v>
      </c>
      <c r="W342" s="61" cm="1">
        <f t="array" ref="W342">SUM(F342:F344,H342:H344,J342:J344,L342:O344*5)</f>
        <v>0</v>
      </c>
    </row>
    <row r="343" spans="1:23" ht="15" customHeight="1" x14ac:dyDescent="0.25">
      <c r="A343" s="80"/>
      <c r="B343" s="65"/>
      <c r="C343" s="65"/>
      <c r="D343" s="65"/>
      <c r="E343" s="65"/>
      <c r="F343" s="24"/>
      <c r="G343" s="24"/>
      <c r="H343" s="24"/>
      <c r="I343" s="24"/>
      <c r="J343" s="24"/>
      <c r="K343" s="24"/>
      <c r="L343" s="65"/>
      <c r="M343" s="65"/>
      <c r="N343" s="65"/>
      <c r="O343" s="65"/>
      <c r="P343" s="24"/>
      <c r="Q343" s="68"/>
      <c r="R343" s="68"/>
      <c r="S343" s="65"/>
      <c r="T343" s="65"/>
      <c r="U343" s="71"/>
      <c r="V343" s="59"/>
      <c r="W343" s="62"/>
    </row>
    <row r="344" spans="1:23" ht="15.75" customHeight="1" thickBot="1" x14ac:dyDescent="0.3">
      <c r="A344" s="81"/>
      <c r="B344" s="66"/>
      <c r="C344" s="66"/>
      <c r="D344" s="66"/>
      <c r="E344" s="66"/>
      <c r="F344" s="57"/>
      <c r="G344" s="57"/>
      <c r="H344" s="57"/>
      <c r="I344" s="57"/>
      <c r="J344" s="57"/>
      <c r="K344" s="57"/>
      <c r="L344" s="66"/>
      <c r="M344" s="66"/>
      <c r="N344" s="66"/>
      <c r="O344" s="66"/>
      <c r="P344" s="57"/>
      <c r="Q344" s="69"/>
      <c r="R344" s="69"/>
      <c r="S344" s="66"/>
      <c r="T344" s="66"/>
      <c r="U344" s="72"/>
      <c r="V344" s="60"/>
      <c r="W344" s="63"/>
    </row>
    <row r="345" spans="1:23" ht="15" customHeight="1" x14ac:dyDescent="0.25">
      <c r="A345" s="94"/>
      <c r="B345" s="82">
        <f t="shared" ref="B345" si="333">_xlfn.ISOWEEKNUM(A345)</f>
        <v>52</v>
      </c>
      <c r="C345" s="82"/>
      <c r="D345" s="82"/>
      <c r="E345" s="82"/>
      <c r="F345" s="53"/>
      <c r="G345" s="53"/>
      <c r="H345" s="53"/>
      <c r="I345" s="53"/>
      <c r="J345" s="53"/>
      <c r="K345" s="53"/>
      <c r="L345" s="82"/>
      <c r="M345" s="82"/>
      <c r="N345" s="82"/>
      <c r="O345" s="82"/>
      <c r="P345" s="53"/>
      <c r="Q345" s="85"/>
      <c r="R345" s="85"/>
      <c r="S345" s="82"/>
      <c r="T345" s="88"/>
      <c r="U345" s="91">
        <f t="shared" ref="U345" si="334">IF(E345="Journée WE",(T345-S345)/5400,(T345-S345)/3600)</f>
        <v>0</v>
      </c>
      <c r="V345" s="73">
        <f t="shared" ref="V345" si="335">IF(E345="Journée WE",(T345-S345)/(7.5*(720-W345)),(T345-S345)/(7.5*(480-W345)))</f>
        <v>0</v>
      </c>
      <c r="W345" s="76" cm="1">
        <f t="array" ref="W345">SUM(F345:F347,H345:H347,J345:J347,L345:O347*5)</f>
        <v>0</v>
      </c>
    </row>
    <row r="346" spans="1:23" ht="15" customHeight="1" x14ac:dyDescent="0.25">
      <c r="A346" s="95"/>
      <c r="B346" s="83"/>
      <c r="C346" s="83"/>
      <c r="D346" s="83"/>
      <c r="E346" s="83"/>
      <c r="F346" s="54"/>
      <c r="G346" s="54"/>
      <c r="H346" s="26"/>
      <c r="I346" s="26"/>
      <c r="J346" s="26"/>
      <c r="K346" s="26"/>
      <c r="L346" s="83"/>
      <c r="M346" s="83"/>
      <c r="N346" s="83"/>
      <c r="O346" s="83"/>
      <c r="P346" s="26"/>
      <c r="Q346" s="86"/>
      <c r="R346" s="86"/>
      <c r="S346" s="83"/>
      <c r="T346" s="89"/>
      <c r="U346" s="92"/>
      <c r="V346" s="74"/>
      <c r="W346" s="77"/>
    </row>
    <row r="347" spans="1:23" ht="15.75" customHeight="1" thickBot="1" x14ac:dyDescent="0.3">
      <c r="A347" s="96"/>
      <c r="B347" s="84"/>
      <c r="C347" s="84"/>
      <c r="D347" s="84"/>
      <c r="E347" s="84"/>
      <c r="F347" s="55"/>
      <c r="G347" s="55"/>
      <c r="H347" s="55"/>
      <c r="I347" s="55"/>
      <c r="J347" s="55"/>
      <c r="K347" s="55"/>
      <c r="L347" s="84"/>
      <c r="M347" s="84"/>
      <c r="N347" s="84"/>
      <c r="O347" s="84"/>
      <c r="P347" s="55"/>
      <c r="Q347" s="87"/>
      <c r="R347" s="87"/>
      <c r="S347" s="84"/>
      <c r="T347" s="90"/>
      <c r="U347" s="93"/>
      <c r="V347" s="75"/>
      <c r="W347" s="78"/>
    </row>
    <row r="348" spans="1:23" ht="15" customHeight="1" x14ac:dyDescent="0.25">
      <c r="A348" s="79"/>
      <c r="B348" s="64">
        <f t="shared" ref="B348" si="336">_xlfn.ISOWEEKNUM(A348)</f>
        <v>52</v>
      </c>
      <c r="C348" s="64"/>
      <c r="D348" s="64"/>
      <c r="E348" s="64"/>
      <c r="F348" s="56"/>
      <c r="G348" s="56"/>
      <c r="H348" s="56"/>
      <c r="I348" s="56"/>
      <c r="J348" s="56"/>
      <c r="K348" s="56"/>
      <c r="L348" s="64"/>
      <c r="M348" s="64"/>
      <c r="N348" s="64"/>
      <c r="O348" s="64"/>
      <c r="P348" s="56"/>
      <c r="Q348" s="67"/>
      <c r="R348" s="67"/>
      <c r="S348" s="64"/>
      <c r="T348" s="64"/>
      <c r="U348" s="70">
        <f t="shared" ref="U348" si="337">IF(E348="Journée WE",(T348-S348)/5400,(T348-S348)/3600)</f>
        <v>0</v>
      </c>
      <c r="V348" s="58">
        <f t="shared" ref="V348" si="338">IF(E348="Journée WE",(T348-S348)/(7.5*(720-W348)),(T348-S348)/(7.5*(480-W348)))</f>
        <v>0</v>
      </c>
      <c r="W348" s="61" cm="1">
        <f t="array" ref="W348">SUM(F348:F350,H348:H350,J348:J350,L348:O350*5)</f>
        <v>0</v>
      </c>
    </row>
    <row r="349" spans="1:23" ht="15" customHeight="1" x14ac:dyDescent="0.25">
      <c r="A349" s="80"/>
      <c r="B349" s="65"/>
      <c r="C349" s="65"/>
      <c r="D349" s="65"/>
      <c r="E349" s="65"/>
      <c r="F349" s="24"/>
      <c r="G349" s="24"/>
      <c r="H349" s="24"/>
      <c r="I349" s="24"/>
      <c r="J349" s="24"/>
      <c r="K349" s="24"/>
      <c r="L349" s="65"/>
      <c r="M349" s="65"/>
      <c r="N349" s="65"/>
      <c r="O349" s="65"/>
      <c r="P349" s="24"/>
      <c r="Q349" s="68"/>
      <c r="R349" s="68"/>
      <c r="S349" s="65"/>
      <c r="T349" s="65"/>
      <c r="U349" s="71"/>
      <c r="V349" s="59"/>
      <c r="W349" s="62"/>
    </row>
    <row r="350" spans="1:23" ht="15.75" customHeight="1" thickBot="1" x14ac:dyDescent="0.3">
      <c r="A350" s="81"/>
      <c r="B350" s="66"/>
      <c r="C350" s="66"/>
      <c r="D350" s="66"/>
      <c r="E350" s="66"/>
      <c r="F350" s="57"/>
      <c r="G350" s="57"/>
      <c r="H350" s="57"/>
      <c r="I350" s="57"/>
      <c r="J350" s="57"/>
      <c r="K350" s="57"/>
      <c r="L350" s="66"/>
      <c r="M350" s="66"/>
      <c r="N350" s="66"/>
      <c r="O350" s="66"/>
      <c r="P350" s="57"/>
      <c r="Q350" s="69"/>
      <c r="R350" s="69"/>
      <c r="S350" s="66"/>
      <c r="T350" s="66"/>
      <c r="U350" s="72"/>
      <c r="V350" s="60"/>
      <c r="W350" s="63"/>
    </row>
    <row r="351" spans="1:23" ht="15" customHeight="1" x14ac:dyDescent="0.25">
      <c r="A351" s="94"/>
      <c r="B351" s="82">
        <f t="shared" ref="B351" si="339">_xlfn.ISOWEEKNUM(A351)</f>
        <v>52</v>
      </c>
      <c r="C351" s="82"/>
      <c r="D351" s="82"/>
      <c r="E351" s="82"/>
      <c r="F351" s="53"/>
      <c r="G351" s="53"/>
      <c r="H351" s="53"/>
      <c r="I351" s="53"/>
      <c r="J351" s="53"/>
      <c r="K351" s="53"/>
      <c r="L351" s="82"/>
      <c r="M351" s="82"/>
      <c r="N351" s="82"/>
      <c r="O351" s="82"/>
      <c r="P351" s="53"/>
      <c r="Q351" s="85"/>
      <c r="R351" s="85"/>
      <c r="S351" s="82"/>
      <c r="T351" s="88"/>
      <c r="U351" s="91">
        <f t="shared" ref="U351" si="340">IF(E351="Journée WE",(T351-S351)/5400,(T351-S351)/3600)</f>
        <v>0</v>
      </c>
      <c r="V351" s="73">
        <f t="shared" ref="V351" si="341">IF(E351="Journée WE",(T351-S351)/(7.5*(720-W351)),(T351-S351)/(7.5*(480-W351)))</f>
        <v>0</v>
      </c>
      <c r="W351" s="76" cm="1">
        <f t="array" ref="W351">SUM(F351:F353,H351:H353,J351:J353,L351:O353*5)</f>
        <v>0</v>
      </c>
    </row>
    <row r="352" spans="1:23" ht="15" customHeight="1" x14ac:dyDescent="0.25">
      <c r="A352" s="95"/>
      <c r="B352" s="83"/>
      <c r="C352" s="83"/>
      <c r="D352" s="83"/>
      <c r="E352" s="83"/>
      <c r="F352" s="54"/>
      <c r="G352" s="54"/>
      <c r="H352" s="26"/>
      <c r="I352" s="26"/>
      <c r="J352" s="26"/>
      <c r="K352" s="26"/>
      <c r="L352" s="83"/>
      <c r="M352" s="83"/>
      <c r="N352" s="83"/>
      <c r="O352" s="83"/>
      <c r="P352" s="26"/>
      <c r="Q352" s="86"/>
      <c r="R352" s="86"/>
      <c r="S352" s="83"/>
      <c r="T352" s="89"/>
      <c r="U352" s="92"/>
      <c r="V352" s="74"/>
      <c r="W352" s="77"/>
    </row>
    <row r="353" spans="1:23" ht="15.75" customHeight="1" thickBot="1" x14ac:dyDescent="0.3">
      <c r="A353" s="96"/>
      <c r="B353" s="84"/>
      <c r="C353" s="84"/>
      <c r="D353" s="84"/>
      <c r="E353" s="84"/>
      <c r="F353" s="55"/>
      <c r="G353" s="55"/>
      <c r="H353" s="55"/>
      <c r="I353" s="55"/>
      <c r="J353" s="55"/>
      <c r="K353" s="55"/>
      <c r="L353" s="84"/>
      <c r="M353" s="84"/>
      <c r="N353" s="84"/>
      <c r="O353" s="84"/>
      <c r="P353" s="55"/>
      <c r="Q353" s="87"/>
      <c r="R353" s="87"/>
      <c r="S353" s="84"/>
      <c r="T353" s="90"/>
      <c r="U353" s="93"/>
      <c r="V353" s="75"/>
      <c r="W353" s="78"/>
    </row>
    <row r="354" spans="1:23" ht="15" customHeight="1" x14ac:dyDescent="0.25">
      <c r="A354" s="79"/>
      <c r="B354" s="64">
        <f t="shared" ref="B354" si="342">_xlfn.ISOWEEKNUM(A354)</f>
        <v>52</v>
      </c>
      <c r="C354" s="64"/>
      <c r="D354" s="64"/>
      <c r="E354" s="64"/>
      <c r="F354" s="56"/>
      <c r="G354" s="56"/>
      <c r="H354" s="56"/>
      <c r="I354" s="56"/>
      <c r="J354" s="56"/>
      <c r="K354" s="56"/>
      <c r="L354" s="64"/>
      <c r="M354" s="64"/>
      <c r="N354" s="64"/>
      <c r="O354" s="64"/>
      <c r="P354" s="56"/>
      <c r="Q354" s="67"/>
      <c r="R354" s="67"/>
      <c r="S354" s="64"/>
      <c r="T354" s="64"/>
      <c r="U354" s="70">
        <f t="shared" ref="U354" si="343">IF(E354="Journée WE",(T354-S354)/5400,(T354-S354)/3600)</f>
        <v>0</v>
      </c>
      <c r="V354" s="58">
        <f t="shared" ref="V354" si="344">IF(E354="Journée WE",(T354-S354)/(7.5*(720-W354)),(T354-S354)/(7.5*(480-W354)))</f>
        <v>0</v>
      </c>
      <c r="W354" s="61" cm="1">
        <f t="array" ref="W354">SUM(F354:F356,H354:H356,J354:J356,L354:O356*5)</f>
        <v>0</v>
      </c>
    </row>
    <row r="355" spans="1:23" ht="15" customHeight="1" x14ac:dyDescent="0.25">
      <c r="A355" s="80"/>
      <c r="B355" s="65"/>
      <c r="C355" s="65"/>
      <c r="D355" s="65"/>
      <c r="E355" s="65"/>
      <c r="F355" s="24"/>
      <c r="G355" s="24"/>
      <c r="H355" s="24"/>
      <c r="I355" s="24"/>
      <c r="J355" s="24"/>
      <c r="K355" s="24"/>
      <c r="L355" s="65"/>
      <c r="M355" s="65"/>
      <c r="N355" s="65"/>
      <c r="O355" s="65"/>
      <c r="P355" s="24"/>
      <c r="Q355" s="68"/>
      <c r="R355" s="68"/>
      <c r="S355" s="65"/>
      <c r="T355" s="65"/>
      <c r="U355" s="71"/>
      <c r="V355" s="59"/>
      <c r="W355" s="62"/>
    </row>
    <row r="356" spans="1:23" ht="15.75" customHeight="1" thickBot="1" x14ac:dyDescent="0.3">
      <c r="A356" s="81"/>
      <c r="B356" s="66"/>
      <c r="C356" s="66"/>
      <c r="D356" s="66"/>
      <c r="E356" s="66"/>
      <c r="F356" s="57"/>
      <c r="G356" s="57"/>
      <c r="H356" s="57"/>
      <c r="I356" s="57"/>
      <c r="J356" s="57"/>
      <c r="K356" s="57"/>
      <c r="L356" s="66"/>
      <c r="M356" s="66"/>
      <c r="N356" s="66"/>
      <c r="O356" s="66"/>
      <c r="P356" s="57"/>
      <c r="Q356" s="69"/>
      <c r="R356" s="69"/>
      <c r="S356" s="66"/>
      <c r="T356" s="66"/>
      <c r="U356" s="72"/>
      <c r="V356" s="60"/>
      <c r="W356" s="63"/>
    </row>
    <row r="357" spans="1:23" ht="15" customHeight="1" x14ac:dyDescent="0.25">
      <c r="A357" s="94"/>
      <c r="B357" s="82">
        <f t="shared" ref="B357" si="345">_xlfn.ISOWEEKNUM(A357)</f>
        <v>52</v>
      </c>
      <c r="C357" s="82"/>
      <c r="D357" s="82"/>
      <c r="E357" s="82"/>
      <c r="F357" s="53"/>
      <c r="G357" s="53"/>
      <c r="H357" s="53"/>
      <c r="I357" s="53"/>
      <c r="J357" s="53"/>
      <c r="K357" s="53"/>
      <c r="L357" s="82"/>
      <c r="M357" s="82"/>
      <c r="N357" s="82"/>
      <c r="O357" s="82"/>
      <c r="P357" s="53"/>
      <c r="Q357" s="85"/>
      <c r="R357" s="85"/>
      <c r="S357" s="82"/>
      <c r="T357" s="88"/>
      <c r="U357" s="91">
        <f t="shared" ref="U357" si="346">IF(E357="Journée WE",(T357-S357)/5400,(T357-S357)/3600)</f>
        <v>0</v>
      </c>
      <c r="V357" s="73">
        <f t="shared" ref="V357" si="347">IF(E357="Journée WE",(T357-S357)/(7.5*(720-W357)),(T357-S357)/(7.5*(480-W357)))</f>
        <v>0</v>
      </c>
      <c r="W357" s="76" cm="1">
        <f t="array" ref="W357">SUM(F357:F359,H357:H359,J357:J359,L357:O359*5)</f>
        <v>0</v>
      </c>
    </row>
    <row r="358" spans="1:23" ht="15" customHeight="1" x14ac:dyDescent="0.25">
      <c r="A358" s="95"/>
      <c r="B358" s="83"/>
      <c r="C358" s="83"/>
      <c r="D358" s="83"/>
      <c r="E358" s="83"/>
      <c r="F358" s="54"/>
      <c r="G358" s="54"/>
      <c r="H358" s="26"/>
      <c r="I358" s="26"/>
      <c r="J358" s="26"/>
      <c r="K358" s="26"/>
      <c r="L358" s="83"/>
      <c r="M358" s="83"/>
      <c r="N358" s="83"/>
      <c r="O358" s="83"/>
      <c r="P358" s="26"/>
      <c r="Q358" s="86"/>
      <c r="R358" s="86"/>
      <c r="S358" s="83"/>
      <c r="T358" s="89"/>
      <c r="U358" s="92"/>
      <c r="V358" s="74"/>
      <c r="W358" s="77"/>
    </row>
    <row r="359" spans="1:23" ht="15.75" customHeight="1" thickBot="1" x14ac:dyDescent="0.3">
      <c r="A359" s="96"/>
      <c r="B359" s="84"/>
      <c r="C359" s="84"/>
      <c r="D359" s="84"/>
      <c r="E359" s="84"/>
      <c r="F359" s="55"/>
      <c r="G359" s="55"/>
      <c r="H359" s="55"/>
      <c r="I359" s="55"/>
      <c r="J359" s="55"/>
      <c r="K359" s="55"/>
      <c r="L359" s="84"/>
      <c r="M359" s="84"/>
      <c r="N359" s="84"/>
      <c r="O359" s="84"/>
      <c r="P359" s="55"/>
      <c r="Q359" s="87"/>
      <c r="R359" s="87"/>
      <c r="S359" s="84"/>
      <c r="T359" s="90"/>
      <c r="U359" s="93"/>
      <c r="V359" s="75"/>
      <c r="W359" s="78"/>
    </row>
    <row r="360" spans="1:23" ht="15" customHeight="1" x14ac:dyDescent="0.25">
      <c r="A360" s="79"/>
      <c r="B360" s="64">
        <f t="shared" ref="B360" si="348">_xlfn.ISOWEEKNUM(A360)</f>
        <v>52</v>
      </c>
      <c r="C360" s="64"/>
      <c r="D360" s="64"/>
      <c r="E360" s="64"/>
      <c r="F360" s="56"/>
      <c r="G360" s="56"/>
      <c r="H360" s="56"/>
      <c r="I360" s="56"/>
      <c r="J360" s="56"/>
      <c r="K360" s="56"/>
      <c r="L360" s="64"/>
      <c r="M360" s="64"/>
      <c r="N360" s="64"/>
      <c r="O360" s="64"/>
      <c r="P360" s="56"/>
      <c r="Q360" s="67"/>
      <c r="R360" s="67"/>
      <c r="S360" s="64"/>
      <c r="T360" s="64"/>
      <c r="U360" s="70">
        <f t="shared" ref="U360" si="349">IF(E360="Journée WE",(T360-S360)/5400,(T360-S360)/3600)</f>
        <v>0</v>
      </c>
      <c r="V360" s="58">
        <f t="shared" ref="V360" si="350">IF(E360="Journée WE",(T360-S360)/(7.5*(720-W360)),(T360-S360)/(7.5*(480-W360)))</f>
        <v>0</v>
      </c>
      <c r="W360" s="61" cm="1">
        <f t="array" ref="W360">SUM(F360:F362,H360:H362,J360:J362,L360:O362*5)</f>
        <v>0</v>
      </c>
    </row>
    <row r="361" spans="1:23" ht="15" customHeight="1" x14ac:dyDescent="0.25">
      <c r="A361" s="80"/>
      <c r="B361" s="65"/>
      <c r="C361" s="65"/>
      <c r="D361" s="65"/>
      <c r="E361" s="65"/>
      <c r="F361" s="24"/>
      <c r="G361" s="24"/>
      <c r="H361" s="24"/>
      <c r="I361" s="24"/>
      <c r="J361" s="24"/>
      <c r="K361" s="24"/>
      <c r="L361" s="65"/>
      <c r="M361" s="65"/>
      <c r="N361" s="65"/>
      <c r="O361" s="65"/>
      <c r="P361" s="24"/>
      <c r="Q361" s="68"/>
      <c r="R361" s="68"/>
      <c r="S361" s="65"/>
      <c r="T361" s="65"/>
      <c r="U361" s="71"/>
      <c r="V361" s="59"/>
      <c r="W361" s="62"/>
    </row>
    <row r="362" spans="1:23" ht="15.75" customHeight="1" thickBot="1" x14ac:dyDescent="0.3">
      <c r="A362" s="81"/>
      <c r="B362" s="66"/>
      <c r="C362" s="66"/>
      <c r="D362" s="66"/>
      <c r="E362" s="66"/>
      <c r="F362" s="57"/>
      <c r="G362" s="57"/>
      <c r="H362" s="57"/>
      <c r="I362" s="57"/>
      <c r="J362" s="57"/>
      <c r="K362" s="57"/>
      <c r="L362" s="66"/>
      <c r="M362" s="66"/>
      <c r="N362" s="66"/>
      <c r="O362" s="66"/>
      <c r="P362" s="57"/>
      <c r="Q362" s="69"/>
      <c r="R362" s="69"/>
      <c r="S362" s="66"/>
      <c r="T362" s="66"/>
      <c r="U362" s="72"/>
      <c r="V362" s="60"/>
      <c r="W362" s="63"/>
    </row>
    <row r="363" spans="1:23" ht="15" customHeight="1" x14ac:dyDescent="0.25">
      <c r="A363" s="94"/>
      <c r="B363" s="82">
        <f t="shared" ref="B363" si="351">_xlfn.ISOWEEKNUM(A363)</f>
        <v>52</v>
      </c>
      <c r="C363" s="82"/>
      <c r="D363" s="82"/>
      <c r="E363" s="82"/>
      <c r="F363" s="53"/>
      <c r="G363" s="53"/>
      <c r="H363" s="53"/>
      <c r="I363" s="53"/>
      <c r="J363" s="53"/>
      <c r="K363" s="53"/>
      <c r="L363" s="82"/>
      <c r="M363" s="82"/>
      <c r="N363" s="82"/>
      <c r="O363" s="82"/>
      <c r="P363" s="53"/>
      <c r="Q363" s="85"/>
      <c r="R363" s="85"/>
      <c r="S363" s="82"/>
      <c r="T363" s="88"/>
      <c r="U363" s="91">
        <f t="shared" ref="U363" si="352">IF(E363="Journée WE",(T363-S363)/5400,(T363-S363)/3600)</f>
        <v>0</v>
      </c>
      <c r="V363" s="73">
        <f t="shared" ref="V363" si="353">IF(E363="Journée WE",(T363-S363)/(7.5*(720-W363)),(T363-S363)/(7.5*(480-W363)))</f>
        <v>0</v>
      </c>
      <c r="W363" s="76" cm="1">
        <f t="array" ref="W363">SUM(F363:F365,H363:H365,J363:J365,L363:O365*5)</f>
        <v>0</v>
      </c>
    </row>
    <row r="364" spans="1:23" ht="15" customHeight="1" x14ac:dyDescent="0.25">
      <c r="A364" s="95"/>
      <c r="B364" s="83"/>
      <c r="C364" s="83"/>
      <c r="D364" s="83"/>
      <c r="E364" s="83"/>
      <c r="F364" s="54"/>
      <c r="G364" s="54"/>
      <c r="H364" s="26"/>
      <c r="I364" s="26"/>
      <c r="J364" s="26"/>
      <c r="K364" s="26"/>
      <c r="L364" s="83"/>
      <c r="M364" s="83"/>
      <c r="N364" s="83"/>
      <c r="O364" s="83"/>
      <c r="P364" s="26"/>
      <c r="Q364" s="86"/>
      <c r="R364" s="86"/>
      <c r="S364" s="83"/>
      <c r="T364" s="89"/>
      <c r="U364" s="92"/>
      <c r="V364" s="74"/>
      <c r="W364" s="77"/>
    </row>
    <row r="365" spans="1:23" ht="15.75" customHeight="1" thickBot="1" x14ac:dyDescent="0.3">
      <c r="A365" s="96"/>
      <c r="B365" s="84"/>
      <c r="C365" s="84"/>
      <c r="D365" s="84"/>
      <c r="E365" s="84"/>
      <c r="F365" s="55"/>
      <c r="G365" s="55"/>
      <c r="H365" s="55"/>
      <c r="I365" s="55"/>
      <c r="J365" s="55"/>
      <c r="K365" s="55"/>
      <c r="L365" s="84"/>
      <c r="M365" s="84"/>
      <c r="N365" s="84"/>
      <c r="O365" s="84"/>
      <c r="P365" s="55"/>
      <c r="Q365" s="87"/>
      <c r="R365" s="87"/>
      <c r="S365" s="84"/>
      <c r="T365" s="90"/>
      <c r="U365" s="93"/>
      <c r="V365" s="75"/>
      <c r="W365" s="78"/>
    </row>
    <row r="366" spans="1:23" ht="15" customHeight="1" x14ac:dyDescent="0.25">
      <c r="A366" s="79"/>
      <c r="B366" s="64">
        <f t="shared" ref="B366" si="354">_xlfn.ISOWEEKNUM(A366)</f>
        <v>52</v>
      </c>
      <c r="C366" s="64"/>
      <c r="D366" s="64"/>
      <c r="E366" s="64"/>
      <c r="F366" s="56"/>
      <c r="G366" s="56"/>
      <c r="H366" s="56"/>
      <c r="I366" s="56"/>
      <c r="J366" s="56"/>
      <c r="K366" s="56"/>
      <c r="L366" s="64"/>
      <c r="M366" s="64"/>
      <c r="N366" s="64"/>
      <c r="O366" s="64"/>
      <c r="P366" s="56"/>
      <c r="Q366" s="67"/>
      <c r="R366" s="67"/>
      <c r="S366" s="64"/>
      <c r="T366" s="64"/>
      <c r="U366" s="70">
        <f t="shared" ref="U366" si="355">IF(E366="Journée WE",(T366-S366)/5400,(T366-S366)/3600)</f>
        <v>0</v>
      </c>
      <c r="V366" s="58">
        <f t="shared" ref="V366" si="356">IF(E366="Journée WE",(T366-S366)/(7.5*(720-W366)),(T366-S366)/(7.5*(480-W366)))</f>
        <v>0</v>
      </c>
      <c r="W366" s="61" cm="1">
        <f t="array" ref="W366">SUM(F366:F368,H366:H368,J366:J368,L366:O368*5)</f>
        <v>0</v>
      </c>
    </row>
    <row r="367" spans="1:23" ht="15" customHeight="1" x14ac:dyDescent="0.25">
      <c r="A367" s="80"/>
      <c r="B367" s="65"/>
      <c r="C367" s="65"/>
      <c r="D367" s="65"/>
      <c r="E367" s="65"/>
      <c r="F367" s="24"/>
      <c r="G367" s="24"/>
      <c r="H367" s="24"/>
      <c r="I367" s="24"/>
      <c r="J367" s="24"/>
      <c r="K367" s="24"/>
      <c r="L367" s="65"/>
      <c r="M367" s="65"/>
      <c r="N367" s="65"/>
      <c r="O367" s="65"/>
      <c r="P367" s="24"/>
      <c r="Q367" s="68"/>
      <c r="R367" s="68"/>
      <c r="S367" s="65"/>
      <c r="T367" s="65"/>
      <c r="U367" s="71"/>
      <c r="V367" s="59"/>
      <c r="W367" s="62"/>
    </row>
    <row r="368" spans="1:23" ht="15.75" customHeight="1" thickBot="1" x14ac:dyDescent="0.3">
      <c r="A368" s="81"/>
      <c r="B368" s="66"/>
      <c r="C368" s="66"/>
      <c r="D368" s="66"/>
      <c r="E368" s="66"/>
      <c r="F368" s="57"/>
      <c r="G368" s="57"/>
      <c r="H368" s="57"/>
      <c r="I368" s="57"/>
      <c r="J368" s="57"/>
      <c r="K368" s="57"/>
      <c r="L368" s="66"/>
      <c r="M368" s="66"/>
      <c r="N368" s="66"/>
      <c r="O368" s="66"/>
      <c r="P368" s="57"/>
      <c r="Q368" s="69"/>
      <c r="R368" s="69"/>
      <c r="S368" s="66"/>
      <c r="T368" s="66"/>
      <c r="U368" s="72"/>
      <c r="V368" s="60"/>
      <c r="W368" s="63"/>
    </row>
    <row r="369" spans="1:23" ht="15" customHeight="1" x14ac:dyDescent="0.25">
      <c r="A369" s="94"/>
      <c r="B369" s="82">
        <f t="shared" ref="B369" si="357">_xlfn.ISOWEEKNUM(A369)</f>
        <v>52</v>
      </c>
      <c r="C369" s="82"/>
      <c r="D369" s="82"/>
      <c r="E369" s="82"/>
      <c r="F369" s="53"/>
      <c r="G369" s="53"/>
      <c r="H369" s="53"/>
      <c r="I369" s="53"/>
      <c r="J369" s="53"/>
      <c r="K369" s="53"/>
      <c r="L369" s="82"/>
      <c r="M369" s="82"/>
      <c r="N369" s="82"/>
      <c r="O369" s="82"/>
      <c r="P369" s="53"/>
      <c r="Q369" s="85"/>
      <c r="R369" s="85"/>
      <c r="S369" s="82"/>
      <c r="T369" s="88"/>
      <c r="U369" s="91">
        <f t="shared" ref="U369" si="358">IF(E369="Journée WE",(T369-S369)/5400,(T369-S369)/3600)</f>
        <v>0</v>
      </c>
      <c r="V369" s="73">
        <f t="shared" ref="V369" si="359">IF(E369="Journée WE",(T369-S369)/(7.5*(720-W369)),(T369-S369)/(7.5*(480-W369)))</f>
        <v>0</v>
      </c>
      <c r="W369" s="76" cm="1">
        <f t="array" ref="W369">SUM(F369:F371,H369:H371,J369:J371,L369:O371*5)</f>
        <v>0</v>
      </c>
    </row>
    <row r="370" spans="1:23" ht="15" customHeight="1" x14ac:dyDescent="0.25">
      <c r="A370" s="95"/>
      <c r="B370" s="83"/>
      <c r="C370" s="83"/>
      <c r="D370" s="83"/>
      <c r="E370" s="83"/>
      <c r="F370" s="54"/>
      <c r="G370" s="54"/>
      <c r="H370" s="26"/>
      <c r="I370" s="26"/>
      <c r="J370" s="26"/>
      <c r="K370" s="26"/>
      <c r="L370" s="83"/>
      <c r="M370" s="83"/>
      <c r="N370" s="83"/>
      <c r="O370" s="83"/>
      <c r="P370" s="26"/>
      <c r="Q370" s="86"/>
      <c r="R370" s="86"/>
      <c r="S370" s="83"/>
      <c r="T370" s="89"/>
      <c r="U370" s="92"/>
      <c r="V370" s="74"/>
      <c r="W370" s="77"/>
    </row>
    <row r="371" spans="1:23" ht="15.75" customHeight="1" thickBot="1" x14ac:dyDescent="0.3">
      <c r="A371" s="96"/>
      <c r="B371" s="84"/>
      <c r="C371" s="84"/>
      <c r="D371" s="84"/>
      <c r="E371" s="84"/>
      <c r="F371" s="55"/>
      <c r="G371" s="55"/>
      <c r="H371" s="55"/>
      <c r="I371" s="55"/>
      <c r="J371" s="55"/>
      <c r="K371" s="55"/>
      <c r="L371" s="84"/>
      <c r="M371" s="84"/>
      <c r="N371" s="84"/>
      <c r="O371" s="84"/>
      <c r="P371" s="55"/>
      <c r="Q371" s="87"/>
      <c r="R371" s="87"/>
      <c r="S371" s="84"/>
      <c r="T371" s="90"/>
      <c r="U371" s="93"/>
      <c r="V371" s="75"/>
      <c r="W371" s="78"/>
    </row>
    <row r="372" spans="1:23" ht="15" customHeight="1" x14ac:dyDescent="0.25">
      <c r="A372" s="79"/>
      <c r="B372" s="64">
        <f t="shared" ref="B372" si="360">_xlfn.ISOWEEKNUM(A372)</f>
        <v>52</v>
      </c>
      <c r="C372" s="64"/>
      <c r="D372" s="64"/>
      <c r="E372" s="64"/>
      <c r="F372" s="56"/>
      <c r="G372" s="56"/>
      <c r="H372" s="56"/>
      <c r="I372" s="56"/>
      <c r="J372" s="56"/>
      <c r="K372" s="56"/>
      <c r="L372" s="64"/>
      <c r="M372" s="64"/>
      <c r="N372" s="64"/>
      <c r="O372" s="64"/>
      <c r="P372" s="56"/>
      <c r="Q372" s="67"/>
      <c r="R372" s="67"/>
      <c r="S372" s="64"/>
      <c r="T372" s="64"/>
      <c r="U372" s="70">
        <f t="shared" ref="U372" si="361">IF(E372="Journée WE",(T372-S372)/5400,(T372-S372)/3600)</f>
        <v>0</v>
      </c>
      <c r="V372" s="58">
        <f t="shared" ref="V372" si="362">IF(E372="Journée WE",(T372-S372)/(7.5*(720-W372)),(T372-S372)/(7.5*(480-W372)))</f>
        <v>0</v>
      </c>
      <c r="W372" s="61" cm="1">
        <f t="array" ref="W372">SUM(F372:F374,H372:H374,J372:J374,L372:O374*5)</f>
        <v>0</v>
      </c>
    </row>
    <row r="373" spans="1:23" ht="15" customHeight="1" x14ac:dyDescent="0.25">
      <c r="A373" s="80"/>
      <c r="B373" s="65"/>
      <c r="C373" s="65"/>
      <c r="D373" s="65"/>
      <c r="E373" s="65"/>
      <c r="F373" s="24"/>
      <c r="G373" s="24"/>
      <c r="H373" s="24"/>
      <c r="I373" s="24"/>
      <c r="J373" s="24"/>
      <c r="K373" s="24"/>
      <c r="L373" s="65"/>
      <c r="M373" s="65"/>
      <c r="N373" s="65"/>
      <c r="O373" s="65"/>
      <c r="P373" s="24"/>
      <c r="Q373" s="68"/>
      <c r="R373" s="68"/>
      <c r="S373" s="65"/>
      <c r="T373" s="65"/>
      <c r="U373" s="71"/>
      <c r="V373" s="59"/>
      <c r="W373" s="62"/>
    </row>
    <row r="374" spans="1:23" ht="15.75" customHeight="1" thickBot="1" x14ac:dyDescent="0.3">
      <c r="A374" s="81"/>
      <c r="B374" s="66"/>
      <c r="C374" s="66"/>
      <c r="D374" s="66"/>
      <c r="E374" s="66"/>
      <c r="F374" s="57"/>
      <c r="G374" s="57"/>
      <c r="H374" s="57"/>
      <c r="I374" s="57"/>
      <c r="J374" s="57"/>
      <c r="K374" s="57"/>
      <c r="L374" s="66"/>
      <c r="M374" s="66"/>
      <c r="N374" s="66"/>
      <c r="O374" s="66"/>
      <c r="P374" s="57"/>
      <c r="Q374" s="69"/>
      <c r="R374" s="69"/>
      <c r="S374" s="66"/>
      <c r="T374" s="66"/>
      <c r="U374" s="72"/>
      <c r="V374" s="60"/>
      <c r="W374" s="63"/>
    </row>
    <row r="375" spans="1:23" ht="15" customHeight="1" x14ac:dyDescent="0.25">
      <c r="A375" s="94"/>
      <c r="B375" s="82">
        <f t="shared" ref="B375" si="363">_xlfn.ISOWEEKNUM(A375)</f>
        <v>52</v>
      </c>
      <c r="C375" s="82"/>
      <c r="D375" s="82"/>
      <c r="E375" s="82"/>
      <c r="F375" s="53"/>
      <c r="G375" s="53"/>
      <c r="H375" s="53"/>
      <c r="I375" s="53"/>
      <c r="J375" s="53"/>
      <c r="K375" s="53"/>
      <c r="L375" s="82"/>
      <c r="M375" s="82"/>
      <c r="N375" s="82"/>
      <c r="O375" s="82"/>
      <c r="P375" s="53"/>
      <c r="Q375" s="85"/>
      <c r="R375" s="85"/>
      <c r="S375" s="82"/>
      <c r="T375" s="88"/>
      <c r="U375" s="91">
        <f t="shared" ref="U375" si="364">IF(E375="Journée WE",(T375-S375)/5400,(T375-S375)/3600)</f>
        <v>0</v>
      </c>
      <c r="V375" s="73">
        <f t="shared" ref="V375" si="365">IF(E375="Journée WE",(T375-S375)/(7.5*(720-W375)),(T375-S375)/(7.5*(480-W375)))</f>
        <v>0</v>
      </c>
      <c r="W375" s="76" cm="1">
        <f t="array" ref="W375">SUM(F375:F377,H375:H377,J375:J377,L375:O377*5)</f>
        <v>0</v>
      </c>
    </row>
    <row r="376" spans="1:23" ht="15" customHeight="1" x14ac:dyDescent="0.25">
      <c r="A376" s="95"/>
      <c r="B376" s="83"/>
      <c r="C376" s="83"/>
      <c r="D376" s="83"/>
      <c r="E376" s="83"/>
      <c r="F376" s="54"/>
      <c r="G376" s="54"/>
      <c r="H376" s="26"/>
      <c r="I376" s="26"/>
      <c r="J376" s="26"/>
      <c r="K376" s="26"/>
      <c r="L376" s="83"/>
      <c r="M376" s="83"/>
      <c r="N376" s="83"/>
      <c r="O376" s="83"/>
      <c r="P376" s="26"/>
      <c r="Q376" s="86"/>
      <c r="R376" s="86"/>
      <c r="S376" s="83"/>
      <c r="T376" s="89"/>
      <c r="U376" s="92"/>
      <c r="V376" s="74"/>
      <c r="W376" s="77"/>
    </row>
    <row r="377" spans="1:23" ht="15.75" customHeight="1" thickBot="1" x14ac:dyDescent="0.3">
      <c r="A377" s="96"/>
      <c r="B377" s="84"/>
      <c r="C377" s="84"/>
      <c r="D377" s="84"/>
      <c r="E377" s="84"/>
      <c r="F377" s="55"/>
      <c r="G377" s="55"/>
      <c r="H377" s="55"/>
      <c r="I377" s="55"/>
      <c r="J377" s="55"/>
      <c r="K377" s="55"/>
      <c r="L377" s="84"/>
      <c r="M377" s="84"/>
      <c r="N377" s="84"/>
      <c r="O377" s="84"/>
      <c r="P377" s="55"/>
      <c r="Q377" s="87"/>
      <c r="R377" s="87"/>
      <c r="S377" s="84"/>
      <c r="T377" s="90"/>
      <c r="U377" s="93"/>
      <c r="V377" s="75"/>
      <c r="W377" s="78"/>
    </row>
    <row r="378" spans="1:23" ht="15" customHeight="1" x14ac:dyDescent="0.25">
      <c r="A378" s="79"/>
      <c r="B378" s="64">
        <f t="shared" ref="B378" si="366">_xlfn.ISOWEEKNUM(A378)</f>
        <v>52</v>
      </c>
      <c r="C378" s="64"/>
      <c r="D378" s="64"/>
      <c r="E378" s="64"/>
      <c r="F378" s="56"/>
      <c r="G378" s="56"/>
      <c r="H378" s="56"/>
      <c r="I378" s="56"/>
      <c r="J378" s="56"/>
      <c r="K378" s="56"/>
      <c r="L378" s="64"/>
      <c r="M378" s="64"/>
      <c r="N378" s="64"/>
      <c r="O378" s="64"/>
      <c r="P378" s="56"/>
      <c r="Q378" s="67"/>
      <c r="R378" s="67"/>
      <c r="S378" s="64"/>
      <c r="T378" s="64"/>
      <c r="U378" s="70">
        <f t="shared" ref="U378" si="367">IF(E378="Journée WE",(T378-S378)/5400,(T378-S378)/3600)</f>
        <v>0</v>
      </c>
      <c r="V378" s="58">
        <f t="shared" ref="V378" si="368">IF(E378="Journée WE",(T378-S378)/(7.5*(720-W378)),(T378-S378)/(7.5*(480-W378)))</f>
        <v>0</v>
      </c>
      <c r="W378" s="61" cm="1">
        <f t="array" ref="W378">SUM(F378:F380,H378:H380,J378:J380,L378:O380*5)</f>
        <v>0</v>
      </c>
    </row>
    <row r="379" spans="1:23" ht="15" customHeight="1" x14ac:dyDescent="0.25">
      <c r="A379" s="80"/>
      <c r="B379" s="65"/>
      <c r="C379" s="65"/>
      <c r="D379" s="65"/>
      <c r="E379" s="65"/>
      <c r="F379" s="24"/>
      <c r="G379" s="24"/>
      <c r="H379" s="24"/>
      <c r="I379" s="24"/>
      <c r="J379" s="24"/>
      <c r="K379" s="24"/>
      <c r="L379" s="65"/>
      <c r="M379" s="65"/>
      <c r="N379" s="65"/>
      <c r="O379" s="65"/>
      <c r="P379" s="24"/>
      <c r="Q379" s="68"/>
      <c r="R379" s="68"/>
      <c r="S379" s="65"/>
      <c r="T379" s="65"/>
      <c r="U379" s="71"/>
      <c r="V379" s="59"/>
      <c r="W379" s="62"/>
    </row>
    <row r="380" spans="1:23" ht="15.75" customHeight="1" thickBot="1" x14ac:dyDescent="0.3">
      <c r="A380" s="81"/>
      <c r="B380" s="66"/>
      <c r="C380" s="66"/>
      <c r="D380" s="66"/>
      <c r="E380" s="66"/>
      <c r="F380" s="57"/>
      <c r="G380" s="57"/>
      <c r="H380" s="57"/>
      <c r="I380" s="57"/>
      <c r="J380" s="57"/>
      <c r="K380" s="57"/>
      <c r="L380" s="66"/>
      <c r="M380" s="66"/>
      <c r="N380" s="66"/>
      <c r="O380" s="66"/>
      <c r="P380" s="57"/>
      <c r="Q380" s="69"/>
      <c r="R380" s="69"/>
      <c r="S380" s="66"/>
      <c r="T380" s="66"/>
      <c r="U380" s="72"/>
      <c r="V380" s="60"/>
      <c r="W380" s="63"/>
    </row>
    <row r="381" spans="1:23" ht="15" customHeight="1" x14ac:dyDescent="0.25">
      <c r="A381" s="94"/>
      <c r="B381" s="82">
        <f t="shared" ref="B381" si="369">_xlfn.ISOWEEKNUM(A381)</f>
        <v>52</v>
      </c>
      <c r="C381" s="82"/>
      <c r="D381" s="82"/>
      <c r="E381" s="82"/>
      <c r="F381" s="53"/>
      <c r="G381" s="53"/>
      <c r="H381" s="53"/>
      <c r="I381" s="53"/>
      <c r="J381" s="53"/>
      <c r="K381" s="53"/>
      <c r="L381" s="82"/>
      <c r="M381" s="82"/>
      <c r="N381" s="82"/>
      <c r="O381" s="82"/>
      <c r="P381" s="53"/>
      <c r="Q381" s="85"/>
      <c r="R381" s="85"/>
      <c r="S381" s="82"/>
      <c r="T381" s="88"/>
      <c r="U381" s="91">
        <f t="shared" ref="U381" si="370">IF(E381="Journée WE",(T381-S381)/5400,(T381-S381)/3600)</f>
        <v>0</v>
      </c>
      <c r="V381" s="73">
        <f t="shared" ref="V381" si="371">IF(E381="Journée WE",(T381-S381)/(7.5*(720-W381)),(T381-S381)/(7.5*(480-W381)))</f>
        <v>0</v>
      </c>
      <c r="W381" s="76" cm="1">
        <f t="array" ref="W381">SUM(F381:F383,H381:H383,J381:J383,L381:O383*5)</f>
        <v>0</v>
      </c>
    </row>
    <row r="382" spans="1:23" ht="15" customHeight="1" x14ac:dyDescent="0.25">
      <c r="A382" s="95"/>
      <c r="B382" s="83"/>
      <c r="C382" s="83"/>
      <c r="D382" s="83"/>
      <c r="E382" s="83"/>
      <c r="F382" s="54"/>
      <c r="G382" s="54"/>
      <c r="H382" s="26"/>
      <c r="I382" s="26"/>
      <c r="J382" s="26"/>
      <c r="K382" s="26"/>
      <c r="L382" s="83"/>
      <c r="M382" s="83"/>
      <c r="N382" s="83"/>
      <c r="O382" s="83"/>
      <c r="P382" s="26"/>
      <c r="Q382" s="86"/>
      <c r="R382" s="86"/>
      <c r="S382" s="83"/>
      <c r="T382" s="89"/>
      <c r="U382" s="92"/>
      <c r="V382" s="74"/>
      <c r="W382" s="77"/>
    </row>
    <row r="383" spans="1:23" ht="15.75" customHeight="1" thickBot="1" x14ac:dyDescent="0.3">
      <c r="A383" s="96"/>
      <c r="B383" s="84"/>
      <c r="C383" s="84"/>
      <c r="D383" s="84"/>
      <c r="E383" s="84"/>
      <c r="F383" s="55"/>
      <c r="G383" s="55"/>
      <c r="H383" s="55"/>
      <c r="I383" s="55"/>
      <c r="J383" s="55"/>
      <c r="K383" s="55"/>
      <c r="L383" s="84"/>
      <c r="M383" s="84"/>
      <c r="N383" s="84"/>
      <c r="O383" s="84"/>
      <c r="P383" s="55"/>
      <c r="Q383" s="87"/>
      <c r="R383" s="87"/>
      <c r="S383" s="84"/>
      <c r="T383" s="90"/>
      <c r="U383" s="93"/>
      <c r="V383" s="75"/>
      <c r="W383" s="78"/>
    </row>
    <row r="384" spans="1:23" ht="15" customHeight="1" x14ac:dyDescent="0.25">
      <c r="A384" s="79"/>
      <c r="B384" s="64">
        <f t="shared" ref="B384" si="372">_xlfn.ISOWEEKNUM(A384)</f>
        <v>52</v>
      </c>
      <c r="C384" s="64"/>
      <c r="D384" s="64"/>
      <c r="E384" s="64"/>
      <c r="F384" s="56"/>
      <c r="G384" s="56"/>
      <c r="H384" s="56"/>
      <c r="I384" s="56"/>
      <c r="J384" s="56"/>
      <c r="K384" s="56"/>
      <c r="L384" s="64"/>
      <c r="M384" s="64"/>
      <c r="N384" s="64"/>
      <c r="O384" s="64"/>
      <c r="P384" s="56"/>
      <c r="Q384" s="67"/>
      <c r="R384" s="67"/>
      <c r="S384" s="64"/>
      <c r="T384" s="64"/>
      <c r="U384" s="70">
        <f t="shared" ref="U384" si="373">IF(E384="Journée WE",(T384-S384)/5400,(T384-S384)/3600)</f>
        <v>0</v>
      </c>
      <c r="V384" s="58">
        <f t="shared" ref="V384" si="374">IF(E384="Journée WE",(T384-S384)/(7.5*(720-W384)),(T384-S384)/(7.5*(480-W384)))</f>
        <v>0</v>
      </c>
      <c r="W384" s="61" cm="1">
        <f t="array" ref="W384">SUM(F384:F386,H384:H386,J384:J386,L384:O386*5)</f>
        <v>0</v>
      </c>
    </row>
    <row r="385" spans="1:23" ht="15" customHeight="1" x14ac:dyDescent="0.25">
      <c r="A385" s="80"/>
      <c r="B385" s="65"/>
      <c r="C385" s="65"/>
      <c r="D385" s="65"/>
      <c r="E385" s="65"/>
      <c r="F385" s="24"/>
      <c r="G385" s="24"/>
      <c r="H385" s="24"/>
      <c r="I385" s="24"/>
      <c r="J385" s="24"/>
      <c r="K385" s="24"/>
      <c r="L385" s="65"/>
      <c r="M385" s="65"/>
      <c r="N385" s="65"/>
      <c r="O385" s="65"/>
      <c r="P385" s="24"/>
      <c r="Q385" s="68"/>
      <c r="R385" s="68"/>
      <c r="S385" s="65"/>
      <c r="T385" s="65"/>
      <c r="U385" s="71"/>
      <c r="V385" s="59"/>
      <c r="W385" s="62"/>
    </row>
    <row r="386" spans="1:23" ht="15.75" customHeight="1" thickBot="1" x14ac:dyDescent="0.3">
      <c r="A386" s="81"/>
      <c r="B386" s="66"/>
      <c r="C386" s="66"/>
      <c r="D386" s="66"/>
      <c r="E386" s="66"/>
      <c r="F386" s="57"/>
      <c r="G386" s="57"/>
      <c r="H386" s="57"/>
      <c r="I386" s="57"/>
      <c r="J386" s="57"/>
      <c r="K386" s="57"/>
      <c r="L386" s="66"/>
      <c r="M386" s="66"/>
      <c r="N386" s="66"/>
      <c r="O386" s="66"/>
      <c r="P386" s="57"/>
      <c r="Q386" s="69"/>
      <c r="R386" s="69"/>
      <c r="S386" s="66"/>
      <c r="T386" s="66"/>
      <c r="U386" s="72"/>
      <c r="V386" s="60"/>
      <c r="W386" s="63"/>
    </row>
    <row r="387" spans="1:23" ht="15" customHeight="1" x14ac:dyDescent="0.25">
      <c r="A387" s="94"/>
      <c r="B387" s="82">
        <f t="shared" ref="B387" si="375">_xlfn.ISOWEEKNUM(A387)</f>
        <v>52</v>
      </c>
      <c r="C387" s="82"/>
      <c r="D387" s="82"/>
      <c r="E387" s="82"/>
      <c r="F387" s="53"/>
      <c r="G387" s="53"/>
      <c r="H387" s="53"/>
      <c r="I387" s="53"/>
      <c r="J387" s="53"/>
      <c r="K387" s="53"/>
      <c r="L387" s="82"/>
      <c r="M387" s="82"/>
      <c r="N387" s="82"/>
      <c r="O387" s="82"/>
      <c r="P387" s="53"/>
      <c r="Q387" s="85"/>
      <c r="R387" s="85"/>
      <c r="S387" s="82"/>
      <c r="T387" s="88"/>
      <c r="U387" s="91">
        <f t="shared" ref="U387" si="376">IF(E387="Journée WE",(T387-S387)/5400,(T387-S387)/3600)</f>
        <v>0</v>
      </c>
      <c r="V387" s="73">
        <f t="shared" ref="V387" si="377">IF(E387="Journée WE",(T387-S387)/(7.5*(720-W387)),(T387-S387)/(7.5*(480-W387)))</f>
        <v>0</v>
      </c>
      <c r="W387" s="76" cm="1">
        <f t="array" ref="W387">SUM(F387:F389,H387:H389,J387:J389,L387:O389*5)</f>
        <v>0</v>
      </c>
    </row>
    <row r="388" spans="1:23" ht="15" customHeight="1" x14ac:dyDescent="0.25">
      <c r="A388" s="95"/>
      <c r="B388" s="83"/>
      <c r="C388" s="83"/>
      <c r="D388" s="83"/>
      <c r="E388" s="83"/>
      <c r="F388" s="54"/>
      <c r="G388" s="54"/>
      <c r="H388" s="26"/>
      <c r="I388" s="26"/>
      <c r="J388" s="26"/>
      <c r="K388" s="26"/>
      <c r="L388" s="83"/>
      <c r="M388" s="83"/>
      <c r="N388" s="83"/>
      <c r="O388" s="83"/>
      <c r="P388" s="26"/>
      <c r="Q388" s="86"/>
      <c r="R388" s="86"/>
      <c r="S388" s="83"/>
      <c r="T388" s="89"/>
      <c r="U388" s="92"/>
      <c r="V388" s="74"/>
      <c r="W388" s="77"/>
    </row>
    <row r="389" spans="1:23" ht="15.75" customHeight="1" thickBot="1" x14ac:dyDescent="0.3">
      <c r="A389" s="96"/>
      <c r="B389" s="84"/>
      <c r="C389" s="84"/>
      <c r="D389" s="84"/>
      <c r="E389" s="84"/>
      <c r="F389" s="55"/>
      <c r="G389" s="55"/>
      <c r="H389" s="55"/>
      <c r="I389" s="55"/>
      <c r="J389" s="55"/>
      <c r="K389" s="55"/>
      <c r="L389" s="84"/>
      <c r="M389" s="84"/>
      <c r="N389" s="84"/>
      <c r="O389" s="84"/>
      <c r="P389" s="55"/>
      <c r="Q389" s="87"/>
      <c r="R389" s="87"/>
      <c r="S389" s="84"/>
      <c r="T389" s="90"/>
      <c r="U389" s="93"/>
      <c r="V389" s="75"/>
      <c r="W389" s="78"/>
    </row>
    <row r="390" spans="1:23" ht="15" customHeight="1" x14ac:dyDescent="0.25">
      <c r="A390" s="79"/>
      <c r="B390" s="64">
        <f t="shared" ref="B390" si="378">_xlfn.ISOWEEKNUM(A390)</f>
        <v>52</v>
      </c>
      <c r="C390" s="64"/>
      <c r="D390" s="64"/>
      <c r="E390" s="64"/>
      <c r="F390" s="56"/>
      <c r="G390" s="56"/>
      <c r="H390" s="56"/>
      <c r="I390" s="56"/>
      <c r="J390" s="56"/>
      <c r="K390" s="56"/>
      <c r="L390" s="64"/>
      <c r="M390" s="64"/>
      <c r="N390" s="64"/>
      <c r="O390" s="64"/>
      <c r="P390" s="56"/>
      <c r="Q390" s="67"/>
      <c r="R390" s="67"/>
      <c r="S390" s="64"/>
      <c r="T390" s="64"/>
      <c r="U390" s="70">
        <f t="shared" ref="U390" si="379">IF(E390="Journée WE",(T390-S390)/5400,(T390-S390)/3600)</f>
        <v>0</v>
      </c>
      <c r="V390" s="58">
        <f t="shared" ref="V390" si="380">IF(E390="Journée WE",(T390-S390)/(7.5*(720-W390)),(T390-S390)/(7.5*(480-W390)))</f>
        <v>0</v>
      </c>
      <c r="W390" s="61" cm="1">
        <f t="array" ref="W390">SUM(F390:F392,H390:H392,J390:J392,L390:O392*5)</f>
        <v>0</v>
      </c>
    </row>
    <row r="391" spans="1:23" ht="15" customHeight="1" x14ac:dyDescent="0.25">
      <c r="A391" s="80"/>
      <c r="B391" s="65"/>
      <c r="C391" s="65"/>
      <c r="D391" s="65"/>
      <c r="E391" s="65"/>
      <c r="F391" s="24"/>
      <c r="G391" s="24"/>
      <c r="H391" s="24"/>
      <c r="I391" s="24"/>
      <c r="J391" s="24"/>
      <c r="K391" s="24"/>
      <c r="L391" s="65"/>
      <c r="M391" s="65"/>
      <c r="N391" s="65"/>
      <c r="O391" s="65"/>
      <c r="P391" s="24"/>
      <c r="Q391" s="68"/>
      <c r="R391" s="68"/>
      <c r="S391" s="65"/>
      <c r="T391" s="65"/>
      <c r="U391" s="71"/>
      <c r="V391" s="59"/>
      <c r="W391" s="62"/>
    </row>
    <row r="392" spans="1:23" ht="15.75" customHeight="1" thickBot="1" x14ac:dyDescent="0.3">
      <c r="A392" s="81"/>
      <c r="B392" s="66"/>
      <c r="C392" s="66"/>
      <c r="D392" s="66"/>
      <c r="E392" s="66"/>
      <c r="F392" s="57"/>
      <c r="G392" s="57"/>
      <c r="H392" s="57"/>
      <c r="I392" s="57"/>
      <c r="J392" s="57"/>
      <c r="K392" s="57"/>
      <c r="L392" s="66"/>
      <c r="M392" s="66"/>
      <c r="N392" s="66"/>
      <c r="O392" s="66"/>
      <c r="P392" s="57"/>
      <c r="Q392" s="69"/>
      <c r="R392" s="69"/>
      <c r="S392" s="66"/>
      <c r="T392" s="66"/>
      <c r="U392" s="72"/>
      <c r="V392" s="60"/>
      <c r="W392" s="63"/>
    </row>
    <row r="393" spans="1:23" ht="15" customHeight="1" x14ac:dyDescent="0.25">
      <c r="A393" s="94"/>
      <c r="B393" s="82">
        <f t="shared" ref="B393" si="381">_xlfn.ISOWEEKNUM(A393)</f>
        <v>52</v>
      </c>
      <c r="C393" s="82"/>
      <c r="D393" s="82"/>
      <c r="E393" s="82"/>
      <c r="F393" s="53"/>
      <c r="G393" s="53"/>
      <c r="H393" s="53"/>
      <c r="I393" s="53"/>
      <c r="J393" s="53"/>
      <c r="K393" s="53"/>
      <c r="L393" s="82"/>
      <c r="M393" s="82"/>
      <c r="N393" s="82"/>
      <c r="O393" s="82"/>
      <c r="P393" s="53"/>
      <c r="Q393" s="85"/>
      <c r="R393" s="85"/>
      <c r="S393" s="82"/>
      <c r="T393" s="88"/>
      <c r="U393" s="91">
        <f t="shared" ref="U393" si="382">IF(E393="Journée WE",(T393-S393)/5400,(T393-S393)/3600)</f>
        <v>0</v>
      </c>
      <c r="V393" s="73">
        <f t="shared" ref="V393" si="383">IF(E393="Journée WE",(T393-S393)/(7.5*(720-W393)),(T393-S393)/(7.5*(480-W393)))</f>
        <v>0</v>
      </c>
      <c r="W393" s="76" cm="1">
        <f t="array" ref="W393">SUM(F393:F395,H393:H395,J393:J395,L393:O395*5)</f>
        <v>0</v>
      </c>
    </row>
    <row r="394" spans="1:23" ht="15" customHeight="1" x14ac:dyDescent="0.25">
      <c r="A394" s="95"/>
      <c r="B394" s="83"/>
      <c r="C394" s="83"/>
      <c r="D394" s="83"/>
      <c r="E394" s="83"/>
      <c r="F394" s="54"/>
      <c r="G394" s="54"/>
      <c r="H394" s="26"/>
      <c r="I394" s="26"/>
      <c r="J394" s="26"/>
      <c r="K394" s="26"/>
      <c r="L394" s="83"/>
      <c r="M394" s="83"/>
      <c r="N394" s="83"/>
      <c r="O394" s="83"/>
      <c r="P394" s="26"/>
      <c r="Q394" s="86"/>
      <c r="R394" s="86"/>
      <c r="S394" s="83"/>
      <c r="T394" s="89"/>
      <c r="U394" s="92"/>
      <c r="V394" s="74"/>
      <c r="W394" s="77"/>
    </row>
    <row r="395" spans="1:23" ht="15.75" customHeight="1" thickBot="1" x14ac:dyDescent="0.3">
      <c r="A395" s="96"/>
      <c r="B395" s="84"/>
      <c r="C395" s="84"/>
      <c r="D395" s="84"/>
      <c r="E395" s="84"/>
      <c r="F395" s="55"/>
      <c r="G395" s="55"/>
      <c r="H395" s="55"/>
      <c r="I395" s="55"/>
      <c r="J395" s="55"/>
      <c r="K395" s="55"/>
      <c r="L395" s="84"/>
      <c r="M395" s="84"/>
      <c r="N395" s="84"/>
      <c r="O395" s="84"/>
      <c r="P395" s="55"/>
      <c r="Q395" s="87"/>
      <c r="R395" s="87"/>
      <c r="S395" s="84"/>
      <c r="T395" s="90"/>
      <c r="U395" s="93"/>
      <c r="V395" s="75"/>
      <c r="W395" s="78"/>
    </row>
    <row r="396" spans="1:23" ht="15" customHeight="1" x14ac:dyDescent="0.25">
      <c r="A396" s="79"/>
      <c r="B396" s="64">
        <f t="shared" ref="B396" si="384">_xlfn.ISOWEEKNUM(A396)</f>
        <v>52</v>
      </c>
      <c r="C396" s="64"/>
      <c r="D396" s="64"/>
      <c r="E396" s="64"/>
      <c r="F396" s="56"/>
      <c r="G396" s="56"/>
      <c r="H396" s="56"/>
      <c r="I396" s="56"/>
      <c r="J396" s="56"/>
      <c r="K396" s="56"/>
      <c r="L396" s="64"/>
      <c r="M396" s="64"/>
      <c r="N396" s="64"/>
      <c r="O396" s="64"/>
      <c r="P396" s="56"/>
      <c r="Q396" s="67"/>
      <c r="R396" s="67"/>
      <c r="S396" s="64"/>
      <c r="T396" s="64"/>
      <c r="U396" s="70">
        <f t="shared" ref="U396" si="385">IF(E396="Journée WE",(T396-S396)/5400,(T396-S396)/3600)</f>
        <v>0</v>
      </c>
      <c r="V396" s="58">
        <f t="shared" ref="V396" si="386">IF(E396="Journée WE",(T396-S396)/(7.5*(720-W396)),(T396-S396)/(7.5*(480-W396)))</f>
        <v>0</v>
      </c>
      <c r="W396" s="61" cm="1">
        <f t="array" ref="W396">SUM(F396:F398,H396:H398,J396:J398,L396:O398*5)</f>
        <v>0</v>
      </c>
    </row>
    <row r="397" spans="1:23" ht="15" customHeight="1" x14ac:dyDescent="0.25">
      <c r="A397" s="80"/>
      <c r="B397" s="65"/>
      <c r="C397" s="65"/>
      <c r="D397" s="65"/>
      <c r="E397" s="65"/>
      <c r="F397" s="24"/>
      <c r="G397" s="24"/>
      <c r="H397" s="24"/>
      <c r="I397" s="24"/>
      <c r="J397" s="24"/>
      <c r="K397" s="24"/>
      <c r="L397" s="65"/>
      <c r="M397" s="65"/>
      <c r="N397" s="65"/>
      <c r="O397" s="65"/>
      <c r="P397" s="24"/>
      <c r="Q397" s="68"/>
      <c r="R397" s="68"/>
      <c r="S397" s="65"/>
      <c r="T397" s="65"/>
      <c r="U397" s="71"/>
      <c r="V397" s="59"/>
      <c r="W397" s="62"/>
    </row>
    <row r="398" spans="1:23" ht="15.75" customHeight="1" thickBot="1" x14ac:dyDescent="0.3">
      <c r="A398" s="81"/>
      <c r="B398" s="66"/>
      <c r="C398" s="66"/>
      <c r="D398" s="66"/>
      <c r="E398" s="66"/>
      <c r="F398" s="57"/>
      <c r="G398" s="57"/>
      <c r="H398" s="57"/>
      <c r="I398" s="57"/>
      <c r="J398" s="57"/>
      <c r="K398" s="57"/>
      <c r="L398" s="66"/>
      <c r="M398" s="66"/>
      <c r="N398" s="66"/>
      <c r="O398" s="66"/>
      <c r="P398" s="57"/>
      <c r="Q398" s="69"/>
      <c r="R398" s="69"/>
      <c r="S398" s="66"/>
      <c r="T398" s="66"/>
      <c r="U398" s="72"/>
      <c r="V398" s="60"/>
      <c r="W398" s="63"/>
    </row>
    <row r="399" spans="1:23" ht="15" customHeight="1" x14ac:dyDescent="0.25">
      <c r="A399" s="94"/>
      <c r="B399" s="82">
        <f t="shared" ref="B399" si="387">_xlfn.ISOWEEKNUM(A399)</f>
        <v>52</v>
      </c>
      <c r="C399" s="82"/>
      <c r="D399" s="82"/>
      <c r="E399" s="82"/>
      <c r="F399" s="53"/>
      <c r="G399" s="53"/>
      <c r="H399" s="53"/>
      <c r="I399" s="53"/>
      <c r="J399" s="53"/>
      <c r="K399" s="53"/>
      <c r="L399" s="82"/>
      <c r="M399" s="82"/>
      <c r="N399" s="82"/>
      <c r="O399" s="82"/>
      <c r="P399" s="53"/>
      <c r="Q399" s="85"/>
      <c r="R399" s="85"/>
      <c r="S399" s="82"/>
      <c r="T399" s="88"/>
      <c r="U399" s="91">
        <f t="shared" ref="U399" si="388">IF(E399="Journée WE",(T399-S399)/5400,(T399-S399)/3600)</f>
        <v>0</v>
      </c>
      <c r="V399" s="73">
        <f t="shared" ref="V399" si="389">IF(E399="Journée WE",(T399-S399)/(7.5*(720-W399)),(T399-S399)/(7.5*(480-W399)))</f>
        <v>0</v>
      </c>
      <c r="W399" s="76" cm="1">
        <f t="array" ref="W399">SUM(F399:F401,H399:H401,J399:J401,L399:O401*5)</f>
        <v>0</v>
      </c>
    </row>
    <row r="400" spans="1:23" ht="15" customHeight="1" x14ac:dyDescent="0.25">
      <c r="A400" s="95"/>
      <c r="B400" s="83"/>
      <c r="C400" s="83"/>
      <c r="D400" s="83"/>
      <c r="E400" s="83"/>
      <c r="F400" s="54"/>
      <c r="G400" s="54"/>
      <c r="H400" s="26"/>
      <c r="I400" s="26"/>
      <c r="J400" s="26"/>
      <c r="K400" s="26"/>
      <c r="L400" s="83"/>
      <c r="M400" s="83"/>
      <c r="N400" s="83"/>
      <c r="O400" s="83"/>
      <c r="P400" s="26"/>
      <c r="Q400" s="86"/>
      <c r="R400" s="86"/>
      <c r="S400" s="83"/>
      <c r="T400" s="89"/>
      <c r="U400" s="92"/>
      <c r="V400" s="74"/>
      <c r="W400" s="77"/>
    </row>
    <row r="401" spans="1:23" ht="15.75" customHeight="1" thickBot="1" x14ac:dyDescent="0.3">
      <c r="A401" s="96"/>
      <c r="B401" s="84"/>
      <c r="C401" s="84"/>
      <c r="D401" s="84"/>
      <c r="E401" s="84"/>
      <c r="F401" s="55"/>
      <c r="G401" s="55"/>
      <c r="H401" s="55"/>
      <c r="I401" s="55"/>
      <c r="J401" s="55"/>
      <c r="K401" s="55"/>
      <c r="L401" s="84"/>
      <c r="M401" s="84"/>
      <c r="N401" s="84"/>
      <c r="O401" s="84"/>
      <c r="P401" s="55"/>
      <c r="Q401" s="87"/>
      <c r="R401" s="87"/>
      <c r="S401" s="84"/>
      <c r="T401" s="90"/>
      <c r="U401" s="93"/>
      <c r="V401" s="75"/>
      <c r="W401" s="78"/>
    </row>
    <row r="402" spans="1:23" ht="15" customHeight="1" x14ac:dyDescent="0.25">
      <c r="A402" s="79"/>
      <c r="B402" s="64">
        <f t="shared" ref="B402" si="390">_xlfn.ISOWEEKNUM(A402)</f>
        <v>52</v>
      </c>
      <c r="C402" s="64"/>
      <c r="D402" s="64"/>
      <c r="E402" s="64"/>
      <c r="F402" s="56"/>
      <c r="G402" s="56"/>
      <c r="H402" s="56"/>
      <c r="I402" s="56"/>
      <c r="J402" s="56"/>
      <c r="K402" s="56"/>
      <c r="L402" s="64"/>
      <c r="M402" s="64"/>
      <c r="N402" s="64"/>
      <c r="O402" s="64"/>
      <c r="P402" s="56"/>
      <c r="Q402" s="67"/>
      <c r="R402" s="67"/>
      <c r="S402" s="64"/>
      <c r="T402" s="64"/>
      <c r="U402" s="70">
        <f t="shared" ref="U402" si="391">IF(E402="Journée WE",(T402-S402)/5400,(T402-S402)/3600)</f>
        <v>0</v>
      </c>
      <c r="V402" s="58">
        <f t="shared" ref="V402" si="392">IF(E402="Journée WE",(T402-S402)/(7.5*(720-W402)),(T402-S402)/(7.5*(480-W402)))</f>
        <v>0</v>
      </c>
      <c r="W402" s="61" cm="1">
        <f t="array" ref="W402">SUM(F402:F404,H402:H404,J402:J404,L402:O404*5)</f>
        <v>0</v>
      </c>
    </row>
    <row r="403" spans="1:23" ht="15" customHeight="1" x14ac:dyDescent="0.25">
      <c r="A403" s="80"/>
      <c r="B403" s="65"/>
      <c r="C403" s="65"/>
      <c r="D403" s="65"/>
      <c r="E403" s="65"/>
      <c r="F403" s="24"/>
      <c r="G403" s="24"/>
      <c r="H403" s="24"/>
      <c r="I403" s="24"/>
      <c r="J403" s="24"/>
      <c r="K403" s="24"/>
      <c r="L403" s="65"/>
      <c r="M403" s="65"/>
      <c r="N403" s="65"/>
      <c r="O403" s="65"/>
      <c r="P403" s="24"/>
      <c r="Q403" s="68"/>
      <c r="R403" s="68"/>
      <c r="S403" s="65"/>
      <c r="T403" s="65"/>
      <c r="U403" s="71"/>
      <c r="V403" s="59"/>
      <c r="W403" s="62"/>
    </row>
    <row r="404" spans="1:23" ht="15.75" customHeight="1" thickBot="1" x14ac:dyDescent="0.3">
      <c r="A404" s="81"/>
      <c r="B404" s="66"/>
      <c r="C404" s="66"/>
      <c r="D404" s="66"/>
      <c r="E404" s="66"/>
      <c r="F404" s="57"/>
      <c r="G404" s="57"/>
      <c r="H404" s="57"/>
      <c r="I404" s="57"/>
      <c r="J404" s="57"/>
      <c r="K404" s="57"/>
      <c r="L404" s="66"/>
      <c r="M404" s="66"/>
      <c r="N404" s="66"/>
      <c r="O404" s="66"/>
      <c r="P404" s="57"/>
      <c r="Q404" s="69"/>
      <c r="R404" s="69"/>
      <c r="S404" s="66"/>
      <c r="T404" s="66"/>
      <c r="U404" s="72"/>
      <c r="V404" s="60"/>
      <c r="W404" s="63"/>
    </row>
    <row r="405" spans="1:23" ht="15" customHeight="1" x14ac:dyDescent="0.25">
      <c r="A405" s="94"/>
      <c r="B405" s="82">
        <f t="shared" ref="B405" si="393">_xlfn.ISOWEEKNUM(A405)</f>
        <v>52</v>
      </c>
      <c r="C405" s="82"/>
      <c r="D405" s="82"/>
      <c r="E405" s="82"/>
      <c r="F405" s="53"/>
      <c r="G405" s="53"/>
      <c r="H405" s="53"/>
      <c r="I405" s="53"/>
      <c r="J405" s="53"/>
      <c r="K405" s="53"/>
      <c r="L405" s="82"/>
      <c r="M405" s="82"/>
      <c r="N405" s="82"/>
      <c r="O405" s="82"/>
      <c r="P405" s="53"/>
      <c r="Q405" s="85"/>
      <c r="R405" s="85"/>
      <c r="S405" s="82"/>
      <c r="T405" s="88"/>
      <c r="U405" s="91">
        <f t="shared" ref="U405" si="394">IF(E405="Journée WE",(T405-S405)/5400,(T405-S405)/3600)</f>
        <v>0</v>
      </c>
      <c r="V405" s="73">
        <f t="shared" ref="V405" si="395">IF(E405="Journée WE",(T405-S405)/(7.5*(720-W405)),(T405-S405)/(7.5*(480-W405)))</f>
        <v>0</v>
      </c>
      <c r="W405" s="76" cm="1">
        <f t="array" ref="W405">SUM(F405:F407,H405:H407,J405:J407,L405:O407*5)</f>
        <v>0</v>
      </c>
    </row>
    <row r="406" spans="1:23" ht="15" customHeight="1" x14ac:dyDescent="0.25">
      <c r="A406" s="95"/>
      <c r="B406" s="83"/>
      <c r="C406" s="83"/>
      <c r="D406" s="83"/>
      <c r="E406" s="83"/>
      <c r="F406" s="54"/>
      <c r="G406" s="54"/>
      <c r="H406" s="26"/>
      <c r="I406" s="26"/>
      <c r="J406" s="26"/>
      <c r="K406" s="26"/>
      <c r="L406" s="83"/>
      <c r="M406" s="83"/>
      <c r="N406" s="83"/>
      <c r="O406" s="83"/>
      <c r="P406" s="26"/>
      <c r="Q406" s="86"/>
      <c r="R406" s="86"/>
      <c r="S406" s="83"/>
      <c r="T406" s="89"/>
      <c r="U406" s="92"/>
      <c r="V406" s="74"/>
      <c r="W406" s="77"/>
    </row>
    <row r="407" spans="1:23" ht="15.75" customHeight="1" thickBot="1" x14ac:dyDescent="0.3">
      <c r="A407" s="96"/>
      <c r="B407" s="84"/>
      <c r="C407" s="84"/>
      <c r="D407" s="84"/>
      <c r="E407" s="84"/>
      <c r="F407" s="55"/>
      <c r="G407" s="55"/>
      <c r="H407" s="55"/>
      <c r="I407" s="55"/>
      <c r="J407" s="55"/>
      <c r="K407" s="55"/>
      <c r="L407" s="84"/>
      <c r="M407" s="84"/>
      <c r="N407" s="84"/>
      <c r="O407" s="84"/>
      <c r="P407" s="55"/>
      <c r="Q407" s="87"/>
      <c r="R407" s="87"/>
      <c r="S407" s="84"/>
      <c r="T407" s="90"/>
      <c r="U407" s="93"/>
      <c r="V407" s="75"/>
      <c r="W407" s="78"/>
    </row>
    <row r="408" spans="1:23" ht="15" customHeight="1" x14ac:dyDescent="0.25">
      <c r="A408" s="79"/>
      <c r="B408" s="64">
        <f t="shared" ref="B408" si="396">_xlfn.ISOWEEKNUM(A408)</f>
        <v>52</v>
      </c>
      <c r="C408" s="64"/>
      <c r="D408" s="64"/>
      <c r="E408" s="64"/>
      <c r="F408" s="56"/>
      <c r="G408" s="56"/>
      <c r="H408" s="56"/>
      <c r="I408" s="56"/>
      <c r="J408" s="56"/>
      <c r="K408" s="56"/>
      <c r="L408" s="64"/>
      <c r="M408" s="64"/>
      <c r="N408" s="64"/>
      <c r="O408" s="64"/>
      <c r="P408" s="56"/>
      <c r="Q408" s="67"/>
      <c r="R408" s="67"/>
      <c r="S408" s="64"/>
      <c r="T408" s="64"/>
      <c r="U408" s="70">
        <f t="shared" ref="U408" si="397">IF(E408="Journée WE",(T408-S408)/5400,(T408-S408)/3600)</f>
        <v>0</v>
      </c>
      <c r="V408" s="58">
        <f t="shared" ref="V408" si="398">IF(E408="Journée WE",(T408-S408)/(7.5*(720-W408)),(T408-S408)/(7.5*(480-W408)))</f>
        <v>0</v>
      </c>
      <c r="W408" s="61" cm="1">
        <f t="array" ref="W408">SUM(F408:F410,H408:H410,J408:J410,L408:O410*5)</f>
        <v>0</v>
      </c>
    </row>
    <row r="409" spans="1:23" ht="15" customHeight="1" x14ac:dyDescent="0.25">
      <c r="A409" s="80"/>
      <c r="B409" s="65"/>
      <c r="C409" s="65"/>
      <c r="D409" s="65"/>
      <c r="E409" s="65"/>
      <c r="F409" s="24"/>
      <c r="G409" s="24"/>
      <c r="H409" s="24"/>
      <c r="I409" s="24"/>
      <c r="J409" s="24"/>
      <c r="K409" s="24"/>
      <c r="L409" s="65"/>
      <c r="M409" s="65"/>
      <c r="N409" s="65"/>
      <c r="O409" s="65"/>
      <c r="P409" s="24"/>
      <c r="Q409" s="68"/>
      <c r="R409" s="68"/>
      <c r="S409" s="65"/>
      <c r="T409" s="65"/>
      <c r="U409" s="71"/>
      <c r="V409" s="59"/>
      <c r="W409" s="62"/>
    </row>
    <row r="410" spans="1:23" ht="15.75" customHeight="1" thickBot="1" x14ac:dyDescent="0.3">
      <c r="A410" s="81"/>
      <c r="B410" s="66"/>
      <c r="C410" s="66"/>
      <c r="D410" s="66"/>
      <c r="E410" s="66"/>
      <c r="F410" s="57"/>
      <c r="G410" s="57"/>
      <c r="H410" s="57"/>
      <c r="I410" s="57"/>
      <c r="J410" s="57"/>
      <c r="K410" s="57"/>
      <c r="L410" s="66"/>
      <c r="M410" s="66"/>
      <c r="N410" s="66"/>
      <c r="O410" s="66"/>
      <c r="P410" s="57"/>
      <c r="Q410" s="69"/>
      <c r="R410" s="69"/>
      <c r="S410" s="66"/>
      <c r="T410" s="66"/>
      <c r="U410" s="72"/>
      <c r="V410" s="60"/>
      <c r="W410" s="63"/>
    </row>
    <row r="411" spans="1:23" ht="15" customHeight="1" x14ac:dyDescent="0.25">
      <c r="A411" s="94"/>
      <c r="B411" s="82">
        <f t="shared" ref="B411" si="399">_xlfn.ISOWEEKNUM(A411)</f>
        <v>52</v>
      </c>
      <c r="C411" s="82"/>
      <c r="D411" s="82"/>
      <c r="E411" s="82"/>
      <c r="F411" s="53"/>
      <c r="G411" s="53"/>
      <c r="H411" s="53"/>
      <c r="I411" s="53"/>
      <c r="J411" s="53"/>
      <c r="K411" s="53"/>
      <c r="L411" s="82"/>
      <c r="M411" s="82"/>
      <c r="N411" s="82"/>
      <c r="O411" s="82"/>
      <c r="P411" s="53"/>
      <c r="Q411" s="85"/>
      <c r="R411" s="85"/>
      <c r="S411" s="82"/>
      <c r="T411" s="88"/>
      <c r="U411" s="91">
        <f t="shared" ref="U411" si="400">IF(E411="Journée WE",(T411-S411)/5400,(T411-S411)/3600)</f>
        <v>0</v>
      </c>
      <c r="V411" s="73">
        <f t="shared" ref="V411" si="401">IF(E411="Journée WE",(T411-S411)/(7.5*(720-W411)),(T411-S411)/(7.5*(480-W411)))</f>
        <v>0</v>
      </c>
      <c r="W411" s="76" cm="1">
        <f t="array" ref="W411">SUM(F411:F413,H411:H413,J411:J413,L411:O413*5)</f>
        <v>0</v>
      </c>
    </row>
    <row r="412" spans="1:23" ht="15" customHeight="1" x14ac:dyDescent="0.25">
      <c r="A412" s="95"/>
      <c r="B412" s="83"/>
      <c r="C412" s="83"/>
      <c r="D412" s="83"/>
      <c r="E412" s="83"/>
      <c r="F412" s="54"/>
      <c r="G412" s="54"/>
      <c r="H412" s="26"/>
      <c r="I412" s="26"/>
      <c r="J412" s="26"/>
      <c r="K412" s="26"/>
      <c r="L412" s="83"/>
      <c r="M412" s="83"/>
      <c r="N412" s="83"/>
      <c r="O412" s="83"/>
      <c r="P412" s="26"/>
      <c r="Q412" s="86"/>
      <c r="R412" s="86"/>
      <c r="S412" s="83"/>
      <c r="T412" s="89"/>
      <c r="U412" s="92"/>
      <c r="V412" s="74"/>
      <c r="W412" s="77"/>
    </row>
    <row r="413" spans="1:23" ht="15.75" customHeight="1" thickBot="1" x14ac:dyDescent="0.3">
      <c r="A413" s="96"/>
      <c r="B413" s="84"/>
      <c r="C413" s="84"/>
      <c r="D413" s="84"/>
      <c r="E413" s="84"/>
      <c r="F413" s="55"/>
      <c r="G413" s="55"/>
      <c r="H413" s="55"/>
      <c r="I413" s="55"/>
      <c r="J413" s="55"/>
      <c r="K413" s="55"/>
      <c r="L413" s="84"/>
      <c r="M413" s="84"/>
      <c r="N413" s="84"/>
      <c r="O413" s="84"/>
      <c r="P413" s="55"/>
      <c r="Q413" s="87"/>
      <c r="R413" s="87"/>
      <c r="S413" s="84"/>
      <c r="T413" s="90"/>
      <c r="U413" s="93"/>
      <c r="V413" s="75"/>
      <c r="W413" s="78"/>
    </row>
    <row r="414" spans="1:23" ht="15" customHeight="1" x14ac:dyDescent="0.25">
      <c r="A414" s="79"/>
      <c r="B414" s="64">
        <f t="shared" ref="B414" si="402">_xlfn.ISOWEEKNUM(A414)</f>
        <v>52</v>
      </c>
      <c r="C414" s="64"/>
      <c r="D414" s="64"/>
      <c r="E414" s="64"/>
      <c r="F414" s="56"/>
      <c r="G414" s="56"/>
      <c r="H414" s="56"/>
      <c r="I414" s="56"/>
      <c r="J414" s="56"/>
      <c r="K414" s="56"/>
      <c r="L414" s="64"/>
      <c r="M414" s="64"/>
      <c r="N414" s="64"/>
      <c r="O414" s="64"/>
      <c r="P414" s="56"/>
      <c r="Q414" s="67"/>
      <c r="R414" s="67"/>
      <c r="S414" s="64"/>
      <c r="T414" s="64"/>
      <c r="U414" s="70">
        <f t="shared" ref="U414" si="403">IF(E414="Journée WE",(T414-S414)/5400,(T414-S414)/3600)</f>
        <v>0</v>
      </c>
      <c r="V414" s="58">
        <f t="shared" ref="V414" si="404">IF(E414="Journée WE",(T414-S414)/(7.5*(720-W414)),(T414-S414)/(7.5*(480-W414)))</f>
        <v>0</v>
      </c>
      <c r="W414" s="61" cm="1">
        <f t="array" ref="W414">SUM(F414:F416,H414:H416,J414:J416,L414:O416*5)</f>
        <v>0</v>
      </c>
    </row>
    <row r="415" spans="1:23" ht="15" customHeight="1" x14ac:dyDescent="0.25">
      <c r="A415" s="80"/>
      <c r="B415" s="65"/>
      <c r="C415" s="65"/>
      <c r="D415" s="65"/>
      <c r="E415" s="65"/>
      <c r="F415" s="24"/>
      <c r="G415" s="24"/>
      <c r="H415" s="24"/>
      <c r="I415" s="24"/>
      <c r="J415" s="24"/>
      <c r="K415" s="24"/>
      <c r="L415" s="65"/>
      <c r="M415" s="65"/>
      <c r="N415" s="65"/>
      <c r="O415" s="65"/>
      <c r="P415" s="24"/>
      <c r="Q415" s="68"/>
      <c r="R415" s="68"/>
      <c r="S415" s="65"/>
      <c r="T415" s="65"/>
      <c r="U415" s="71"/>
      <c r="V415" s="59"/>
      <c r="W415" s="62"/>
    </row>
    <row r="416" spans="1:23" ht="15.75" customHeight="1" thickBot="1" x14ac:dyDescent="0.3">
      <c r="A416" s="81"/>
      <c r="B416" s="66"/>
      <c r="C416" s="66"/>
      <c r="D416" s="66"/>
      <c r="E416" s="66"/>
      <c r="F416" s="57"/>
      <c r="G416" s="57"/>
      <c r="H416" s="57"/>
      <c r="I416" s="57"/>
      <c r="J416" s="57"/>
      <c r="K416" s="57"/>
      <c r="L416" s="66"/>
      <c r="M416" s="66"/>
      <c r="N416" s="66"/>
      <c r="O416" s="66"/>
      <c r="P416" s="57"/>
      <c r="Q416" s="69"/>
      <c r="R416" s="69"/>
      <c r="S416" s="66"/>
      <c r="T416" s="66"/>
      <c r="U416" s="72"/>
      <c r="V416" s="60"/>
      <c r="W416" s="63"/>
    </row>
    <row r="417" spans="1:23" ht="15" customHeight="1" x14ac:dyDescent="0.25">
      <c r="A417" s="94"/>
      <c r="B417" s="82">
        <f t="shared" ref="B417" si="405">_xlfn.ISOWEEKNUM(A417)</f>
        <v>52</v>
      </c>
      <c r="C417" s="82"/>
      <c r="D417" s="82"/>
      <c r="E417" s="82"/>
      <c r="F417" s="53"/>
      <c r="G417" s="53"/>
      <c r="H417" s="53"/>
      <c r="I417" s="53"/>
      <c r="J417" s="53"/>
      <c r="K417" s="53"/>
      <c r="L417" s="82"/>
      <c r="M417" s="82"/>
      <c r="N417" s="82"/>
      <c r="O417" s="82"/>
      <c r="P417" s="53"/>
      <c r="Q417" s="85"/>
      <c r="R417" s="85"/>
      <c r="S417" s="82"/>
      <c r="T417" s="88"/>
      <c r="U417" s="91">
        <f t="shared" ref="U417" si="406">IF(E417="Journée WE",(T417-S417)/5400,(T417-S417)/3600)</f>
        <v>0</v>
      </c>
      <c r="V417" s="73">
        <f t="shared" ref="V417" si="407">IF(E417="Journée WE",(T417-S417)/(7.5*(720-W417)),(T417-S417)/(7.5*(480-W417)))</f>
        <v>0</v>
      </c>
      <c r="W417" s="76" cm="1">
        <f t="array" ref="W417">SUM(F417:F419,H417:H419,J417:J419,L417:O419*5)</f>
        <v>0</v>
      </c>
    </row>
    <row r="418" spans="1:23" ht="15" customHeight="1" x14ac:dyDescent="0.25">
      <c r="A418" s="95"/>
      <c r="B418" s="83"/>
      <c r="C418" s="83"/>
      <c r="D418" s="83"/>
      <c r="E418" s="83"/>
      <c r="F418" s="54"/>
      <c r="G418" s="54"/>
      <c r="H418" s="26"/>
      <c r="I418" s="26"/>
      <c r="J418" s="26"/>
      <c r="K418" s="26"/>
      <c r="L418" s="83"/>
      <c r="M418" s="83"/>
      <c r="N418" s="83"/>
      <c r="O418" s="83"/>
      <c r="P418" s="26"/>
      <c r="Q418" s="86"/>
      <c r="R418" s="86"/>
      <c r="S418" s="83"/>
      <c r="T418" s="89"/>
      <c r="U418" s="92"/>
      <c r="V418" s="74"/>
      <c r="W418" s="77"/>
    </row>
    <row r="419" spans="1:23" ht="15.75" customHeight="1" thickBot="1" x14ac:dyDescent="0.3">
      <c r="A419" s="96"/>
      <c r="B419" s="84"/>
      <c r="C419" s="84"/>
      <c r="D419" s="84"/>
      <c r="E419" s="84"/>
      <c r="F419" s="55"/>
      <c r="G419" s="55"/>
      <c r="H419" s="55"/>
      <c r="I419" s="55"/>
      <c r="J419" s="55"/>
      <c r="K419" s="55"/>
      <c r="L419" s="84"/>
      <c r="M419" s="84"/>
      <c r="N419" s="84"/>
      <c r="O419" s="84"/>
      <c r="P419" s="55"/>
      <c r="Q419" s="87"/>
      <c r="R419" s="87"/>
      <c r="S419" s="84"/>
      <c r="T419" s="90"/>
      <c r="U419" s="93"/>
      <c r="V419" s="75"/>
      <c r="W419" s="78"/>
    </row>
    <row r="420" spans="1:23" ht="15" customHeight="1" x14ac:dyDescent="0.25">
      <c r="A420" s="79"/>
      <c r="B420" s="64">
        <f t="shared" ref="B420" si="408">_xlfn.ISOWEEKNUM(A420)</f>
        <v>52</v>
      </c>
      <c r="C420" s="64"/>
      <c r="D420" s="64"/>
      <c r="E420" s="64"/>
      <c r="F420" s="56"/>
      <c r="G420" s="56"/>
      <c r="H420" s="56"/>
      <c r="I420" s="56"/>
      <c r="J420" s="56"/>
      <c r="K420" s="56"/>
      <c r="L420" s="64"/>
      <c r="M420" s="64"/>
      <c r="N420" s="64"/>
      <c r="O420" s="64"/>
      <c r="P420" s="56"/>
      <c r="Q420" s="67"/>
      <c r="R420" s="67"/>
      <c r="S420" s="64"/>
      <c r="T420" s="64"/>
      <c r="U420" s="70">
        <f t="shared" ref="U420" si="409">IF(E420="Journée WE",(T420-S420)/5400,(T420-S420)/3600)</f>
        <v>0</v>
      </c>
      <c r="V420" s="58">
        <f t="shared" ref="V420" si="410">IF(E420="Journée WE",(T420-S420)/(7.5*(720-W420)),(T420-S420)/(7.5*(480-W420)))</f>
        <v>0</v>
      </c>
      <c r="W420" s="61" cm="1">
        <f t="array" ref="W420">SUM(F420:F422,H420:H422,J420:J422,L420:O422*5)</f>
        <v>0</v>
      </c>
    </row>
    <row r="421" spans="1:23" ht="15" customHeight="1" x14ac:dyDescent="0.25">
      <c r="A421" s="80"/>
      <c r="B421" s="65"/>
      <c r="C421" s="65"/>
      <c r="D421" s="65"/>
      <c r="E421" s="65"/>
      <c r="F421" s="24"/>
      <c r="G421" s="24"/>
      <c r="H421" s="24"/>
      <c r="I421" s="24"/>
      <c r="J421" s="24"/>
      <c r="K421" s="24"/>
      <c r="L421" s="65"/>
      <c r="M421" s="65"/>
      <c r="N421" s="65"/>
      <c r="O421" s="65"/>
      <c r="P421" s="24"/>
      <c r="Q421" s="68"/>
      <c r="R421" s="68"/>
      <c r="S421" s="65"/>
      <c r="T421" s="65"/>
      <c r="U421" s="71"/>
      <c r="V421" s="59"/>
      <c r="W421" s="62"/>
    </row>
    <row r="422" spans="1:23" ht="15.75" customHeight="1" thickBot="1" x14ac:dyDescent="0.3">
      <c r="A422" s="81"/>
      <c r="B422" s="66"/>
      <c r="C422" s="66"/>
      <c r="D422" s="66"/>
      <c r="E422" s="66"/>
      <c r="F422" s="57"/>
      <c r="G422" s="57"/>
      <c r="H422" s="57"/>
      <c r="I422" s="57"/>
      <c r="J422" s="57"/>
      <c r="K422" s="57"/>
      <c r="L422" s="66"/>
      <c r="M422" s="66"/>
      <c r="N422" s="66"/>
      <c r="O422" s="66"/>
      <c r="P422" s="57"/>
      <c r="Q422" s="69"/>
      <c r="R422" s="69"/>
      <c r="S422" s="66"/>
      <c r="T422" s="66"/>
      <c r="U422" s="72"/>
      <c r="V422" s="60"/>
      <c r="W422" s="63"/>
    </row>
    <row r="423" spans="1:23" ht="15" customHeight="1" x14ac:dyDescent="0.25">
      <c r="A423" s="94"/>
      <c r="B423" s="82">
        <f t="shared" ref="B423" si="411">_xlfn.ISOWEEKNUM(A423)</f>
        <v>52</v>
      </c>
      <c r="C423" s="82"/>
      <c r="D423" s="82"/>
      <c r="E423" s="82"/>
      <c r="F423" s="53"/>
      <c r="G423" s="53"/>
      <c r="H423" s="53"/>
      <c r="I423" s="53"/>
      <c r="J423" s="53"/>
      <c r="K423" s="53"/>
      <c r="L423" s="82"/>
      <c r="M423" s="82"/>
      <c r="N423" s="82"/>
      <c r="O423" s="82"/>
      <c r="P423" s="53"/>
      <c r="Q423" s="85"/>
      <c r="R423" s="85"/>
      <c r="S423" s="82"/>
      <c r="T423" s="88"/>
      <c r="U423" s="91">
        <f t="shared" ref="U423" si="412">IF(E423="Journée WE",(T423-S423)/5400,(T423-S423)/3600)</f>
        <v>0</v>
      </c>
      <c r="V423" s="73">
        <f t="shared" ref="V423" si="413">IF(E423="Journée WE",(T423-S423)/(7.5*(720-W423)),(T423-S423)/(7.5*(480-W423)))</f>
        <v>0</v>
      </c>
      <c r="W423" s="76" cm="1">
        <f t="array" ref="W423">SUM(F423:F425,H423:H425,J423:J425,L423:O425*5)</f>
        <v>0</v>
      </c>
    </row>
    <row r="424" spans="1:23" ht="15" customHeight="1" x14ac:dyDescent="0.25">
      <c r="A424" s="95"/>
      <c r="B424" s="83"/>
      <c r="C424" s="83"/>
      <c r="D424" s="83"/>
      <c r="E424" s="83"/>
      <c r="F424" s="54"/>
      <c r="G424" s="54"/>
      <c r="H424" s="26"/>
      <c r="I424" s="26"/>
      <c r="J424" s="26"/>
      <c r="K424" s="26"/>
      <c r="L424" s="83"/>
      <c r="M424" s="83"/>
      <c r="N424" s="83"/>
      <c r="O424" s="83"/>
      <c r="P424" s="26"/>
      <c r="Q424" s="86"/>
      <c r="R424" s="86"/>
      <c r="S424" s="83"/>
      <c r="T424" s="89"/>
      <c r="U424" s="92"/>
      <c r="V424" s="74"/>
      <c r="W424" s="77"/>
    </row>
    <row r="425" spans="1:23" ht="15.75" customHeight="1" thickBot="1" x14ac:dyDescent="0.3">
      <c r="A425" s="96"/>
      <c r="B425" s="84"/>
      <c r="C425" s="84"/>
      <c r="D425" s="84"/>
      <c r="E425" s="84"/>
      <c r="F425" s="55"/>
      <c r="G425" s="55"/>
      <c r="H425" s="55"/>
      <c r="I425" s="55"/>
      <c r="J425" s="55"/>
      <c r="K425" s="55"/>
      <c r="L425" s="84"/>
      <c r="M425" s="84"/>
      <c r="N425" s="84"/>
      <c r="O425" s="84"/>
      <c r="P425" s="55"/>
      <c r="Q425" s="87"/>
      <c r="R425" s="87"/>
      <c r="S425" s="84"/>
      <c r="T425" s="90"/>
      <c r="U425" s="93"/>
      <c r="V425" s="75"/>
      <c r="W425" s="78"/>
    </row>
    <row r="426" spans="1:23" ht="15" customHeight="1" x14ac:dyDescent="0.25">
      <c r="A426" s="79"/>
      <c r="B426" s="64">
        <f t="shared" ref="B426" si="414">_xlfn.ISOWEEKNUM(A426)</f>
        <v>52</v>
      </c>
      <c r="C426" s="64"/>
      <c r="D426" s="64"/>
      <c r="E426" s="64"/>
      <c r="F426" s="56"/>
      <c r="G426" s="56"/>
      <c r="H426" s="56"/>
      <c r="I426" s="56"/>
      <c r="J426" s="56"/>
      <c r="K426" s="56"/>
      <c r="L426" s="64"/>
      <c r="M426" s="64"/>
      <c r="N426" s="64"/>
      <c r="O426" s="64"/>
      <c r="P426" s="56"/>
      <c r="Q426" s="67"/>
      <c r="R426" s="67"/>
      <c r="S426" s="64"/>
      <c r="T426" s="64"/>
      <c r="U426" s="70">
        <f t="shared" ref="U426" si="415">IF(E426="Journée WE",(T426-S426)/5400,(T426-S426)/3600)</f>
        <v>0</v>
      </c>
      <c r="V426" s="58">
        <f t="shared" ref="V426" si="416">IF(E426="Journée WE",(T426-S426)/(7.5*(720-W426)),(T426-S426)/(7.5*(480-W426)))</f>
        <v>0</v>
      </c>
      <c r="W426" s="61" cm="1">
        <f t="array" ref="W426">SUM(F426:F428,H426:H428,J426:J428,L426:O428*5)</f>
        <v>0</v>
      </c>
    </row>
    <row r="427" spans="1:23" ht="15" customHeight="1" x14ac:dyDescent="0.25">
      <c r="A427" s="80"/>
      <c r="B427" s="65"/>
      <c r="C427" s="65"/>
      <c r="D427" s="65"/>
      <c r="E427" s="65"/>
      <c r="F427" s="24"/>
      <c r="G427" s="24"/>
      <c r="H427" s="24"/>
      <c r="I427" s="24"/>
      <c r="J427" s="24"/>
      <c r="K427" s="24"/>
      <c r="L427" s="65"/>
      <c r="M427" s="65"/>
      <c r="N427" s="65"/>
      <c r="O427" s="65"/>
      <c r="P427" s="24"/>
      <c r="Q427" s="68"/>
      <c r="R427" s="68"/>
      <c r="S427" s="65"/>
      <c r="T427" s="65"/>
      <c r="U427" s="71"/>
      <c r="V427" s="59"/>
      <c r="W427" s="62"/>
    </row>
    <row r="428" spans="1:23" ht="15.75" customHeight="1" thickBot="1" x14ac:dyDescent="0.3">
      <c r="A428" s="81"/>
      <c r="B428" s="66"/>
      <c r="C428" s="66"/>
      <c r="D428" s="66"/>
      <c r="E428" s="66"/>
      <c r="F428" s="57"/>
      <c r="G428" s="57"/>
      <c r="H428" s="57"/>
      <c r="I428" s="57"/>
      <c r="J428" s="57"/>
      <c r="K428" s="57"/>
      <c r="L428" s="66"/>
      <c r="M428" s="66"/>
      <c r="N428" s="66"/>
      <c r="O428" s="66"/>
      <c r="P428" s="57"/>
      <c r="Q428" s="69"/>
      <c r="R428" s="69"/>
      <c r="S428" s="66"/>
      <c r="T428" s="66"/>
      <c r="U428" s="72"/>
      <c r="V428" s="60"/>
      <c r="W428" s="63"/>
    </row>
    <row r="429" spans="1:23" ht="15" customHeight="1" x14ac:dyDescent="0.25">
      <c r="A429" s="94"/>
      <c r="B429" s="82">
        <f t="shared" ref="B429" si="417">_xlfn.ISOWEEKNUM(A429)</f>
        <v>52</v>
      </c>
      <c r="C429" s="82"/>
      <c r="D429" s="82"/>
      <c r="E429" s="82"/>
      <c r="F429" s="53"/>
      <c r="G429" s="53"/>
      <c r="H429" s="53"/>
      <c r="I429" s="53"/>
      <c r="J429" s="53"/>
      <c r="K429" s="53"/>
      <c r="L429" s="82"/>
      <c r="M429" s="82"/>
      <c r="N429" s="82"/>
      <c r="O429" s="82"/>
      <c r="P429" s="53"/>
      <c r="Q429" s="85"/>
      <c r="R429" s="85"/>
      <c r="S429" s="82"/>
      <c r="T429" s="88"/>
      <c r="U429" s="91">
        <f t="shared" ref="U429" si="418">IF(E429="Journée WE",(T429-S429)/5400,(T429-S429)/3600)</f>
        <v>0</v>
      </c>
      <c r="V429" s="73">
        <f t="shared" ref="V429" si="419">IF(E429="Journée WE",(T429-S429)/(7.5*(720-W429)),(T429-S429)/(7.5*(480-W429)))</f>
        <v>0</v>
      </c>
      <c r="W429" s="76" cm="1">
        <f t="array" ref="W429">SUM(F429:F431,H429:H431,J429:J431,L429:O431*5)</f>
        <v>0</v>
      </c>
    </row>
    <row r="430" spans="1:23" ht="15" customHeight="1" x14ac:dyDescent="0.25">
      <c r="A430" s="95"/>
      <c r="B430" s="83"/>
      <c r="C430" s="83"/>
      <c r="D430" s="83"/>
      <c r="E430" s="83"/>
      <c r="F430" s="54"/>
      <c r="G430" s="54"/>
      <c r="H430" s="26"/>
      <c r="I430" s="26"/>
      <c r="J430" s="26"/>
      <c r="K430" s="26"/>
      <c r="L430" s="83"/>
      <c r="M430" s="83"/>
      <c r="N430" s="83"/>
      <c r="O430" s="83"/>
      <c r="P430" s="26"/>
      <c r="Q430" s="86"/>
      <c r="R430" s="86"/>
      <c r="S430" s="83"/>
      <c r="T430" s="89"/>
      <c r="U430" s="92"/>
      <c r="V430" s="74"/>
      <c r="W430" s="77"/>
    </row>
    <row r="431" spans="1:23" ht="15.75" customHeight="1" thickBot="1" x14ac:dyDescent="0.3">
      <c r="A431" s="96"/>
      <c r="B431" s="84"/>
      <c r="C431" s="84"/>
      <c r="D431" s="84"/>
      <c r="E431" s="84"/>
      <c r="F431" s="55"/>
      <c r="G431" s="55"/>
      <c r="H431" s="55"/>
      <c r="I431" s="55"/>
      <c r="J431" s="55"/>
      <c r="K431" s="55"/>
      <c r="L431" s="84"/>
      <c r="M431" s="84"/>
      <c r="N431" s="84"/>
      <c r="O431" s="84"/>
      <c r="P431" s="55"/>
      <c r="Q431" s="87"/>
      <c r="R431" s="87"/>
      <c r="S431" s="84"/>
      <c r="T431" s="90"/>
      <c r="U431" s="93"/>
      <c r="V431" s="75"/>
      <c r="W431" s="78"/>
    </row>
    <row r="432" spans="1:23" ht="15" customHeight="1" x14ac:dyDescent="0.25">
      <c r="A432" s="79"/>
      <c r="B432" s="64">
        <f t="shared" ref="B432" si="420">_xlfn.ISOWEEKNUM(A432)</f>
        <v>52</v>
      </c>
      <c r="C432" s="64"/>
      <c r="D432" s="64"/>
      <c r="E432" s="64"/>
      <c r="F432" s="56"/>
      <c r="G432" s="56"/>
      <c r="H432" s="56"/>
      <c r="I432" s="56"/>
      <c r="J432" s="56"/>
      <c r="K432" s="56"/>
      <c r="L432" s="64"/>
      <c r="M432" s="64"/>
      <c r="N432" s="64"/>
      <c r="O432" s="64"/>
      <c r="P432" s="56"/>
      <c r="Q432" s="67"/>
      <c r="R432" s="67"/>
      <c r="S432" s="64"/>
      <c r="T432" s="64"/>
      <c r="U432" s="70">
        <f t="shared" ref="U432" si="421">IF(E432="Journée WE",(T432-S432)/5400,(T432-S432)/3600)</f>
        <v>0</v>
      </c>
      <c r="V432" s="58">
        <f t="shared" ref="V432" si="422">IF(E432="Journée WE",(T432-S432)/(7.5*(720-W432)),(T432-S432)/(7.5*(480-W432)))</f>
        <v>0</v>
      </c>
      <c r="W432" s="61" cm="1">
        <f t="array" ref="W432">SUM(F432:F434,H432:H434,J432:J434,L432:O434*5)</f>
        <v>0</v>
      </c>
    </row>
    <row r="433" spans="1:23" ht="15" customHeight="1" x14ac:dyDescent="0.25">
      <c r="A433" s="80"/>
      <c r="B433" s="65"/>
      <c r="C433" s="65"/>
      <c r="D433" s="65"/>
      <c r="E433" s="65"/>
      <c r="F433" s="24"/>
      <c r="G433" s="24"/>
      <c r="H433" s="24"/>
      <c r="I433" s="24"/>
      <c r="J433" s="24"/>
      <c r="K433" s="24"/>
      <c r="L433" s="65"/>
      <c r="M433" s="65"/>
      <c r="N433" s="65"/>
      <c r="O433" s="65"/>
      <c r="P433" s="24"/>
      <c r="Q433" s="68"/>
      <c r="R433" s="68"/>
      <c r="S433" s="65"/>
      <c r="T433" s="65"/>
      <c r="U433" s="71"/>
      <c r="V433" s="59"/>
      <c r="W433" s="62"/>
    </row>
    <row r="434" spans="1:23" ht="15.75" customHeight="1" thickBot="1" x14ac:dyDescent="0.3">
      <c r="A434" s="81"/>
      <c r="B434" s="66"/>
      <c r="C434" s="66"/>
      <c r="D434" s="66"/>
      <c r="E434" s="66"/>
      <c r="F434" s="57"/>
      <c r="G434" s="57"/>
      <c r="H434" s="57"/>
      <c r="I434" s="57"/>
      <c r="J434" s="57"/>
      <c r="K434" s="57"/>
      <c r="L434" s="66"/>
      <c r="M434" s="66"/>
      <c r="N434" s="66"/>
      <c r="O434" s="66"/>
      <c r="P434" s="57"/>
      <c r="Q434" s="69"/>
      <c r="R434" s="69"/>
      <c r="S434" s="66"/>
      <c r="T434" s="66"/>
      <c r="U434" s="72"/>
      <c r="V434" s="60"/>
      <c r="W434" s="63"/>
    </row>
    <row r="435" spans="1:23" ht="15" customHeight="1" x14ac:dyDescent="0.25">
      <c r="A435" s="94"/>
      <c r="B435" s="82">
        <f t="shared" ref="B435" si="423">_xlfn.ISOWEEKNUM(A435)</f>
        <v>52</v>
      </c>
      <c r="C435" s="82"/>
      <c r="D435" s="82"/>
      <c r="E435" s="82"/>
      <c r="F435" s="53"/>
      <c r="G435" s="53"/>
      <c r="H435" s="53"/>
      <c r="I435" s="53"/>
      <c r="J435" s="53"/>
      <c r="K435" s="53"/>
      <c r="L435" s="82"/>
      <c r="M435" s="82"/>
      <c r="N435" s="82"/>
      <c r="O435" s="82"/>
      <c r="P435" s="53"/>
      <c r="Q435" s="85"/>
      <c r="R435" s="85"/>
      <c r="S435" s="82"/>
      <c r="T435" s="88"/>
      <c r="U435" s="91">
        <f t="shared" ref="U435" si="424">IF(E435="Journée WE",(T435-S435)/5400,(T435-S435)/3600)</f>
        <v>0</v>
      </c>
      <c r="V435" s="73">
        <f t="shared" ref="V435" si="425">IF(E435="Journée WE",(T435-S435)/(7.5*(720-W435)),(T435-S435)/(7.5*(480-W435)))</f>
        <v>0</v>
      </c>
      <c r="W435" s="76" cm="1">
        <f t="array" ref="W435">SUM(F435:F437,H435:H437,J435:J437,L435:O437*5)</f>
        <v>0</v>
      </c>
    </row>
    <row r="436" spans="1:23" ht="15" customHeight="1" x14ac:dyDescent="0.25">
      <c r="A436" s="95"/>
      <c r="B436" s="83"/>
      <c r="C436" s="83"/>
      <c r="D436" s="83"/>
      <c r="E436" s="83"/>
      <c r="F436" s="54"/>
      <c r="G436" s="54"/>
      <c r="H436" s="26"/>
      <c r="I436" s="26"/>
      <c r="J436" s="26"/>
      <c r="K436" s="26"/>
      <c r="L436" s="83"/>
      <c r="M436" s="83"/>
      <c r="N436" s="83"/>
      <c r="O436" s="83"/>
      <c r="P436" s="26"/>
      <c r="Q436" s="86"/>
      <c r="R436" s="86"/>
      <c r="S436" s="83"/>
      <c r="T436" s="89"/>
      <c r="U436" s="92"/>
      <c r="V436" s="74"/>
      <c r="W436" s="77"/>
    </row>
    <row r="437" spans="1:23" ht="15.75" customHeight="1" thickBot="1" x14ac:dyDescent="0.3">
      <c r="A437" s="96"/>
      <c r="B437" s="84"/>
      <c r="C437" s="84"/>
      <c r="D437" s="84"/>
      <c r="E437" s="84"/>
      <c r="F437" s="55"/>
      <c r="G437" s="55"/>
      <c r="H437" s="55"/>
      <c r="I437" s="55"/>
      <c r="J437" s="55"/>
      <c r="K437" s="55"/>
      <c r="L437" s="84"/>
      <c r="M437" s="84"/>
      <c r="N437" s="84"/>
      <c r="O437" s="84"/>
      <c r="P437" s="55"/>
      <c r="Q437" s="87"/>
      <c r="R437" s="87"/>
      <c r="S437" s="84"/>
      <c r="T437" s="90"/>
      <c r="U437" s="93"/>
      <c r="V437" s="75"/>
      <c r="W437" s="78"/>
    </row>
    <row r="438" spans="1:23" ht="15" customHeight="1" x14ac:dyDescent="0.25">
      <c r="A438" s="79"/>
      <c r="B438" s="64">
        <f t="shared" ref="B438" si="426">_xlfn.ISOWEEKNUM(A438)</f>
        <v>52</v>
      </c>
      <c r="C438" s="64"/>
      <c r="D438" s="64"/>
      <c r="E438" s="64"/>
      <c r="F438" s="56"/>
      <c r="G438" s="56"/>
      <c r="H438" s="56"/>
      <c r="I438" s="56"/>
      <c r="J438" s="56"/>
      <c r="K438" s="56"/>
      <c r="L438" s="64"/>
      <c r="M438" s="64"/>
      <c r="N438" s="64"/>
      <c r="O438" s="64"/>
      <c r="P438" s="56"/>
      <c r="Q438" s="67"/>
      <c r="R438" s="67"/>
      <c r="S438" s="64"/>
      <c r="T438" s="64"/>
      <c r="U438" s="70">
        <f t="shared" ref="U438" si="427">IF(E438="Journée WE",(T438-S438)/5400,(T438-S438)/3600)</f>
        <v>0</v>
      </c>
      <c r="V438" s="58">
        <f t="shared" ref="V438" si="428">IF(E438="Journée WE",(T438-S438)/(7.5*(720-W438)),(T438-S438)/(7.5*(480-W438)))</f>
        <v>0</v>
      </c>
      <c r="W438" s="61" cm="1">
        <f t="array" ref="W438">SUM(F438:F440,H438:H440,J438:J440,L438:O440*5)</f>
        <v>0</v>
      </c>
    </row>
    <row r="439" spans="1:23" ht="15" customHeight="1" x14ac:dyDescent="0.25">
      <c r="A439" s="80"/>
      <c r="B439" s="65"/>
      <c r="C439" s="65"/>
      <c r="D439" s="65"/>
      <c r="E439" s="65"/>
      <c r="F439" s="24"/>
      <c r="G439" s="24"/>
      <c r="H439" s="24"/>
      <c r="I439" s="24"/>
      <c r="J439" s="24"/>
      <c r="K439" s="24"/>
      <c r="L439" s="65"/>
      <c r="M439" s="65"/>
      <c r="N439" s="65"/>
      <c r="O439" s="65"/>
      <c r="P439" s="24"/>
      <c r="Q439" s="68"/>
      <c r="R439" s="68"/>
      <c r="S439" s="65"/>
      <c r="T439" s="65"/>
      <c r="U439" s="71"/>
      <c r="V439" s="59"/>
      <c r="W439" s="62"/>
    </row>
    <row r="440" spans="1:23" ht="15.75" customHeight="1" thickBot="1" x14ac:dyDescent="0.3">
      <c r="A440" s="81"/>
      <c r="B440" s="66"/>
      <c r="C440" s="66"/>
      <c r="D440" s="66"/>
      <c r="E440" s="66"/>
      <c r="F440" s="57"/>
      <c r="G440" s="57"/>
      <c r="H440" s="57"/>
      <c r="I440" s="57"/>
      <c r="J440" s="57"/>
      <c r="K440" s="57"/>
      <c r="L440" s="66"/>
      <c r="M440" s="66"/>
      <c r="N440" s="66"/>
      <c r="O440" s="66"/>
      <c r="P440" s="57"/>
      <c r="Q440" s="69"/>
      <c r="R440" s="69"/>
      <c r="S440" s="66"/>
      <c r="T440" s="66"/>
      <c r="U440" s="72"/>
      <c r="V440" s="60"/>
      <c r="W440" s="63"/>
    </row>
    <row r="441" spans="1:23" ht="15" customHeight="1" x14ac:dyDescent="0.25">
      <c r="A441" s="94"/>
      <c r="B441" s="82">
        <f t="shared" ref="B441" si="429">_xlfn.ISOWEEKNUM(A441)</f>
        <v>52</v>
      </c>
      <c r="C441" s="82"/>
      <c r="D441" s="82"/>
      <c r="E441" s="82"/>
      <c r="F441" s="53"/>
      <c r="G441" s="53"/>
      <c r="H441" s="53"/>
      <c r="I441" s="53"/>
      <c r="J441" s="53"/>
      <c r="K441" s="53"/>
      <c r="L441" s="82"/>
      <c r="M441" s="82"/>
      <c r="N441" s="82"/>
      <c r="O441" s="82"/>
      <c r="P441" s="53"/>
      <c r="Q441" s="85"/>
      <c r="R441" s="85"/>
      <c r="S441" s="82"/>
      <c r="T441" s="88"/>
      <c r="U441" s="91">
        <f t="shared" ref="U441" si="430">IF(E441="Journée WE",(T441-S441)/5400,(T441-S441)/3600)</f>
        <v>0</v>
      </c>
      <c r="V441" s="73">
        <f t="shared" ref="V441" si="431">IF(E441="Journée WE",(T441-S441)/(7.5*(720-W441)),(T441-S441)/(7.5*(480-W441)))</f>
        <v>0</v>
      </c>
      <c r="W441" s="76" cm="1">
        <f t="array" ref="W441">SUM(F441:F443,H441:H443,J441:J443,L441:O443*5)</f>
        <v>0</v>
      </c>
    </row>
    <row r="442" spans="1:23" ht="15" customHeight="1" x14ac:dyDescent="0.25">
      <c r="A442" s="95"/>
      <c r="B442" s="83"/>
      <c r="C442" s="83"/>
      <c r="D442" s="83"/>
      <c r="E442" s="83"/>
      <c r="F442" s="54"/>
      <c r="G442" s="54"/>
      <c r="H442" s="26"/>
      <c r="I442" s="26"/>
      <c r="J442" s="26"/>
      <c r="K442" s="26"/>
      <c r="L442" s="83"/>
      <c r="M442" s="83"/>
      <c r="N442" s="83"/>
      <c r="O442" s="83"/>
      <c r="P442" s="26"/>
      <c r="Q442" s="86"/>
      <c r="R442" s="86"/>
      <c r="S442" s="83"/>
      <c r="T442" s="89"/>
      <c r="U442" s="92"/>
      <c r="V442" s="74"/>
      <c r="W442" s="77"/>
    </row>
    <row r="443" spans="1:23" ht="15.75" customHeight="1" thickBot="1" x14ac:dyDescent="0.3">
      <c r="A443" s="96"/>
      <c r="B443" s="84"/>
      <c r="C443" s="84"/>
      <c r="D443" s="84"/>
      <c r="E443" s="84"/>
      <c r="F443" s="55"/>
      <c r="G443" s="55"/>
      <c r="H443" s="55"/>
      <c r="I443" s="55"/>
      <c r="J443" s="55"/>
      <c r="K443" s="55"/>
      <c r="L443" s="84"/>
      <c r="M443" s="84"/>
      <c r="N443" s="84"/>
      <c r="O443" s="84"/>
      <c r="P443" s="55"/>
      <c r="Q443" s="87"/>
      <c r="R443" s="87"/>
      <c r="S443" s="84"/>
      <c r="T443" s="90"/>
      <c r="U443" s="93"/>
      <c r="V443" s="75"/>
      <c r="W443" s="78"/>
    </row>
    <row r="444" spans="1:23" ht="15" customHeight="1" x14ac:dyDescent="0.25">
      <c r="A444" s="79"/>
      <c r="B444" s="64">
        <f t="shared" ref="B444" si="432">_xlfn.ISOWEEKNUM(A444)</f>
        <v>52</v>
      </c>
      <c r="C444" s="64"/>
      <c r="D444" s="64"/>
      <c r="E444" s="64"/>
      <c r="F444" s="56"/>
      <c r="G444" s="56"/>
      <c r="H444" s="56"/>
      <c r="I444" s="56"/>
      <c r="J444" s="56"/>
      <c r="K444" s="56"/>
      <c r="L444" s="64"/>
      <c r="M444" s="64"/>
      <c r="N444" s="64"/>
      <c r="O444" s="64"/>
      <c r="P444" s="56"/>
      <c r="Q444" s="67"/>
      <c r="R444" s="67"/>
      <c r="S444" s="64"/>
      <c r="T444" s="64"/>
      <c r="U444" s="70">
        <f t="shared" ref="U444" si="433">IF(E444="Journée WE",(T444-S444)/5400,(T444-S444)/3600)</f>
        <v>0</v>
      </c>
      <c r="V444" s="58">
        <f t="shared" ref="V444" si="434">IF(E444="Journée WE",(T444-S444)/(7.5*(720-W444)),(T444-S444)/(7.5*(480-W444)))</f>
        <v>0</v>
      </c>
      <c r="W444" s="61" cm="1">
        <f t="array" ref="W444">SUM(F444:F446,H444:H446,J444:J446,L444:O446*5)</f>
        <v>0</v>
      </c>
    </row>
    <row r="445" spans="1:23" ht="15" customHeight="1" x14ac:dyDescent="0.25">
      <c r="A445" s="80"/>
      <c r="B445" s="65"/>
      <c r="C445" s="65"/>
      <c r="D445" s="65"/>
      <c r="E445" s="65"/>
      <c r="F445" s="24"/>
      <c r="G445" s="24"/>
      <c r="H445" s="24"/>
      <c r="I445" s="24"/>
      <c r="J445" s="24"/>
      <c r="K445" s="24"/>
      <c r="L445" s="65"/>
      <c r="M445" s="65"/>
      <c r="N445" s="65"/>
      <c r="O445" s="65"/>
      <c r="P445" s="24"/>
      <c r="Q445" s="68"/>
      <c r="R445" s="68"/>
      <c r="S445" s="65"/>
      <c r="T445" s="65"/>
      <c r="U445" s="71"/>
      <c r="V445" s="59"/>
      <c r="W445" s="62"/>
    </row>
    <row r="446" spans="1:23" ht="15.75" customHeight="1" thickBot="1" x14ac:dyDescent="0.3">
      <c r="A446" s="81"/>
      <c r="B446" s="66"/>
      <c r="C446" s="66"/>
      <c r="D446" s="66"/>
      <c r="E446" s="66"/>
      <c r="F446" s="57"/>
      <c r="G446" s="57"/>
      <c r="H446" s="57"/>
      <c r="I446" s="57"/>
      <c r="J446" s="57"/>
      <c r="K446" s="57"/>
      <c r="L446" s="66"/>
      <c r="M446" s="66"/>
      <c r="N446" s="66"/>
      <c r="O446" s="66"/>
      <c r="P446" s="57"/>
      <c r="Q446" s="69"/>
      <c r="R446" s="69"/>
      <c r="S446" s="66"/>
      <c r="T446" s="66"/>
      <c r="U446" s="72"/>
      <c r="V446" s="60"/>
      <c r="W446" s="63"/>
    </row>
    <row r="447" spans="1:23" ht="15" customHeight="1" x14ac:dyDescent="0.25">
      <c r="A447" s="94"/>
      <c r="B447" s="82">
        <f t="shared" ref="B447" si="435">_xlfn.ISOWEEKNUM(A447)</f>
        <v>52</v>
      </c>
      <c r="C447" s="82"/>
      <c r="D447" s="82"/>
      <c r="E447" s="82"/>
      <c r="F447" s="53"/>
      <c r="G447" s="53"/>
      <c r="H447" s="53"/>
      <c r="I447" s="53"/>
      <c r="J447" s="53"/>
      <c r="K447" s="53"/>
      <c r="L447" s="82"/>
      <c r="M447" s="82"/>
      <c r="N447" s="82"/>
      <c r="O447" s="82"/>
      <c r="P447" s="53"/>
      <c r="Q447" s="85"/>
      <c r="R447" s="85"/>
      <c r="S447" s="82"/>
      <c r="T447" s="88"/>
      <c r="U447" s="91">
        <f t="shared" ref="U447" si="436">IF(E447="Journée WE",(T447-S447)/5400,(T447-S447)/3600)</f>
        <v>0</v>
      </c>
      <c r="V447" s="73">
        <f t="shared" ref="V447" si="437">IF(E447="Journée WE",(T447-S447)/(7.5*(720-W447)),(T447-S447)/(7.5*(480-W447)))</f>
        <v>0</v>
      </c>
      <c r="W447" s="76" cm="1">
        <f t="array" ref="W447">SUM(F447:F449,H447:H449,J447:J449,L447:O449*5)</f>
        <v>0</v>
      </c>
    </row>
    <row r="448" spans="1:23" ht="15" customHeight="1" x14ac:dyDescent="0.25">
      <c r="A448" s="95"/>
      <c r="B448" s="83"/>
      <c r="C448" s="83"/>
      <c r="D448" s="83"/>
      <c r="E448" s="83"/>
      <c r="F448" s="54"/>
      <c r="G448" s="54"/>
      <c r="H448" s="26"/>
      <c r="I448" s="26"/>
      <c r="J448" s="26"/>
      <c r="K448" s="26"/>
      <c r="L448" s="83"/>
      <c r="M448" s="83"/>
      <c r="N448" s="83"/>
      <c r="O448" s="83"/>
      <c r="P448" s="26"/>
      <c r="Q448" s="86"/>
      <c r="R448" s="86"/>
      <c r="S448" s="83"/>
      <c r="T448" s="89"/>
      <c r="U448" s="92"/>
      <c r="V448" s="74"/>
      <c r="W448" s="77"/>
    </row>
    <row r="449" spans="1:23" ht="15.75" customHeight="1" thickBot="1" x14ac:dyDescent="0.3">
      <c r="A449" s="96"/>
      <c r="B449" s="84"/>
      <c r="C449" s="84"/>
      <c r="D449" s="84"/>
      <c r="E449" s="84"/>
      <c r="F449" s="55"/>
      <c r="G449" s="55"/>
      <c r="H449" s="55"/>
      <c r="I449" s="55"/>
      <c r="J449" s="55"/>
      <c r="K449" s="55"/>
      <c r="L449" s="84"/>
      <c r="M449" s="84"/>
      <c r="N449" s="84"/>
      <c r="O449" s="84"/>
      <c r="P449" s="55"/>
      <c r="Q449" s="87"/>
      <c r="R449" s="87"/>
      <c r="S449" s="84"/>
      <c r="T449" s="90"/>
      <c r="U449" s="93"/>
      <c r="V449" s="75"/>
      <c r="W449" s="78"/>
    </row>
    <row r="450" spans="1:23" ht="15" customHeight="1" x14ac:dyDescent="0.25">
      <c r="A450" s="79"/>
      <c r="B450" s="64">
        <f t="shared" ref="B450" si="438">_xlfn.ISOWEEKNUM(A450)</f>
        <v>52</v>
      </c>
      <c r="C450" s="64"/>
      <c r="D450" s="64"/>
      <c r="E450" s="64"/>
      <c r="F450" s="56"/>
      <c r="G450" s="56"/>
      <c r="H450" s="56"/>
      <c r="I450" s="56"/>
      <c r="J450" s="56"/>
      <c r="K450" s="56"/>
      <c r="L450" s="64"/>
      <c r="M450" s="64"/>
      <c r="N450" s="64"/>
      <c r="O450" s="64"/>
      <c r="P450" s="56"/>
      <c r="Q450" s="67"/>
      <c r="R450" s="67"/>
      <c r="S450" s="64"/>
      <c r="T450" s="64"/>
      <c r="U450" s="70">
        <f t="shared" ref="U450" si="439">IF(E450="Journée WE",(T450-S450)/5400,(T450-S450)/3600)</f>
        <v>0</v>
      </c>
      <c r="V450" s="58">
        <f t="shared" ref="V450" si="440">IF(E450="Journée WE",(T450-S450)/(7.5*(720-W450)),(T450-S450)/(7.5*(480-W450)))</f>
        <v>0</v>
      </c>
      <c r="W450" s="61" cm="1">
        <f t="array" ref="W450">SUM(F450:F452,H450:H452,J450:J452,L450:O452*5)</f>
        <v>0</v>
      </c>
    </row>
    <row r="451" spans="1:23" ht="15" customHeight="1" x14ac:dyDescent="0.25">
      <c r="A451" s="80"/>
      <c r="B451" s="65"/>
      <c r="C451" s="65"/>
      <c r="D451" s="65"/>
      <c r="E451" s="65"/>
      <c r="F451" s="24"/>
      <c r="G451" s="24"/>
      <c r="H451" s="24"/>
      <c r="I451" s="24"/>
      <c r="J451" s="24"/>
      <c r="K451" s="24"/>
      <c r="L451" s="65"/>
      <c r="M451" s="65"/>
      <c r="N451" s="65"/>
      <c r="O451" s="65"/>
      <c r="P451" s="24"/>
      <c r="Q451" s="68"/>
      <c r="R451" s="68"/>
      <c r="S451" s="65"/>
      <c r="T451" s="65"/>
      <c r="U451" s="71"/>
      <c r="V451" s="59"/>
      <c r="W451" s="62"/>
    </row>
    <row r="452" spans="1:23" ht="15.75" customHeight="1" thickBot="1" x14ac:dyDescent="0.3">
      <c r="A452" s="81"/>
      <c r="B452" s="66"/>
      <c r="C452" s="66"/>
      <c r="D452" s="66"/>
      <c r="E452" s="66"/>
      <c r="F452" s="57"/>
      <c r="G452" s="57"/>
      <c r="H452" s="57"/>
      <c r="I452" s="57"/>
      <c r="J452" s="57"/>
      <c r="K452" s="57"/>
      <c r="L452" s="66"/>
      <c r="M452" s="66"/>
      <c r="N452" s="66"/>
      <c r="O452" s="66"/>
      <c r="P452" s="57"/>
      <c r="Q452" s="69"/>
      <c r="R452" s="69"/>
      <c r="S452" s="66"/>
      <c r="T452" s="66"/>
      <c r="U452" s="72"/>
      <c r="V452" s="60"/>
      <c r="W452" s="63"/>
    </row>
    <row r="453" spans="1:23" ht="15" customHeight="1" x14ac:dyDescent="0.25">
      <c r="A453" s="94"/>
      <c r="B453" s="82">
        <f t="shared" ref="B453" si="441">_xlfn.ISOWEEKNUM(A453)</f>
        <v>52</v>
      </c>
      <c r="C453" s="82"/>
      <c r="D453" s="82"/>
      <c r="E453" s="82"/>
      <c r="F453" s="53"/>
      <c r="G453" s="53"/>
      <c r="H453" s="53"/>
      <c r="I453" s="53"/>
      <c r="J453" s="53"/>
      <c r="K453" s="53"/>
      <c r="L453" s="82"/>
      <c r="M453" s="82"/>
      <c r="N453" s="82"/>
      <c r="O453" s="82"/>
      <c r="P453" s="53"/>
      <c r="Q453" s="85"/>
      <c r="R453" s="85"/>
      <c r="S453" s="82"/>
      <c r="T453" s="88"/>
      <c r="U453" s="91">
        <f t="shared" ref="U453" si="442">IF(E453="Journée WE",(T453-S453)/5400,(T453-S453)/3600)</f>
        <v>0</v>
      </c>
      <c r="V453" s="73">
        <f t="shared" ref="V453" si="443">IF(E453="Journée WE",(T453-S453)/(7.5*(720-W453)),(T453-S453)/(7.5*(480-W453)))</f>
        <v>0</v>
      </c>
      <c r="W453" s="76" cm="1">
        <f t="array" ref="W453">SUM(F453:F455,H453:H455,J453:J455,L453:O455*5)</f>
        <v>0</v>
      </c>
    </row>
    <row r="454" spans="1:23" ht="15" customHeight="1" x14ac:dyDescent="0.25">
      <c r="A454" s="95"/>
      <c r="B454" s="83"/>
      <c r="C454" s="83"/>
      <c r="D454" s="83"/>
      <c r="E454" s="83"/>
      <c r="F454" s="54"/>
      <c r="G454" s="54"/>
      <c r="H454" s="26"/>
      <c r="I454" s="26"/>
      <c r="J454" s="26"/>
      <c r="K454" s="26"/>
      <c r="L454" s="83"/>
      <c r="M454" s="83"/>
      <c r="N454" s="83"/>
      <c r="O454" s="83"/>
      <c r="P454" s="26"/>
      <c r="Q454" s="86"/>
      <c r="R454" s="86"/>
      <c r="S454" s="83"/>
      <c r="T454" s="89"/>
      <c r="U454" s="92"/>
      <c r="V454" s="74"/>
      <c r="W454" s="77"/>
    </row>
    <row r="455" spans="1:23" ht="15.75" customHeight="1" thickBot="1" x14ac:dyDescent="0.3">
      <c r="A455" s="96"/>
      <c r="B455" s="84"/>
      <c r="C455" s="84"/>
      <c r="D455" s="84"/>
      <c r="E455" s="84"/>
      <c r="F455" s="55"/>
      <c r="G455" s="55"/>
      <c r="H455" s="55"/>
      <c r="I455" s="55"/>
      <c r="J455" s="55"/>
      <c r="K455" s="55"/>
      <c r="L455" s="84"/>
      <c r="M455" s="84"/>
      <c r="N455" s="84"/>
      <c r="O455" s="84"/>
      <c r="P455" s="55"/>
      <c r="Q455" s="87"/>
      <c r="R455" s="87"/>
      <c r="S455" s="84"/>
      <c r="T455" s="90"/>
      <c r="U455" s="93"/>
      <c r="V455" s="75"/>
      <c r="W455" s="78"/>
    </row>
    <row r="456" spans="1:23" ht="15" customHeight="1" x14ac:dyDescent="0.25">
      <c r="A456" s="79"/>
      <c r="B456" s="64">
        <f t="shared" ref="B456" si="444">_xlfn.ISOWEEKNUM(A456)</f>
        <v>52</v>
      </c>
      <c r="C456" s="64"/>
      <c r="D456" s="64"/>
      <c r="E456" s="64"/>
      <c r="F456" s="56"/>
      <c r="G456" s="56"/>
      <c r="H456" s="56"/>
      <c r="I456" s="56"/>
      <c r="J456" s="56"/>
      <c r="K456" s="56"/>
      <c r="L456" s="64"/>
      <c r="M456" s="64"/>
      <c r="N456" s="64"/>
      <c r="O456" s="64"/>
      <c r="P456" s="56"/>
      <c r="Q456" s="67"/>
      <c r="R456" s="67"/>
      <c r="S456" s="64"/>
      <c r="T456" s="64"/>
      <c r="U456" s="70">
        <f t="shared" ref="U456" si="445">IF(E456="Journée WE",(T456-S456)/5400,(T456-S456)/3600)</f>
        <v>0</v>
      </c>
      <c r="V456" s="58">
        <f t="shared" ref="V456" si="446">IF(E456="Journée WE",(T456-S456)/(7.5*(720-W456)),(T456-S456)/(7.5*(480-W456)))</f>
        <v>0</v>
      </c>
      <c r="W456" s="61" cm="1">
        <f t="array" ref="W456">SUM(F456:F458,H456:H458,J456:J458,L456:O458*5)</f>
        <v>0</v>
      </c>
    </row>
    <row r="457" spans="1:23" ht="15" customHeight="1" x14ac:dyDescent="0.25">
      <c r="A457" s="80"/>
      <c r="B457" s="65"/>
      <c r="C457" s="65"/>
      <c r="D457" s="65"/>
      <c r="E457" s="65"/>
      <c r="F457" s="24"/>
      <c r="G457" s="24"/>
      <c r="H457" s="24"/>
      <c r="I457" s="24"/>
      <c r="J457" s="24"/>
      <c r="K457" s="24"/>
      <c r="L457" s="65"/>
      <c r="M457" s="65"/>
      <c r="N457" s="65"/>
      <c r="O457" s="65"/>
      <c r="P457" s="24"/>
      <c r="Q457" s="68"/>
      <c r="R457" s="68"/>
      <c r="S457" s="65"/>
      <c r="T457" s="65"/>
      <c r="U457" s="71"/>
      <c r="V457" s="59"/>
      <c r="W457" s="62"/>
    </row>
    <row r="458" spans="1:23" ht="15.75" customHeight="1" thickBot="1" x14ac:dyDescent="0.3">
      <c r="A458" s="81"/>
      <c r="B458" s="66"/>
      <c r="C458" s="66"/>
      <c r="D458" s="66"/>
      <c r="E458" s="66"/>
      <c r="F458" s="57"/>
      <c r="G458" s="57"/>
      <c r="H458" s="57"/>
      <c r="I458" s="57"/>
      <c r="J458" s="57"/>
      <c r="K458" s="57"/>
      <c r="L458" s="66"/>
      <c r="M458" s="66"/>
      <c r="N458" s="66"/>
      <c r="O458" s="66"/>
      <c r="P458" s="57"/>
      <c r="Q458" s="69"/>
      <c r="R458" s="69"/>
      <c r="S458" s="66"/>
      <c r="T458" s="66"/>
      <c r="U458" s="72"/>
      <c r="V458" s="60"/>
      <c r="W458" s="63"/>
    </row>
    <row r="459" spans="1:23" ht="15" customHeight="1" x14ac:dyDescent="0.25">
      <c r="A459" s="94"/>
      <c r="B459" s="82">
        <f t="shared" ref="B459" si="447">_xlfn.ISOWEEKNUM(A459)</f>
        <v>52</v>
      </c>
      <c r="C459" s="82"/>
      <c r="D459" s="82"/>
      <c r="E459" s="82"/>
      <c r="F459" s="53"/>
      <c r="G459" s="53"/>
      <c r="H459" s="53"/>
      <c r="I459" s="53"/>
      <c r="J459" s="53"/>
      <c r="K459" s="53"/>
      <c r="L459" s="82"/>
      <c r="M459" s="82"/>
      <c r="N459" s="82"/>
      <c r="O459" s="82"/>
      <c r="P459" s="53"/>
      <c r="Q459" s="85"/>
      <c r="R459" s="85"/>
      <c r="S459" s="82"/>
      <c r="T459" s="88"/>
      <c r="U459" s="91">
        <f t="shared" ref="U459" si="448">IF(E459="Journée WE",(T459-S459)/5400,(T459-S459)/3600)</f>
        <v>0</v>
      </c>
      <c r="V459" s="73">
        <f t="shared" ref="V459" si="449">IF(E459="Journée WE",(T459-S459)/(7.5*(720-W459)),(T459-S459)/(7.5*(480-W459)))</f>
        <v>0</v>
      </c>
      <c r="W459" s="76" cm="1">
        <f t="array" ref="W459">SUM(F459:F461,H459:H461,J459:J461,L459:O461*5)</f>
        <v>0</v>
      </c>
    </row>
    <row r="460" spans="1:23" ht="15" customHeight="1" x14ac:dyDescent="0.25">
      <c r="A460" s="95"/>
      <c r="B460" s="83"/>
      <c r="C460" s="83"/>
      <c r="D460" s="83"/>
      <c r="E460" s="83"/>
      <c r="F460" s="54"/>
      <c r="G460" s="54"/>
      <c r="H460" s="26"/>
      <c r="I460" s="26"/>
      <c r="J460" s="26"/>
      <c r="K460" s="26"/>
      <c r="L460" s="83"/>
      <c r="M460" s="83"/>
      <c r="N460" s="83"/>
      <c r="O460" s="83"/>
      <c r="P460" s="26"/>
      <c r="Q460" s="86"/>
      <c r="R460" s="86"/>
      <c r="S460" s="83"/>
      <c r="T460" s="89"/>
      <c r="U460" s="92"/>
      <c r="V460" s="74"/>
      <c r="W460" s="77"/>
    </row>
    <row r="461" spans="1:23" ht="15.75" customHeight="1" thickBot="1" x14ac:dyDescent="0.3">
      <c r="A461" s="96"/>
      <c r="B461" s="84"/>
      <c r="C461" s="84"/>
      <c r="D461" s="84"/>
      <c r="E461" s="84"/>
      <c r="F461" s="55"/>
      <c r="G461" s="55"/>
      <c r="H461" s="55"/>
      <c r="I461" s="55"/>
      <c r="J461" s="55"/>
      <c r="K461" s="55"/>
      <c r="L461" s="84"/>
      <c r="M461" s="84"/>
      <c r="N461" s="84"/>
      <c r="O461" s="84"/>
      <c r="P461" s="55"/>
      <c r="Q461" s="87"/>
      <c r="R461" s="87"/>
      <c r="S461" s="84"/>
      <c r="T461" s="90"/>
      <c r="U461" s="93"/>
      <c r="V461" s="75"/>
      <c r="W461" s="78"/>
    </row>
    <row r="462" spans="1:23" ht="15" customHeight="1" x14ac:dyDescent="0.25">
      <c r="A462" s="79"/>
      <c r="B462" s="64">
        <f t="shared" ref="B462" si="450">_xlfn.ISOWEEKNUM(A462)</f>
        <v>52</v>
      </c>
      <c r="C462" s="64"/>
      <c r="D462" s="64"/>
      <c r="E462" s="64"/>
      <c r="F462" s="56"/>
      <c r="G462" s="56"/>
      <c r="H462" s="56"/>
      <c r="I462" s="56"/>
      <c r="J462" s="56"/>
      <c r="K462" s="56"/>
      <c r="L462" s="64"/>
      <c r="M462" s="64"/>
      <c r="N462" s="64"/>
      <c r="O462" s="64"/>
      <c r="P462" s="56"/>
      <c r="Q462" s="67"/>
      <c r="R462" s="67"/>
      <c r="S462" s="64"/>
      <c r="T462" s="64"/>
      <c r="U462" s="70">
        <f t="shared" ref="U462" si="451">IF(E462="Journée WE",(T462-S462)/5400,(T462-S462)/3600)</f>
        <v>0</v>
      </c>
      <c r="V462" s="58">
        <f t="shared" ref="V462" si="452">IF(E462="Journée WE",(T462-S462)/(7.5*(720-W462)),(T462-S462)/(7.5*(480-W462)))</f>
        <v>0</v>
      </c>
      <c r="W462" s="61" cm="1">
        <f t="array" ref="W462">SUM(F462:F464,H462:H464,J462:J464,L462:O464*5)</f>
        <v>0</v>
      </c>
    </row>
    <row r="463" spans="1:23" ht="15" customHeight="1" x14ac:dyDescent="0.25">
      <c r="A463" s="80"/>
      <c r="B463" s="65"/>
      <c r="C463" s="65"/>
      <c r="D463" s="65"/>
      <c r="E463" s="65"/>
      <c r="F463" s="24"/>
      <c r="G463" s="24"/>
      <c r="H463" s="24"/>
      <c r="I463" s="24"/>
      <c r="J463" s="24"/>
      <c r="K463" s="24"/>
      <c r="L463" s="65"/>
      <c r="M463" s="65"/>
      <c r="N463" s="65"/>
      <c r="O463" s="65"/>
      <c r="P463" s="24"/>
      <c r="Q463" s="68"/>
      <c r="R463" s="68"/>
      <c r="S463" s="65"/>
      <c r="T463" s="65"/>
      <c r="U463" s="71"/>
      <c r="V463" s="59"/>
      <c r="W463" s="62"/>
    </row>
    <row r="464" spans="1:23" ht="15.75" customHeight="1" thickBot="1" x14ac:dyDescent="0.3">
      <c r="A464" s="81"/>
      <c r="B464" s="66"/>
      <c r="C464" s="66"/>
      <c r="D464" s="66"/>
      <c r="E464" s="66"/>
      <c r="F464" s="57"/>
      <c r="G464" s="57"/>
      <c r="H464" s="57"/>
      <c r="I464" s="57"/>
      <c r="J464" s="57"/>
      <c r="K464" s="57"/>
      <c r="L464" s="66"/>
      <c r="M464" s="66"/>
      <c r="N464" s="66"/>
      <c r="O464" s="66"/>
      <c r="P464" s="57"/>
      <c r="Q464" s="69"/>
      <c r="R464" s="69"/>
      <c r="S464" s="66"/>
      <c r="T464" s="66"/>
      <c r="U464" s="72"/>
      <c r="V464" s="60"/>
      <c r="W464" s="63"/>
    </row>
    <row r="465" spans="1:23" ht="15" customHeight="1" x14ac:dyDescent="0.25">
      <c r="A465" s="94"/>
      <c r="B465" s="82">
        <f t="shared" ref="B465" si="453">_xlfn.ISOWEEKNUM(A465)</f>
        <v>52</v>
      </c>
      <c r="C465" s="82"/>
      <c r="D465" s="82"/>
      <c r="E465" s="82"/>
      <c r="F465" s="53"/>
      <c r="G465" s="53"/>
      <c r="H465" s="53"/>
      <c r="I465" s="53"/>
      <c r="J465" s="53"/>
      <c r="K465" s="53"/>
      <c r="L465" s="82"/>
      <c r="M465" s="82"/>
      <c r="N465" s="82"/>
      <c r="O465" s="82"/>
      <c r="P465" s="53"/>
      <c r="Q465" s="85"/>
      <c r="R465" s="85"/>
      <c r="S465" s="82"/>
      <c r="T465" s="88"/>
      <c r="U465" s="91">
        <f t="shared" ref="U465" si="454">IF(E465="Journée WE",(T465-S465)/5400,(T465-S465)/3600)</f>
        <v>0</v>
      </c>
      <c r="V465" s="73">
        <f t="shared" ref="V465" si="455">IF(E465="Journée WE",(T465-S465)/(7.5*(720-W465)),(T465-S465)/(7.5*(480-W465)))</f>
        <v>0</v>
      </c>
      <c r="W465" s="76" cm="1">
        <f t="array" ref="W465">SUM(F465:F467,H465:H467,J465:J467,L465:O467*5)</f>
        <v>0</v>
      </c>
    </row>
    <row r="466" spans="1:23" ht="15" customHeight="1" x14ac:dyDescent="0.25">
      <c r="A466" s="95"/>
      <c r="B466" s="83"/>
      <c r="C466" s="83"/>
      <c r="D466" s="83"/>
      <c r="E466" s="83"/>
      <c r="F466" s="54"/>
      <c r="G466" s="54"/>
      <c r="H466" s="26"/>
      <c r="I466" s="26"/>
      <c r="J466" s="26"/>
      <c r="K466" s="26"/>
      <c r="L466" s="83"/>
      <c r="M466" s="83"/>
      <c r="N466" s="83"/>
      <c r="O466" s="83"/>
      <c r="P466" s="26"/>
      <c r="Q466" s="86"/>
      <c r="R466" s="86"/>
      <c r="S466" s="83"/>
      <c r="T466" s="89"/>
      <c r="U466" s="92"/>
      <c r="V466" s="74"/>
      <c r="W466" s="77"/>
    </row>
    <row r="467" spans="1:23" ht="15.75" customHeight="1" thickBot="1" x14ac:dyDescent="0.3">
      <c r="A467" s="96"/>
      <c r="B467" s="84"/>
      <c r="C467" s="84"/>
      <c r="D467" s="84"/>
      <c r="E467" s="84"/>
      <c r="F467" s="55"/>
      <c r="G467" s="55"/>
      <c r="H467" s="55"/>
      <c r="I467" s="55"/>
      <c r="J467" s="55"/>
      <c r="K467" s="55"/>
      <c r="L467" s="84"/>
      <c r="M467" s="84"/>
      <c r="N467" s="84"/>
      <c r="O467" s="84"/>
      <c r="P467" s="55"/>
      <c r="Q467" s="87"/>
      <c r="R467" s="87"/>
      <c r="S467" s="84"/>
      <c r="T467" s="90"/>
      <c r="U467" s="93"/>
      <c r="V467" s="75"/>
      <c r="W467" s="78"/>
    </row>
    <row r="468" spans="1:23" ht="15" customHeight="1" x14ac:dyDescent="0.25">
      <c r="A468" s="79"/>
      <c r="B468" s="64">
        <f t="shared" ref="B468" si="456">_xlfn.ISOWEEKNUM(A468)</f>
        <v>52</v>
      </c>
      <c r="C468" s="64"/>
      <c r="D468" s="64"/>
      <c r="E468" s="64"/>
      <c r="F468" s="56"/>
      <c r="G468" s="56"/>
      <c r="H468" s="56"/>
      <c r="I468" s="56"/>
      <c r="J468" s="56"/>
      <c r="K468" s="56"/>
      <c r="L468" s="64"/>
      <c r="M468" s="64"/>
      <c r="N468" s="64"/>
      <c r="O468" s="64"/>
      <c r="P468" s="56"/>
      <c r="Q468" s="67"/>
      <c r="R468" s="67"/>
      <c r="S468" s="64"/>
      <c r="T468" s="64"/>
      <c r="U468" s="70">
        <f t="shared" ref="U468" si="457">IF(E468="Journée WE",(T468-S468)/5400,(T468-S468)/3600)</f>
        <v>0</v>
      </c>
      <c r="V468" s="58">
        <f t="shared" ref="V468" si="458">IF(E468="Journée WE",(T468-S468)/(7.5*(720-W468)),(T468-S468)/(7.5*(480-W468)))</f>
        <v>0</v>
      </c>
      <c r="W468" s="61" cm="1">
        <f t="array" ref="W468">SUM(F468:F470,H468:H470,J468:J470,L468:O470*5)</f>
        <v>0</v>
      </c>
    </row>
    <row r="469" spans="1:23" ht="15" customHeight="1" x14ac:dyDescent="0.25">
      <c r="A469" s="80"/>
      <c r="B469" s="65"/>
      <c r="C469" s="65"/>
      <c r="D469" s="65"/>
      <c r="E469" s="65"/>
      <c r="F469" s="24"/>
      <c r="G469" s="24"/>
      <c r="H469" s="24"/>
      <c r="I469" s="24"/>
      <c r="J469" s="24"/>
      <c r="K469" s="24"/>
      <c r="L469" s="65"/>
      <c r="M469" s="65"/>
      <c r="N469" s="65"/>
      <c r="O469" s="65"/>
      <c r="P469" s="24"/>
      <c r="Q469" s="68"/>
      <c r="R469" s="68"/>
      <c r="S469" s="65"/>
      <c r="T469" s="65"/>
      <c r="U469" s="71"/>
      <c r="V469" s="59"/>
      <c r="W469" s="62"/>
    </row>
    <row r="470" spans="1:23" ht="15.75" customHeight="1" thickBot="1" x14ac:dyDescent="0.3">
      <c r="A470" s="81"/>
      <c r="B470" s="66"/>
      <c r="C470" s="66"/>
      <c r="D470" s="66"/>
      <c r="E470" s="66"/>
      <c r="F470" s="57"/>
      <c r="G470" s="57"/>
      <c r="H470" s="57"/>
      <c r="I470" s="57"/>
      <c r="J470" s="57"/>
      <c r="K470" s="57"/>
      <c r="L470" s="66"/>
      <c r="M470" s="66"/>
      <c r="N470" s="66"/>
      <c r="O470" s="66"/>
      <c r="P470" s="57"/>
      <c r="Q470" s="69"/>
      <c r="R470" s="69"/>
      <c r="S470" s="66"/>
      <c r="T470" s="66"/>
      <c r="U470" s="72"/>
      <c r="V470" s="60"/>
      <c r="W470" s="63"/>
    </row>
    <row r="471" spans="1:23" ht="15" customHeight="1" x14ac:dyDescent="0.25">
      <c r="A471" s="94"/>
      <c r="B471" s="82">
        <f t="shared" ref="B471" si="459">_xlfn.ISOWEEKNUM(A471)</f>
        <v>52</v>
      </c>
      <c r="C471" s="82"/>
      <c r="D471" s="82"/>
      <c r="E471" s="82"/>
      <c r="F471" s="53"/>
      <c r="G471" s="53"/>
      <c r="H471" s="53"/>
      <c r="I471" s="53"/>
      <c r="J471" s="53"/>
      <c r="K471" s="53"/>
      <c r="L471" s="82"/>
      <c r="M471" s="82"/>
      <c r="N471" s="82"/>
      <c r="O471" s="82"/>
      <c r="P471" s="53"/>
      <c r="Q471" s="85"/>
      <c r="R471" s="85"/>
      <c r="S471" s="82"/>
      <c r="T471" s="88"/>
      <c r="U471" s="91">
        <f t="shared" ref="U471" si="460">IF(E471="Journée WE",(T471-S471)/5400,(T471-S471)/3600)</f>
        <v>0</v>
      </c>
      <c r="V471" s="73">
        <f t="shared" ref="V471" si="461">IF(E471="Journée WE",(T471-S471)/(7.5*(720-W471)),(T471-S471)/(7.5*(480-W471)))</f>
        <v>0</v>
      </c>
      <c r="W471" s="76" cm="1">
        <f t="array" ref="W471">SUM(F471:F473,H471:H473,J471:J473,L471:O473*5)</f>
        <v>0</v>
      </c>
    </row>
    <row r="472" spans="1:23" ht="15" customHeight="1" x14ac:dyDescent="0.25">
      <c r="A472" s="95"/>
      <c r="B472" s="83"/>
      <c r="C472" s="83"/>
      <c r="D472" s="83"/>
      <c r="E472" s="83"/>
      <c r="F472" s="54"/>
      <c r="G472" s="54"/>
      <c r="H472" s="26"/>
      <c r="I472" s="26"/>
      <c r="J472" s="26"/>
      <c r="K472" s="26"/>
      <c r="L472" s="83"/>
      <c r="M472" s="83"/>
      <c r="N472" s="83"/>
      <c r="O472" s="83"/>
      <c r="P472" s="26"/>
      <c r="Q472" s="86"/>
      <c r="R472" s="86"/>
      <c r="S472" s="83"/>
      <c r="T472" s="89"/>
      <c r="U472" s="92"/>
      <c r="V472" s="74"/>
      <c r="W472" s="77"/>
    </row>
    <row r="473" spans="1:23" ht="15.75" customHeight="1" thickBot="1" x14ac:dyDescent="0.3">
      <c r="A473" s="96"/>
      <c r="B473" s="84"/>
      <c r="C473" s="84"/>
      <c r="D473" s="84"/>
      <c r="E473" s="84"/>
      <c r="F473" s="55"/>
      <c r="G473" s="55"/>
      <c r="H473" s="55"/>
      <c r="I473" s="55"/>
      <c r="J473" s="55"/>
      <c r="K473" s="55"/>
      <c r="L473" s="84"/>
      <c r="M473" s="84"/>
      <c r="N473" s="84"/>
      <c r="O473" s="84"/>
      <c r="P473" s="55"/>
      <c r="Q473" s="87"/>
      <c r="R473" s="87"/>
      <c r="S473" s="84"/>
      <c r="T473" s="90"/>
      <c r="U473" s="93"/>
      <c r="V473" s="75"/>
      <c r="W473" s="78"/>
    </row>
    <row r="474" spans="1:23" ht="15" customHeight="1" x14ac:dyDescent="0.25">
      <c r="A474" s="79"/>
      <c r="B474" s="64">
        <f t="shared" ref="B474" si="462">_xlfn.ISOWEEKNUM(A474)</f>
        <v>52</v>
      </c>
      <c r="C474" s="64"/>
      <c r="D474" s="64"/>
      <c r="E474" s="64"/>
      <c r="F474" s="56"/>
      <c r="G474" s="56"/>
      <c r="H474" s="56"/>
      <c r="I474" s="56"/>
      <c r="J474" s="56"/>
      <c r="K474" s="56"/>
      <c r="L474" s="64"/>
      <c r="M474" s="64"/>
      <c r="N474" s="64"/>
      <c r="O474" s="64"/>
      <c r="P474" s="56"/>
      <c r="Q474" s="67"/>
      <c r="R474" s="67"/>
      <c r="S474" s="64"/>
      <c r="T474" s="64"/>
      <c r="U474" s="70">
        <f t="shared" ref="U474" si="463">IF(E474="Journée WE",(T474-S474)/5400,(T474-S474)/3600)</f>
        <v>0</v>
      </c>
      <c r="V474" s="58">
        <f t="shared" ref="V474" si="464">IF(E474="Journée WE",(T474-S474)/(7.5*(720-W474)),(T474-S474)/(7.5*(480-W474)))</f>
        <v>0</v>
      </c>
      <c r="W474" s="61" cm="1">
        <f t="array" ref="W474">SUM(F474:F476,H474:H476,J474:J476,L474:O476*5)</f>
        <v>0</v>
      </c>
    </row>
    <row r="475" spans="1:23" ht="15" customHeight="1" x14ac:dyDescent="0.25">
      <c r="A475" s="80"/>
      <c r="B475" s="65"/>
      <c r="C475" s="65"/>
      <c r="D475" s="65"/>
      <c r="E475" s="65"/>
      <c r="F475" s="24"/>
      <c r="G475" s="24"/>
      <c r="H475" s="24"/>
      <c r="I475" s="24"/>
      <c r="J475" s="24"/>
      <c r="K475" s="24"/>
      <c r="L475" s="65"/>
      <c r="M475" s="65"/>
      <c r="N475" s="65"/>
      <c r="O475" s="65"/>
      <c r="P475" s="24"/>
      <c r="Q475" s="68"/>
      <c r="R475" s="68"/>
      <c r="S475" s="65"/>
      <c r="T475" s="65"/>
      <c r="U475" s="71"/>
      <c r="V475" s="59"/>
      <c r="W475" s="62"/>
    </row>
    <row r="476" spans="1:23" ht="15.75" customHeight="1" thickBot="1" x14ac:dyDescent="0.3">
      <c r="A476" s="81"/>
      <c r="B476" s="66"/>
      <c r="C476" s="66"/>
      <c r="D476" s="66"/>
      <c r="E476" s="66"/>
      <c r="F476" s="57"/>
      <c r="G476" s="57"/>
      <c r="H476" s="57"/>
      <c r="I476" s="57"/>
      <c r="J476" s="57"/>
      <c r="K476" s="57"/>
      <c r="L476" s="66"/>
      <c r="M476" s="66"/>
      <c r="N476" s="66"/>
      <c r="O476" s="66"/>
      <c r="P476" s="57"/>
      <c r="Q476" s="69"/>
      <c r="R476" s="69"/>
      <c r="S476" s="66"/>
      <c r="T476" s="66"/>
      <c r="U476" s="72"/>
      <c r="V476" s="60"/>
      <c r="W476" s="63"/>
    </row>
    <row r="477" spans="1:23" ht="15" customHeight="1" x14ac:dyDescent="0.25">
      <c r="A477" s="94"/>
      <c r="B477" s="82">
        <f t="shared" ref="B477" si="465">_xlfn.ISOWEEKNUM(A477)</f>
        <v>52</v>
      </c>
      <c r="C477" s="82"/>
      <c r="D477" s="82"/>
      <c r="E477" s="82"/>
      <c r="F477" s="53"/>
      <c r="G477" s="53"/>
      <c r="H477" s="53"/>
      <c r="I477" s="53"/>
      <c r="J477" s="53"/>
      <c r="K477" s="53"/>
      <c r="L477" s="82"/>
      <c r="M477" s="82"/>
      <c r="N477" s="82"/>
      <c r="O477" s="82"/>
      <c r="P477" s="53"/>
      <c r="Q477" s="85"/>
      <c r="R477" s="85"/>
      <c r="S477" s="82"/>
      <c r="T477" s="88"/>
      <c r="U477" s="91">
        <f t="shared" ref="U477" si="466">IF(E477="Journée WE",(T477-S477)/5400,(T477-S477)/3600)</f>
        <v>0</v>
      </c>
      <c r="V477" s="73">
        <f t="shared" ref="V477" si="467">IF(E477="Journée WE",(T477-S477)/(7.5*(720-W477)),(T477-S477)/(7.5*(480-W477)))</f>
        <v>0</v>
      </c>
      <c r="W477" s="76" cm="1">
        <f t="array" ref="W477">SUM(F477:F479,H477:H479,J477:J479,L477:O479*5)</f>
        <v>0</v>
      </c>
    </row>
    <row r="478" spans="1:23" ht="15" customHeight="1" x14ac:dyDescent="0.25">
      <c r="A478" s="95"/>
      <c r="B478" s="83"/>
      <c r="C478" s="83"/>
      <c r="D478" s="83"/>
      <c r="E478" s="83"/>
      <c r="F478" s="54"/>
      <c r="G478" s="54"/>
      <c r="H478" s="26"/>
      <c r="I478" s="26"/>
      <c r="J478" s="26"/>
      <c r="K478" s="26"/>
      <c r="L478" s="83"/>
      <c r="M478" s="83"/>
      <c r="N478" s="83"/>
      <c r="O478" s="83"/>
      <c r="P478" s="26"/>
      <c r="Q478" s="86"/>
      <c r="R478" s="86"/>
      <c r="S478" s="83"/>
      <c r="T478" s="89"/>
      <c r="U478" s="92"/>
      <c r="V478" s="74"/>
      <c r="W478" s="77"/>
    </row>
    <row r="479" spans="1:23" ht="15.75" customHeight="1" thickBot="1" x14ac:dyDescent="0.3">
      <c r="A479" s="96"/>
      <c r="B479" s="84"/>
      <c r="C479" s="84"/>
      <c r="D479" s="84"/>
      <c r="E479" s="84"/>
      <c r="F479" s="55"/>
      <c r="G479" s="55"/>
      <c r="H479" s="55"/>
      <c r="I479" s="55"/>
      <c r="J479" s="55"/>
      <c r="K479" s="55"/>
      <c r="L479" s="84"/>
      <c r="M479" s="84"/>
      <c r="N479" s="84"/>
      <c r="O479" s="84"/>
      <c r="P479" s="55"/>
      <c r="Q479" s="87"/>
      <c r="R479" s="87"/>
      <c r="S479" s="84"/>
      <c r="T479" s="90"/>
      <c r="U479" s="93"/>
      <c r="V479" s="75"/>
      <c r="W479" s="78"/>
    </row>
    <row r="480" spans="1:23" ht="15" customHeight="1" x14ac:dyDescent="0.25">
      <c r="A480" s="79"/>
      <c r="B480" s="64">
        <f t="shared" ref="B480" si="468">_xlfn.ISOWEEKNUM(A480)</f>
        <v>52</v>
      </c>
      <c r="C480" s="64"/>
      <c r="D480" s="64"/>
      <c r="E480" s="64"/>
      <c r="F480" s="56"/>
      <c r="G480" s="56"/>
      <c r="H480" s="56"/>
      <c r="I480" s="56"/>
      <c r="J480" s="56"/>
      <c r="K480" s="56"/>
      <c r="L480" s="64"/>
      <c r="M480" s="64"/>
      <c r="N480" s="64"/>
      <c r="O480" s="64"/>
      <c r="P480" s="56"/>
      <c r="Q480" s="67"/>
      <c r="R480" s="67"/>
      <c r="S480" s="64"/>
      <c r="T480" s="64"/>
      <c r="U480" s="70">
        <f t="shared" ref="U480" si="469">IF(E480="Journée WE",(T480-S480)/5400,(T480-S480)/3600)</f>
        <v>0</v>
      </c>
      <c r="V480" s="58">
        <f t="shared" ref="V480" si="470">IF(E480="Journée WE",(T480-S480)/(7.5*(720-W480)),(T480-S480)/(7.5*(480-W480)))</f>
        <v>0</v>
      </c>
      <c r="W480" s="61" cm="1">
        <f t="array" ref="W480">SUM(F480:F482,H480:H482,J480:J482,L480:O482*5)</f>
        <v>0</v>
      </c>
    </row>
    <row r="481" spans="1:23" ht="15" customHeight="1" x14ac:dyDescent="0.25">
      <c r="A481" s="80"/>
      <c r="B481" s="65"/>
      <c r="C481" s="65"/>
      <c r="D481" s="65"/>
      <c r="E481" s="65"/>
      <c r="F481" s="24"/>
      <c r="G481" s="24"/>
      <c r="H481" s="24"/>
      <c r="I481" s="24"/>
      <c r="J481" s="24"/>
      <c r="K481" s="24"/>
      <c r="L481" s="65"/>
      <c r="M481" s="65"/>
      <c r="N481" s="65"/>
      <c r="O481" s="65"/>
      <c r="P481" s="24"/>
      <c r="Q481" s="68"/>
      <c r="R481" s="68"/>
      <c r="S481" s="65"/>
      <c r="T481" s="65"/>
      <c r="U481" s="71"/>
      <c r="V481" s="59"/>
      <c r="W481" s="62"/>
    </row>
    <row r="482" spans="1:23" ht="15.75" customHeight="1" thickBot="1" x14ac:dyDescent="0.3">
      <c r="A482" s="81"/>
      <c r="B482" s="66"/>
      <c r="C482" s="66"/>
      <c r="D482" s="66"/>
      <c r="E482" s="66"/>
      <c r="F482" s="57"/>
      <c r="G482" s="57"/>
      <c r="H482" s="57"/>
      <c r="I482" s="57"/>
      <c r="J482" s="57"/>
      <c r="K482" s="57"/>
      <c r="L482" s="66"/>
      <c r="M482" s="66"/>
      <c r="N482" s="66"/>
      <c r="O482" s="66"/>
      <c r="P482" s="57"/>
      <c r="Q482" s="69"/>
      <c r="R482" s="69"/>
      <c r="S482" s="66"/>
      <c r="T482" s="66"/>
      <c r="U482" s="72"/>
      <c r="V482" s="60"/>
      <c r="W482" s="63"/>
    </row>
    <row r="483" spans="1:23" ht="15" customHeight="1" x14ac:dyDescent="0.25">
      <c r="A483" s="94"/>
      <c r="B483" s="82">
        <f t="shared" ref="B483" si="471">_xlfn.ISOWEEKNUM(A483)</f>
        <v>52</v>
      </c>
      <c r="C483" s="82"/>
      <c r="D483" s="82"/>
      <c r="E483" s="82"/>
      <c r="F483" s="53"/>
      <c r="G483" s="53"/>
      <c r="H483" s="53"/>
      <c r="I483" s="53"/>
      <c r="J483" s="53"/>
      <c r="K483" s="53"/>
      <c r="L483" s="82"/>
      <c r="M483" s="82"/>
      <c r="N483" s="82"/>
      <c r="O483" s="82"/>
      <c r="P483" s="53"/>
      <c r="Q483" s="85"/>
      <c r="R483" s="85"/>
      <c r="S483" s="82"/>
      <c r="T483" s="88"/>
      <c r="U483" s="91">
        <f t="shared" ref="U483" si="472">IF(E483="Journée WE",(T483-S483)/5400,(T483-S483)/3600)</f>
        <v>0</v>
      </c>
      <c r="V483" s="73">
        <f t="shared" ref="V483" si="473">IF(E483="Journée WE",(T483-S483)/(7.5*(720-W483)),(T483-S483)/(7.5*(480-W483)))</f>
        <v>0</v>
      </c>
      <c r="W483" s="76" cm="1">
        <f t="array" ref="W483">SUM(F483:F485,H483:H485,J483:J485,L483:O485*5)</f>
        <v>0</v>
      </c>
    </row>
    <row r="484" spans="1:23" ht="15" customHeight="1" x14ac:dyDescent="0.25">
      <c r="A484" s="95"/>
      <c r="B484" s="83"/>
      <c r="C484" s="83"/>
      <c r="D484" s="83"/>
      <c r="E484" s="83"/>
      <c r="F484" s="54"/>
      <c r="G484" s="54"/>
      <c r="H484" s="26"/>
      <c r="I484" s="26"/>
      <c r="J484" s="26"/>
      <c r="K484" s="26"/>
      <c r="L484" s="83"/>
      <c r="M484" s="83"/>
      <c r="N484" s="83"/>
      <c r="O484" s="83"/>
      <c r="P484" s="26"/>
      <c r="Q484" s="86"/>
      <c r="R484" s="86"/>
      <c r="S484" s="83"/>
      <c r="T484" s="89"/>
      <c r="U484" s="92"/>
      <c r="V484" s="74"/>
      <c r="W484" s="77"/>
    </row>
    <row r="485" spans="1:23" ht="15.75" customHeight="1" thickBot="1" x14ac:dyDescent="0.3">
      <c r="A485" s="96"/>
      <c r="B485" s="84"/>
      <c r="C485" s="84"/>
      <c r="D485" s="84"/>
      <c r="E485" s="84"/>
      <c r="F485" s="55"/>
      <c r="G485" s="55"/>
      <c r="H485" s="55"/>
      <c r="I485" s="55"/>
      <c r="J485" s="55"/>
      <c r="K485" s="55"/>
      <c r="L485" s="84"/>
      <c r="M485" s="84"/>
      <c r="N485" s="84"/>
      <c r="O485" s="84"/>
      <c r="P485" s="55"/>
      <c r="Q485" s="87"/>
      <c r="R485" s="87"/>
      <c r="S485" s="84"/>
      <c r="T485" s="90"/>
      <c r="U485" s="93"/>
      <c r="V485" s="75"/>
      <c r="W485" s="78"/>
    </row>
    <row r="486" spans="1:23" ht="15" customHeight="1" x14ac:dyDescent="0.25">
      <c r="A486" s="79"/>
      <c r="B486" s="64">
        <f t="shared" ref="B486" si="474">_xlfn.ISOWEEKNUM(A486)</f>
        <v>52</v>
      </c>
      <c r="C486" s="64"/>
      <c r="D486" s="64"/>
      <c r="E486" s="64"/>
      <c r="F486" s="56"/>
      <c r="G486" s="56"/>
      <c r="H486" s="56"/>
      <c r="I486" s="56"/>
      <c r="J486" s="56"/>
      <c r="K486" s="56"/>
      <c r="L486" s="64"/>
      <c r="M486" s="64"/>
      <c r="N486" s="64"/>
      <c r="O486" s="64"/>
      <c r="P486" s="56"/>
      <c r="Q486" s="67"/>
      <c r="R486" s="67"/>
      <c r="S486" s="64"/>
      <c r="T486" s="64"/>
      <c r="U486" s="70">
        <f t="shared" ref="U486" si="475">IF(E486="Journée WE",(T486-S486)/5400,(T486-S486)/3600)</f>
        <v>0</v>
      </c>
      <c r="V486" s="58">
        <f t="shared" ref="V486" si="476">IF(E486="Journée WE",(T486-S486)/(7.5*(720-W486)),(T486-S486)/(7.5*(480-W486)))</f>
        <v>0</v>
      </c>
      <c r="W486" s="61" cm="1">
        <f t="array" ref="W486">SUM(F486:F488,H486:H488,J486:J488,L486:O488*5)</f>
        <v>0</v>
      </c>
    </row>
    <row r="487" spans="1:23" ht="15" customHeight="1" x14ac:dyDescent="0.25">
      <c r="A487" s="80"/>
      <c r="B487" s="65"/>
      <c r="C487" s="65"/>
      <c r="D487" s="65"/>
      <c r="E487" s="65"/>
      <c r="F487" s="24"/>
      <c r="G487" s="24"/>
      <c r="H487" s="24"/>
      <c r="I487" s="24"/>
      <c r="J487" s="24"/>
      <c r="K487" s="24"/>
      <c r="L487" s="65"/>
      <c r="M487" s="65"/>
      <c r="N487" s="65"/>
      <c r="O487" s="65"/>
      <c r="P487" s="24"/>
      <c r="Q487" s="68"/>
      <c r="R487" s="68"/>
      <c r="S487" s="65"/>
      <c r="T487" s="65"/>
      <c r="U487" s="71"/>
      <c r="V487" s="59"/>
      <c r="W487" s="62"/>
    </row>
    <row r="488" spans="1:23" ht="15.75" customHeight="1" thickBot="1" x14ac:dyDescent="0.3">
      <c r="A488" s="81"/>
      <c r="B488" s="66"/>
      <c r="C488" s="66"/>
      <c r="D488" s="66"/>
      <c r="E488" s="66"/>
      <c r="F488" s="57"/>
      <c r="G488" s="57"/>
      <c r="H488" s="57"/>
      <c r="I488" s="57"/>
      <c r="J488" s="57"/>
      <c r="K488" s="57"/>
      <c r="L488" s="66"/>
      <c r="M488" s="66"/>
      <c r="N488" s="66"/>
      <c r="O488" s="66"/>
      <c r="P488" s="57"/>
      <c r="Q488" s="69"/>
      <c r="R488" s="69"/>
      <c r="S488" s="66"/>
      <c r="T488" s="66"/>
      <c r="U488" s="72"/>
      <c r="V488" s="60"/>
      <c r="W488" s="63"/>
    </row>
    <row r="489" spans="1:23" ht="15" customHeight="1" x14ac:dyDescent="0.25">
      <c r="A489" s="94"/>
      <c r="B489" s="82">
        <f t="shared" ref="B489" si="477">_xlfn.ISOWEEKNUM(A489)</f>
        <v>52</v>
      </c>
      <c r="C489" s="82"/>
      <c r="D489" s="82"/>
      <c r="E489" s="82"/>
      <c r="F489" s="53"/>
      <c r="G489" s="53"/>
      <c r="H489" s="53"/>
      <c r="I489" s="53"/>
      <c r="J489" s="53"/>
      <c r="K489" s="53"/>
      <c r="L489" s="82"/>
      <c r="M489" s="82"/>
      <c r="N489" s="82"/>
      <c r="O489" s="82"/>
      <c r="P489" s="53"/>
      <c r="Q489" s="85"/>
      <c r="R489" s="85"/>
      <c r="S489" s="82"/>
      <c r="T489" s="88"/>
      <c r="U489" s="91">
        <f t="shared" ref="U489" si="478">IF(E489="Journée WE",(T489-S489)/5400,(T489-S489)/3600)</f>
        <v>0</v>
      </c>
      <c r="V489" s="73">
        <f t="shared" ref="V489" si="479">IF(E489="Journée WE",(T489-S489)/(7.5*(720-W489)),(T489-S489)/(7.5*(480-W489)))</f>
        <v>0</v>
      </c>
      <c r="W489" s="76" cm="1">
        <f t="array" ref="W489">SUM(F489:F491,H489:H491,J489:J491,L489:O491*5)</f>
        <v>0</v>
      </c>
    </row>
    <row r="490" spans="1:23" ht="15" customHeight="1" x14ac:dyDescent="0.25">
      <c r="A490" s="95"/>
      <c r="B490" s="83"/>
      <c r="C490" s="83"/>
      <c r="D490" s="83"/>
      <c r="E490" s="83"/>
      <c r="F490" s="54"/>
      <c r="G490" s="54"/>
      <c r="H490" s="26"/>
      <c r="I490" s="26"/>
      <c r="J490" s="26"/>
      <c r="K490" s="26"/>
      <c r="L490" s="83"/>
      <c r="M490" s="83"/>
      <c r="N490" s="83"/>
      <c r="O490" s="83"/>
      <c r="P490" s="26"/>
      <c r="Q490" s="86"/>
      <c r="R490" s="86"/>
      <c r="S490" s="83"/>
      <c r="T490" s="89"/>
      <c r="U490" s="92"/>
      <c r="V490" s="74"/>
      <c r="W490" s="77"/>
    </row>
    <row r="491" spans="1:23" ht="15.75" customHeight="1" thickBot="1" x14ac:dyDescent="0.3">
      <c r="A491" s="96"/>
      <c r="B491" s="84"/>
      <c r="C491" s="84"/>
      <c r="D491" s="84"/>
      <c r="E491" s="84"/>
      <c r="F491" s="55"/>
      <c r="G491" s="55"/>
      <c r="H491" s="55"/>
      <c r="I491" s="55"/>
      <c r="J491" s="55"/>
      <c r="K491" s="55"/>
      <c r="L491" s="84"/>
      <c r="M491" s="84"/>
      <c r="N491" s="84"/>
      <c r="O491" s="84"/>
      <c r="P491" s="55"/>
      <c r="Q491" s="87"/>
      <c r="R491" s="87"/>
      <c r="S491" s="84"/>
      <c r="T491" s="90"/>
      <c r="U491" s="93"/>
      <c r="V491" s="75"/>
      <c r="W491" s="78"/>
    </row>
    <row r="492" spans="1:23" ht="15" customHeight="1" x14ac:dyDescent="0.25">
      <c r="A492" s="79"/>
      <c r="B492" s="64">
        <f t="shared" ref="B492" si="480">_xlfn.ISOWEEKNUM(A492)</f>
        <v>52</v>
      </c>
      <c r="C492" s="64"/>
      <c r="D492" s="64"/>
      <c r="E492" s="64"/>
      <c r="F492" s="56"/>
      <c r="G492" s="56"/>
      <c r="H492" s="56"/>
      <c r="I492" s="56"/>
      <c r="J492" s="56"/>
      <c r="K492" s="56"/>
      <c r="L492" s="64"/>
      <c r="M492" s="64"/>
      <c r="N492" s="64"/>
      <c r="O492" s="64"/>
      <c r="P492" s="56"/>
      <c r="Q492" s="67"/>
      <c r="R492" s="67"/>
      <c r="S492" s="64"/>
      <c r="T492" s="64"/>
      <c r="U492" s="70">
        <f t="shared" ref="U492" si="481">IF(E492="Journée WE",(T492-S492)/5400,(T492-S492)/3600)</f>
        <v>0</v>
      </c>
      <c r="V492" s="58">
        <f t="shared" ref="V492" si="482">IF(E492="Journée WE",(T492-S492)/(7.5*(720-W492)),(T492-S492)/(7.5*(480-W492)))</f>
        <v>0</v>
      </c>
      <c r="W492" s="61" cm="1">
        <f t="array" ref="W492">SUM(F492:F494,H492:H494,J492:J494,L492:O494*5)</f>
        <v>0</v>
      </c>
    </row>
    <row r="493" spans="1:23" ht="15" customHeight="1" x14ac:dyDescent="0.25">
      <c r="A493" s="80"/>
      <c r="B493" s="65"/>
      <c r="C493" s="65"/>
      <c r="D493" s="65"/>
      <c r="E493" s="65"/>
      <c r="F493" s="24"/>
      <c r="G493" s="24"/>
      <c r="H493" s="24"/>
      <c r="I493" s="24"/>
      <c r="J493" s="24"/>
      <c r="K493" s="24"/>
      <c r="L493" s="65"/>
      <c r="M493" s="65"/>
      <c r="N493" s="65"/>
      <c r="O493" s="65"/>
      <c r="P493" s="24"/>
      <c r="Q493" s="68"/>
      <c r="R493" s="68"/>
      <c r="S493" s="65"/>
      <c r="T493" s="65"/>
      <c r="U493" s="71"/>
      <c r="V493" s="59"/>
      <c r="W493" s="62"/>
    </row>
    <row r="494" spans="1:23" ht="15.75" customHeight="1" thickBot="1" x14ac:dyDescent="0.3">
      <c r="A494" s="81"/>
      <c r="B494" s="66"/>
      <c r="C494" s="66"/>
      <c r="D494" s="66"/>
      <c r="E494" s="66"/>
      <c r="F494" s="57"/>
      <c r="G494" s="57"/>
      <c r="H494" s="57"/>
      <c r="I494" s="57"/>
      <c r="J494" s="57"/>
      <c r="K494" s="57"/>
      <c r="L494" s="66"/>
      <c r="M494" s="66"/>
      <c r="N494" s="66"/>
      <c r="O494" s="66"/>
      <c r="P494" s="57"/>
      <c r="Q494" s="69"/>
      <c r="R494" s="69"/>
      <c r="S494" s="66"/>
      <c r="T494" s="66"/>
      <c r="U494" s="72"/>
      <c r="V494" s="60"/>
      <c r="W494" s="63"/>
    </row>
    <row r="495" spans="1:23" ht="15" customHeight="1" x14ac:dyDescent="0.25">
      <c r="A495" s="94"/>
      <c r="B495" s="82">
        <f t="shared" ref="B495" si="483">_xlfn.ISOWEEKNUM(A495)</f>
        <v>52</v>
      </c>
      <c r="C495" s="82"/>
      <c r="D495" s="82"/>
      <c r="E495" s="82"/>
      <c r="F495" s="53"/>
      <c r="G495" s="53"/>
      <c r="H495" s="53"/>
      <c r="I495" s="53"/>
      <c r="J495" s="53"/>
      <c r="K495" s="53"/>
      <c r="L495" s="82"/>
      <c r="M495" s="82"/>
      <c r="N495" s="82"/>
      <c r="O495" s="82"/>
      <c r="P495" s="53"/>
      <c r="Q495" s="85"/>
      <c r="R495" s="85"/>
      <c r="S495" s="82"/>
      <c r="T495" s="88"/>
      <c r="U495" s="91">
        <f t="shared" ref="U495" si="484">IF(E495="Journée WE",(T495-S495)/5400,(T495-S495)/3600)</f>
        <v>0</v>
      </c>
      <c r="V495" s="73">
        <f t="shared" ref="V495" si="485">IF(E495="Journée WE",(T495-S495)/(7.5*(720-W495)),(T495-S495)/(7.5*(480-W495)))</f>
        <v>0</v>
      </c>
      <c r="W495" s="76" cm="1">
        <f t="array" ref="W495">SUM(F495:F497,H495:H497,J495:J497,L495:O497*5)</f>
        <v>0</v>
      </c>
    </row>
    <row r="496" spans="1:23" ht="15" customHeight="1" x14ac:dyDescent="0.25">
      <c r="A496" s="95"/>
      <c r="B496" s="83"/>
      <c r="C496" s="83"/>
      <c r="D496" s="83"/>
      <c r="E496" s="83"/>
      <c r="F496" s="54"/>
      <c r="G496" s="54"/>
      <c r="H496" s="26"/>
      <c r="I496" s="26"/>
      <c r="J496" s="26"/>
      <c r="K496" s="26"/>
      <c r="L496" s="83"/>
      <c r="M496" s="83"/>
      <c r="N496" s="83"/>
      <c r="O496" s="83"/>
      <c r="P496" s="26"/>
      <c r="Q496" s="86"/>
      <c r="R496" s="86"/>
      <c r="S496" s="83"/>
      <c r="T496" s="89"/>
      <c r="U496" s="92"/>
      <c r="V496" s="74"/>
      <c r="W496" s="77"/>
    </row>
    <row r="497" spans="1:23" ht="15.75" customHeight="1" thickBot="1" x14ac:dyDescent="0.3">
      <c r="A497" s="96"/>
      <c r="B497" s="84"/>
      <c r="C497" s="84"/>
      <c r="D497" s="84"/>
      <c r="E497" s="84"/>
      <c r="F497" s="55"/>
      <c r="G497" s="55"/>
      <c r="H497" s="55"/>
      <c r="I497" s="55"/>
      <c r="J497" s="55"/>
      <c r="K497" s="55"/>
      <c r="L497" s="84"/>
      <c r="M497" s="84"/>
      <c r="N497" s="84"/>
      <c r="O497" s="84"/>
      <c r="P497" s="55"/>
      <c r="Q497" s="87"/>
      <c r="R497" s="87"/>
      <c r="S497" s="84"/>
      <c r="T497" s="90"/>
      <c r="U497" s="93"/>
      <c r="V497" s="75"/>
      <c r="W497" s="78"/>
    </row>
    <row r="498" spans="1:23" ht="15" customHeight="1" x14ac:dyDescent="0.25">
      <c r="A498" s="79"/>
      <c r="B498" s="64">
        <f t="shared" ref="B498" si="486">_xlfn.ISOWEEKNUM(A498)</f>
        <v>52</v>
      </c>
      <c r="C498" s="64"/>
      <c r="D498" s="64"/>
      <c r="E498" s="64"/>
      <c r="F498" s="56"/>
      <c r="G498" s="56"/>
      <c r="H498" s="56"/>
      <c r="I498" s="56"/>
      <c r="J498" s="56"/>
      <c r="K498" s="56"/>
      <c r="L498" s="64"/>
      <c r="M498" s="64"/>
      <c r="N498" s="64"/>
      <c r="O498" s="64"/>
      <c r="P498" s="56"/>
      <c r="Q498" s="67"/>
      <c r="R498" s="67"/>
      <c r="S498" s="64"/>
      <c r="T498" s="64"/>
      <c r="U498" s="70">
        <f t="shared" ref="U498" si="487">IF(E498="Journée WE",(T498-S498)/5400,(T498-S498)/3600)</f>
        <v>0</v>
      </c>
      <c r="V498" s="58">
        <f t="shared" ref="V498" si="488">IF(E498="Journée WE",(T498-S498)/(7.5*(720-W498)),(T498-S498)/(7.5*(480-W498)))</f>
        <v>0</v>
      </c>
      <c r="W498" s="61" cm="1">
        <f t="array" ref="W498">SUM(F498:F500,H498:H500,J498:J500,L498:O500*5)</f>
        <v>0</v>
      </c>
    </row>
    <row r="499" spans="1:23" ht="15" customHeight="1" x14ac:dyDescent="0.25">
      <c r="A499" s="80"/>
      <c r="B499" s="65"/>
      <c r="C499" s="65"/>
      <c r="D499" s="65"/>
      <c r="E499" s="65"/>
      <c r="F499" s="24"/>
      <c r="G499" s="24"/>
      <c r="H499" s="24"/>
      <c r="I499" s="24"/>
      <c r="J499" s="24"/>
      <c r="K499" s="24"/>
      <c r="L499" s="65"/>
      <c r="M499" s="65"/>
      <c r="N499" s="65"/>
      <c r="O499" s="65"/>
      <c r="P499" s="24"/>
      <c r="Q499" s="68"/>
      <c r="R499" s="68"/>
      <c r="S499" s="65"/>
      <c r="T499" s="65"/>
      <c r="U499" s="71"/>
      <c r="V499" s="59"/>
      <c r="W499" s="62"/>
    </row>
    <row r="500" spans="1:23" ht="15.75" customHeight="1" thickBot="1" x14ac:dyDescent="0.3">
      <c r="A500" s="81"/>
      <c r="B500" s="66"/>
      <c r="C500" s="66"/>
      <c r="D500" s="66"/>
      <c r="E500" s="66"/>
      <c r="F500" s="57"/>
      <c r="G500" s="57"/>
      <c r="H500" s="57"/>
      <c r="I500" s="57"/>
      <c r="J500" s="57"/>
      <c r="K500" s="57"/>
      <c r="L500" s="66"/>
      <c r="M500" s="66"/>
      <c r="N500" s="66"/>
      <c r="O500" s="66"/>
      <c r="P500" s="57"/>
      <c r="Q500" s="69"/>
      <c r="R500" s="69"/>
      <c r="S500" s="66"/>
      <c r="T500" s="66"/>
      <c r="U500" s="72"/>
      <c r="V500" s="60"/>
      <c r="W500" s="63"/>
    </row>
    <row r="501" spans="1:23" ht="15" customHeight="1" x14ac:dyDescent="0.25">
      <c r="A501" s="94"/>
      <c r="B501" s="82">
        <f t="shared" ref="B501" si="489">_xlfn.ISOWEEKNUM(A501)</f>
        <v>52</v>
      </c>
      <c r="C501" s="82"/>
      <c r="D501" s="82"/>
      <c r="E501" s="82"/>
      <c r="F501" s="53"/>
      <c r="G501" s="53"/>
      <c r="H501" s="53"/>
      <c r="I501" s="53"/>
      <c r="J501" s="53"/>
      <c r="K501" s="53"/>
      <c r="L501" s="82"/>
      <c r="M501" s="82"/>
      <c r="N501" s="82"/>
      <c r="O501" s="82"/>
      <c r="P501" s="53"/>
      <c r="Q501" s="85"/>
      <c r="R501" s="85"/>
      <c r="S501" s="82"/>
      <c r="T501" s="88"/>
      <c r="U501" s="91">
        <f t="shared" ref="U501" si="490">IF(E501="Journée WE",(T501-S501)/5400,(T501-S501)/3600)</f>
        <v>0</v>
      </c>
      <c r="V501" s="73">
        <f t="shared" ref="V501" si="491">IF(E501="Journée WE",(T501-S501)/(7.5*(720-W501)),(T501-S501)/(7.5*(480-W501)))</f>
        <v>0</v>
      </c>
      <c r="W501" s="76" cm="1">
        <f t="array" ref="W501">SUM(F501:F503,H501:H503,J501:J503,L501:O503*5)</f>
        <v>0</v>
      </c>
    </row>
    <row r="502" spans="1:23" ht="15" customHeight="1" x14ac:dyDescent="0.25">
      <c r="A502" s="95"/>
      <c r="B502" s="83"/>
      <c r="C502" s="83"/>
      <c r="D502" s="83"/>
      <c r="E502" s="83"/>
      <c r="F502" s="54"/>
      <c r="G502" s="54"/>
      <c r="H502" s="26"/>
      <c r="I502" s="26"/>
      <c r="J502" s="26"/>
      <c r="K502" s="26"/>
      <c r="L502" s="83"/>
      <c r="M502" s="83"/>
      <c r="N502" s="83"/>
      <c r="O502" s="83"/>
      <c r="P502" s="26"/>
      <c r="Q502" s="86"/>
      <c r="R502" s="86"/>
      <c r="S502" s="83"/>
      <c r="T502" s="89"/>
      <c r="U502" s="92"/>
      <c r="V502" s="74"/>
      <c r="W502" s="77"/>
    </row>
    <row r="503" spans="1:23" ht="15.75" customHeight="1" thickBot="1" x14ac:dyDescent="0.3">
      <c r="A503" s="96"/>
      <c r="B503" s="84"/>
      <c r="C503" s="84"/>
      <c r="D503" s="84"/>
      <c r="E503" s="84"/>
      <c r="F503" s="55"/>
      <c r="G503" s="55"/>
      <c r="H503" s="55"/>
      <c r="I503" s="55"/>
      <c r="J503" s="55"/>
      <c r="K503" s="55"/>
      <c r="L503" s="84"/>
      <c r="M503" s="84"/>
      <c r="N503" s="84"/>
      <c r="O503" s="84"/>
      <c r="P503" s="55"/>
      <c r="Q503" s="87"/>
      <c r="R503" s="87"/>
      <c r="S503" s="84"/>
      <c r="T503" s="90"/>
      <c r="U503" s="93"/>
      <c r="V503" s="75"/>
      <c r="W503" s="78"/>
    </row>
    <row r="504" spans="1:23" ht="15" customHeight="1" x14ac:dyDescent="0.25">
      <c r="A504" s="79"/>
      <c r="B504" s="64">
        <f t="shared" ref="B504" si="492">_xlfn.ISOWEEKNUM(A504)</f>
        <v>52</v>
      </c>
      <c r="C504" s="64"/>
      <c r="D504" s="64"/>
      <c r="E504" s="64"/>
      <c r="F504" s="56"/>
      <c r="G504" s="56"/>
      <c r="H504" s="56"/>
      <c r="I504" s="56"/>
      <c r="J504" s="56"/>
      <c r="K504" s="56"/>
      <c r="L504" s="64"/>
      <c r="M504" s="64"/>
      <c r="N504" s="64"/>
      <c r="O504" s="64"/>
      <c r="P504" s="56"/>
      <c r="Q504" s="67"/>
      <c r="R504" s="67"/>
      <c r="S504" s="64"/>
      <c r="T504" s="64"/>
      <c r="U504" s="70">
        <f t="shared" ref="U504" si="493">IF(E504="Journée WE",(T504-S504)/5400,(T504-S504)/3600)</f>
        <v>0</v>
      </c>
      <c r="V504" s="58">
        <f t="shared" ref="V504" si="494">IF(E504="Journée WE",(T504-S504)/(7.5*(720-W504)),(T504-S504)/(7.5*(480-W504)))</f>
        <v>0</v>
      </c>
      <c r="W504" s="61" cm="1">
        <f t="array" ref="W504">SUM(F504:F506,H504:H506,J504:J506,L504:O506*5)</f>
        <v>0</v>
      </c>
    </row>
    <row r="505" spans="1:23" ht="15" customHeight="1" x14ac:dyDescent="0.25">
      <c r="A505" s="80"/>
      <c r="B505" s="65"/>
      <c r="C505" s="65"/>
      <c r="D505" s="65"/>
      <c r="E505" s="65"/>
      <c r="F505" s="24"/>
      <c r="G505" s="24"/>
      <c r="H505" s="24"/>
      <c r="I505" s="24"/>
      <c r="J505" s="24"/>
      <c r="K505" s="24"/>
      <c r="L505" s="65"/>
      <c r="M505" s="65"/>
      <c r="N505" s="65"/>
      <c r="O505" s="65"/>
      <c r="P505" s="24"/>
      <c r="Q505" s="68"/>
      <c r="R505" s="68"/>
      <c r="S505" s="65"/>
      <c r="T505" s="65"/>
      <c r="U505" s="71"/>
      <c r="V505" s="59"/>
      <c r="W505" s="62"/>
    </row>
    <row r="506" spans="1:23" ht="15.75" customHeight="1" thickBot="1" x14ac:dyDescent="0.3">
      <c r="A506" s="81"/>
      <c r="B506" s="66"/>
      <c r="C506" s="66"/>
      <c r="D506" s="66"/>
      <c r="E506" s="66"/>
      <c r="F506" s="57"/>
      <c r="G506" s="57"/>
      <c r="H506" s="57"/>
      <c r="I506" s="57"/>
      <c r="J506" s="57"/>
      <c r="K506" s="57"/>
      <c r="L506" s="66"/>
      <c r="M506" s="66"/>
      <c r="N506" s="66"/>
      <c r="O506" s="66"/>
      <c r="P506" s="57"/>
      <c r="Q506" s="69"/>
      <c r="R506" s="69"/>
      <c r="S506" s="66"/>
      <c r="T506" s="66"/>
      <c r="U506" s="72"/>
      <c r="V506" s="60"/>
      <c r="W506" s="63"/>
    </row>
    <row r="507" spans="1:23" ht="15" customHeight="1" x14ac:dyDescent="0.25">
      <c r="A507" s="94"/>
      <c r="B507" s="82">
        <f t="shared" ref="B507" si="495">_xlfn.ISOWEEKNUM(A507)</f>
        <v>52</v>
      </c>
      <c r="C507" s="82"/>
      <c r="D507" s="82"/>
      <c r="E507" s="82"/>
      <c r="F507" s="53"/>
      <c r="G507" s="53"/>
      <c r="H507" s="53"/>
      <c r="I507" s="53"/>
      <c r="J507" s="53"/>
      <c r="K507" s="53"/>
      <c r="L507" s="82"/>
      <c r="M507" s="82"/>
      <c r="N507" s="82"/>
      <c r="O507" s="82"/>
      <c r="P507" s="53"/>
      <c r="Q507" s="85"/>
      <c r="R507" s="85"/>
      <c r="S507" s="82"/>
      <c r="T507" s="88"/>
      <c r="U507" s="91">
        <f t="shared" ref="U507" si="496">IF(E507="Journée WE",(T507-S507)/5400,(T507-S507)/3600)</f>
        <v>0</v>
      </c>
      <c r="V507" s="73">
        <f t="shared" ref="V507" si="497">IF(E507="Journée WE",(T507-S507)/(7.5*(720-W507)),(T507-S507)/(7.5*(480-W507)))</f>
        <v>0</v>
      </c>
      <c r="W507" s="76" cm="1">
        <f t="array" ref="W507">SUM(F507:F509,H507:H509,J507:J509,L507:O509*5)</f>
        <v>0</v>
      </c>
    </row>
    <row r="508" spans="1:23" ht="15" customHeight="1" x14ac:dyDescent="0.25">
      <c r="A508" s="95"/>
      <c r="B508" s="83"/>
      <c r="C508" s="83"/>
      <c r="D508" s="83"/>
      <c r="E508" s="83"/>
      <c r="F508" s="54"/>
      <c r="G508" s="54"/>
      <c r="H508" s="26"/>
      <c r="I508" s="26"/>
      <c r="J508" s="26"/>
      <c r="K508" s="26"/>
      <c r="L508" s="83"/>
      <c r="M508" s="83"/>
      <c r="N508" s="83"/>
      <c r="O508" s="83"/>
      <c r="P508" s="26"/>
      <c r="Q508" s="86"/>
      <c r="R508" s="86"/>
      <c r="S508" s="83"/>
      <c r="T508" s="89"/>
      <c r="U508" s="92"/>
      <c r="V508" s="74"/>
      <c r="W508" s="77"/>
    </row>
    <row r="509" spans="1:23" ht="15.75" customHeight="1" thickBot="1" x14ac:dyDescent="0.3">
      <c r="A509" s="96"/>
      <c r="B509" s="84"/>
      <c r="C509" s="84"/>
      <c r="D509" s="84"/>
      <c r="E509" s="84"/>
      <c r="F509" s="55"/>
      <c r="G509" s="55"/>
      <c r="H509" s="55"/>
      <c r="I509" s="55"/>
      <c r="J509" s="55"/>
      <c r="K509" s="55"/>
      <c r="L509" s="84"/>
      <c r="M509" s="84"/>
      <c r="N509" s="84"/>
      <c r="O509" s="84"/>
      <c r="P509" s="55"/>
      <c r="Q509" s="87"/>
      <c r="R509" s="87"/>
      <c r="S509" s="84"/>
      <c r="T509" s="90"/>
      <c r="U509" s="93"/>
      <c r="V509" s="75"/>
      <c r="W509" s="78"/>
    </row>
    <row r="510" spans="1:23" ht="15" customHeight="1" x14ac:dyDescent="0.25">
      <c r="A510" s="79"/>
      <c r="B510" s="64">
        <f t="shared" ref="B510" si="498">_xlfn.ISOWEEKNUM(A510)</f>
        <v>52</v>
      </c>
      <c r="C510" s="64"/>
      <c r="D510" s="64"/>
      <c r="E510" s="64"/>
      <c r="F510" s="56"/>
      <c r="G510" s="56"/>
      <c r="H510" s="56"/>
      <c r="I510" s="56"/>
      <c r="J510" s="56"/>
      <c r="K510" s="56"/>
      <c r="L510" s="64"/>
      <c r="M510" s="64"/>
      <c r="N510" s="64"/>
      <c r="O510" s="64"/>
      <c r="P510" s="56"/>
      <c r="Q510" s="67"/>
      <c r="R510" s="67"/>
      <c r="S510" s="64"/>
      <c r="T510" s="64"/>
      <c r="U510" s="70">
        <f t="shared" ref="U510" si="499">IF(E510="Journée WE",(T510-S510)/5400,(T510-S510)/3600)</f>
        <v>0</v>
      </c>
      <c r="V510" s="58">
        <f t="shared" ref="V510" si="500">IF(E510="Journée WE",(T510-S510)/(7.5*(720-W510)),(T510-S510)/(7.5*(480-W510)))</f>
        <v>0</v>
      </c>
      <c r="W510" s="61" cm="1">
        <f t="array" ref="W510">SUM(F510:F512,H510:H512,J510:J512,L510:O512*5)</f>
        <v>0</v>
      </c>
    </row>
    <row r="511" spans="1:23" ht="15" customHeight="1" x14ac:dyDescent="0.25">
      <c r="A511" s="80"/>
      <c r="B511" s="65"/>
      <c r="C511" s="65"/>
      <c r="D511" s="65"/>
      <c r="E511" s="65"/>
      <c r="F511" s="24"/>
      <c r="G511" s="24"/>
      <c r="H511" s="24"/>
      <c r="I511" s="24"/>
      <c r="J511" s="24"/>
      <c r="K511" s="24"/>
      <c r="L511" s="65"/>
      <c r="M511" s="65"/>
      <c r="N511" s="65"/>
      <c r="O511" s="65"/>
      <c r="P511" s="24"/>
      <c r="Q511" s="68"/>
      <c r="R511" s="68"/>
      <c r="S511" s="65"/>
      <c r="T511" s="65"/>
      <c r="U511" s="71"/>
      <c r="V511" s="59"/>
      <c r="W511" s="62"/>
    </row>
    <row r="512" spans="1:23" ht="15.75" customHeight="1" thickBot="1" x14ac:dyDescent="0.3">
      <c r="A512" s="81"/>
      <c r="B512" s="66"/>
      <c r="C512" s="66"/>
      <c r="D512" s="66"/>
      <c r="E512" s="66"/>
      <c r="F512" s="57"/>
      <c r="G512" s="57"/>
      <c r="H512" s="57"/>
      <c r="I512" s="57"/>
      <c r="J512" s="57"/>
      <c r="K512" s="57"/>
      <c r="L512" s="66"/>
      <c r="M512" s="66"/>
      <c r="N512" s="66"/>
      <c r="O512" s="66"/>
      <c r="P512" s="57"/>
      <c r="Q512" s="69"/>
      <c r="R512" s="69"/>
      <c r="S512" s="66"/>
      <c r="T512" s="66"/>
      <c r="U512" s="72"/>
      <c r="V512" s="60"/>
      <c r="W512" s="63"/>
    </row>
    <row r="513" spans="1:23" ht="15" customHeight="1" x14ac:dyDescent="0.25">
      <c r="A513" s="94"/>
      <c r="B513" s="82">
        <f t="shared" ref="B513" si="501">_xlfn.ISOWEEKNUM(A513)</f>
        <v>52</v>
      </c>
      <c r="C513" s="82"/>
      <c r="D513" s="82"/>
      <c r="E513" s="82"/>
      <c r="F513" s="53"/>
      <c r="G513" s="53"/>
      <c r="H513" s="53"/>
      <c r="I513" s="53"/>
      <c r="J513" s="53"/>
      <c r="K513" s="53"/>
      <c r="L513" s="82"/>
      <c r="M513" s="82"/>
      <c r="N513" s="82"/>
      <c r="O513" s="82"/>
      <c r="P513" s="53"/>
      <c r="Q513" s="85"/>
      <c r="R513" s="85"/>
      <c r="S513" s="82"/>
      <c r="T513" s="88"/>
      <c r="U513" s="91">
        <f t="shared" ref="U513" si="502">IF(E513="Journée WE",(T513-S513)/5400,(T513-S513)/3600)</f>
        <v>0</v>
      </c>
      <c r="V513" s="73">
        <f t="shared" ref="V513" si="503">IF(E513="Journée WE",(T513-S513)/(7.5*(720-W513)),(T513-S513)/(7.5*(480-W513)))</f>
        <v>0</v>
      </c>
      <c r="W513" s="76" cm="1">
        <f t="array" ref="W513">SUM(F513:F515,H513:H515,J513:J515,L513:O515*5)</f>
        <v>0</v>
      </c>
    </row>
    <row r="514" spans="1:23" ht="15" customHeight="1" x14ac:dyDescent="0.25">
      <c r="A514" s="95"/>
      <c r="B514" s="83"/>
      <c r="C514" s="83"/>
      <c r="D514" s="83"/>
      <c r="E514" s="83"/>
      <c r="F514" s="54"/>
      <c r="G514" s="54"/>
      <c r="H514" s="26"/>
      <c r="I514" s="26"/>
      <c r="J514" s="26"/>
      <c r="K514" s="26"/>
      <c r="L514" s="83"/>
      <c r="M514" s="83"/>
      <c r="N514" s="83"/>
      <c r="O514" s="83"/>
      <c r="P514" s="26"/>
      <c r="Q514" s="86"/>
      <c r="R514" s="86"/>
      <c r="S514" s="83"/>
      <c r="T514" s="89"/>
      <c r="U514" s="92"/>
      <c r="V514" s="74"/>
      <c r="W514" s="77"/>
    </row>
    <row r="515" spans="1:23" ht="15.75" customHeight="1" thickBot="1" x14ac:dyDescent="0.3">
      <c r="A515" s="96"/>
      <c r="B515" s="84"/>
      <c r="C515" s="84"/>
      <c r="D515" s="84"/>
      <c r="E515" s="84"/>
      <c r="F515" s="55"/>
      <c r="G515" s="55"/>
      <c r="H515" s="55"/>
      <c r="I515" s="55"/>
      <c r="J515" s="55"/>
      <c r="K515" s="55"/>
      <c r="L515" s="84"/>
      <c r="M515" s="84"/>
      <c r="N515" s="84"/>
      <c r="O515" s="84"/>
      <c r="P515" s="55"/>
      <c r="Q515" s="87"/>
      <c r="R515" s="87"/>
      <c r="S515" s="84"/>
      <c r="T515" s="90"/>
      <c r="U515" s="93"/>
      <c r="V515" s="75"/>
      <c r="W515" s="78"/>
    </row>
    <row r="516" spans="1:23" ht="15" customHeight="1" x14ac:dyDescent="0.25">
      <c r="A516" s="79"/>
      <c r="B516" s="64">
        <f t="shared" ref="B516" si="504">_xlfn.ISOWEEKNUM(A516)</f>
        <v>52</v>
      </c>
      <c r="C516" s="64"/>
      <c r="D516" s="64"/>
      <c r="E516" s="64"/>
      <c r="F516" s="56"/>
      <c r="G516" s="56"/>
      <c r="H516" s="56"/>
      <c r="I516" s="56"/>
      <c r="J516" s="56"/>
      <c r="K516" s="56"/>
      <c r="L516" s="64"/>
      <c r="M516" s="64"/>
      <c r="N516" s="64"/>
      <c r="O516" s="64"/>
      <c r="P516" s="56"/>
      <c r="Q516" s="67"/>
      <c r="R516" s="67"/>
      <c r="S516" s="64"/>
      <c r="T516" s="64"/>
      <c r="U516" s="70">
        <f t="shared" ref="U516" si="505">IF(E516="Journée WE",(T516-S516)/5400,(T516-S516)/3600)</f>
        <v>0</v>
      </c>
      <c r="V516" s="58">
        <f t="shared" ref="V516" si="506">IF(E516="Journée WE",(T516-S516)/(7.5*(720-W516)),(T516-S516)/(7.5*(480-W516)))</f>
        <v>0</v>
      </c>
      <c r="W516" s="61" cm="1">
        <f t="array" ref="W516">SUM(F516:F518,H516:H518,J516:J518,L516:O518*5)</f>
        <v>0</v>
      </c>
    </row>
    <row r="517" spans="1:23" ht="15" customHeight="1" x14ac:dyDescent="0.25">
      <c r="A517" s="80"/>
      <c r="B517" s="65"/>
      <c r="C517" s="65"/>
      <c r="D517" s="65"/>
      <c r="E517" s="65"/>
      <c r="F517" s="24"/>
      <c r="G517" s="24"/>
      <c r="H517" s="24"/>
      <c r="I517" s="24"/>
      <c r="J517" s="24"/>
      <c r="K517" s="24"/>
      <c r="L517" s="65"/>
      <c r="M517" s="65"/>
      <c r="N517" s="65"/>
      <c r="O517" s="65"/>
      <c r="P517" s="24"/>
      <c r="Q517" s="68"/>
      <c r="R517" s="68"/>
      <c r="S517" s="65"/>
      <c r="T517" s="65"/>
      <c r="U517" s="71"/>
      <c r="V517" s="59"/>
      <c r="W517" s="62"/>
    </row>
    <row r="518" spans="1:23" ht="15.75" customHeight="1" thickBot="1" x14ac:dyDescent="0.3">
      <c r="A518" s="81"/>
      <c r="B518" s="66"/>
      <c r="C518" s="66"/>
      <c r="D518" s="66"/>
      <c r="E518" s="66"/>
      <c r="F518" s="57"/>
      <c r="G518" s="57"/>
      <c r="H518" s="57"/>
      <c r="I518" s="57"/>
      <c r="J518" s="57"/>
      <c r="K518" s="57"/>
      <c r="L518" s="66"/>
      <c r="M518" s="66"/>
      <c r="N518" s="66"/>
      <c r="O518" s="66"/>
      <c r="P518" s="57"/>
      <c r="Q518" s="69"/>
      <c r="R518" s="69"/>
      <c r="S518" s="66"/>
      <c r="T518" s="66"/>
      <c r="U518" s="72"/>
      <c r="V518" s="60"/>
      <c r="W518" s="63"/>
    </row>
    <row r="519" spans="1:23" ht="15" customHeight="1" x14ac:dyDescent="0.25">
      <c r="A519" s="94"/>
      <c r="B519" s="82">
        <f t="shared" ref="B519" si="507">_xlfn.ISOWEEKNUM(A519)</f>
        <v>52</v>
      </c>
      <c r="C519" s="82"/>
      <c r="D519" s="82"/>
      <c r="E519" s="82"/>
      <c r="F519" s="53"/>
      <c r="G519" s="53"/>
      <c r="H519" s="53"/>
      <c r="I519" s="53"/>
      <c r="J519" s="53"/>
      <c r="K519" s="53"/>
      <c r="L519" s="82"/>
      <c r="M519" s="82"/>
      <c r="N519" s="82"/>
      <c r="O519" s="82"/>
      <c r="P519" s="53"/>
      <c r="Q519" s="85"/>
      <c r="R519" s="85"/>
      <c r="S519" s="82"/>
      <c r="T519" s="88"/>
      <c r="U519" s="91">
        <f t="shared" ref="U519" si="508">IF(E519="Journée WE",(T519-S519)/5400,(T519-S519)/3600)</f>
        <v>0</v>
      </c>
      <c r="V519" s="73">
        <f t="shared" ref="V519" si="509">IF(E519="Journée WE",(T519-S519)/(7.5*(720-W519)),(T519-S519)/(7.5*(480-W519)))</f>
        <v>0</v>
      </c>
      <c r="W519" s="76" cm="1">
        <f t="array" ref="W519">SUM(F519:F521,H519:H521,J519:J521,L519:O521*5)</f>
        <v>0</v>
      </c>
    </row>
    <row r="520" spans="1:23" ht="15" customHeight="1" x14ac:dyDescent="0.25">
      <c r="A520" s="95"/>
      <c r="B520" s="83"/>
      <c r="C520" s="83"/>
      <c r="D520" s="83"/>
      <c r="E520" s="83"/>
      <c r="F520" s="54"/>
      <c r="G520" s="54"/>
      <c r="H520" s="26"/>
      <c r="I520" s="26"/>
      <c r="J520" s="26"/>
      <c r="K520" s="26"/>
      <c r="L520" s="83"/>
      <c r="M520" s="83"/>
      <c r="N520" s="83"/>
      <c r="O520" s="83"/>
      <c r="P520" s="26"/>
      <c r="Q520" s="86"/>
      <c r="R520" s="86"/>
      <c r="S520" s="83"/>
      <c r="T520" s="89"/>
      <c r="U520" s="92"/>
      <c r="V520" s="74"/>
      <c r="W520" s="77"/>
    </row>
    <row r="521" spans="1:23" ht="15.75" customHeight="1" thickBot="1" x14ac:dyDescent="0.3">
      <c r="A521" s="96"/>
      <c r="B521" s="84"/>
      <c r="C521" s="84"/>
      <c r="D521" s="84"/>
      <c r="E521" s="84"/>
      <c r="F521" s="55"/>
      <c r="G521" s="55"/>
      <c r="H521" s="55"/>
      <c r="I521" s="55"/>
      <c r="J521" s="55"/>
      <c r="K521" s="55"/>
      <c r="L521" s="84"/>
      <c r="M521" s="84"/>
      <c r="N521" s="84"/>
      <c r="O521" s="84"/>
      <c r="P521" s="55"/>
      <c r="Q521" s="87"/>
      <c r="R521" s="87"/>
      <c r="S521" s="84"/>
      <c r="T521" s="90"/>
      <c r="U521" s="93"/>
      <c r="V521" s="75"/>
      <c r="W521" s="78"/>
    </row>
    <row r="522" spans="1:23" ht="15" customHeight="1" x14ac:dyDescent="0.25">
      <c r="A522" s="79"/>
      <c r="B522" s="64">
        <f t="shared" ref="B522" si="510">_xlfn.ISOWEEKNUM(A522)</f>
        <v>52</v>
      </c>
      <c r="C522" s="64"/>
      <c r="D522" s="64"/>
      <c r="E522" s="64"/>
      <c r="F522" s="56"/>
      <c r="G522" s="56"/>
      <c r="H522" s="56"/>
      <c r="I522" s="56"/>
      <c r="J522" s="56"/>
      <c r="K522" s="56"/>
      <c r="L522" s="64"/>
      <c r="M522" s="64"/>
      <c r="N522" s="64"/>
      <c r="O522" s="64"/>
      <c r="P522" s="56"/>
      <c r="Q522" s="67"/>
      <c r="R522" s="67"/>
      <c r="S522" s="64"/>
      <c r="T522" s="64"/>
      <c r="U522" s="70">
        <f t="shared" ref="U522" si="511">IF(E522="Journée WE",(T522-S522)/5400,(T522-S522)/3600)</f>
        <v>0</v>
      </c>
      <c r="V522" s="58">
        <f t="shared" ref="V522" si="512">IF(E522="Journée WE",(T522-S522)/(7.5*(720-W522)),(T522-S522)/(7.5*(480-W522)))</f>
        <v>0</v>
      </c>
      <c r="W522" s="61" cm="1">
        <f t="array" ref="W522">SUM(F522:F524,H522:H524,J522:J524,L522:O524*5)</f>
        <v>0</v>
      </c>
    </row>
    <row r="523" spans="1:23" ht="15" customHeight="1" x14ac:dyDescent="0.25">
      <c r="A523" s="80"/>
      <c r="B523" s="65"/>
      <c r="C523" s="65"/>
      <c r="D523" s="65"/>
      <c r="E523" s="65"/>
      <c r="F523" s="24"/>
      <c r="G523" s="24"/>
      <c r="H523" s="24"/>
      <c r="I523" s="24"/>
      <c r="J523" s="24"/>
      <c r="K523" s="24"/>
      <c r="L523" s="65"/>
      <c r="M523" s="65"/>
      <c r="N523" s="65"/>
      <c r="O523" s="65"/>
      <c r="P523" s="24"/>
      <c r="Q523" s="68"/>
      <c r="R523" s="68"/>
      <c r="S523" s="65"/>
      <c r="T523" s="65"/>
      <c r="U523" s="71"/>
      <c r="V523" s="59"/>
      <c r="W523" s="62"/>
    </row>
    <row r="524" spans="1:23" ht="15.75" customHeight="1" thickBot="1" x14ac:dyDescent="0.3">
      <c r="A524" s="81"/>
      <c r="B524" s="66"/>
      <c r="C524" s="66"/>
      <c r="D524" s="66"/>
      <c r="E524" s="66"/>
      <c r="F524" s="57"/>
      <c r="G524" s="57"/>
      <c r="H524" s="57"/>
      <c r="I524" s="57"/>
      <c r="J524" s="57"/>
      <c r="K524" s="57"/>
      <c r="L524" s="66"/>
      <c r="M524" s="66"/>
      <c r="N524" s="66"/>
      <c r="O524" s="66"/>
      <c r="P524" s="57"/>
      <c r="Q524" s="69"/>
      <c r="R524" s="69"/>
      <c r="S524" s="66"/>
      <c r="T524" s="66"/>
      <c r="U524" s="72"/>
      <c r="V524" s="60"/>
      <c r="W524" s="63"/>
    </row>
    <row r="525" spans="1:23" ht="15" customHeight="1" x14ac:dyDescent="0.25">
      <c r="A525" s="94"/>
      <c r="B525" s="82">
        <f t="shared" ref="B525" si="513">_xlfn.ISOWEEKNUM(A525)</f>
        <v>52</v>
      </c>
      <c r="C525" s="82"/>
      <c r="D525" s="82"/>
      <c r="E525" s="82"/>
      <c r="F525" s="53"/>
      <c r="G525" s="53"/>
      <c r="H525" s="53"/>
      <c r="I525" s="53"/>
      <c r="J525" s="53"/>
      <c r="K525" s="53"/>
      <c r="L525" s="82"/>
      <c r="M525" s="82"/>
      <c r="N525" s="82"/>
      <c r="O525" s="82"/>
      <c r="P525" s="53"/>
      <c r="Q525" s="85"/>
      <c r="R525" s="85"/>
      <c r="S525" s="82"/>
      <c r="T525" s="88"/>
      <c r="U525" s="91">
        <f t="shared" ref="U525" si="514">IF(E525="Journée WE",(T525-S525)/5400,(T525-S525)/3600)</f>
        <v>0</v>
      </c>
      <c r="V525" s="73">
        <f t="shared" ref="V525" si="515">IF(E525="Journée WE",(T525-S525)/(7.5*(720-W525)),(T525-S525)/(7.5*(480-W525)))</f>
        <v>0</v>
      </c>
      <c r="W525" s="76" cm="1">
        <f t="array" ref="W525">SUM(F525:F527,H525:H527,J525:J527,L525:O527*5)</f>
        <v>0</v>
      </c>
    </row>
    <row r="526" spans="1:23" ht="15" customHeight="1" x14ac:dyDescent="0.25">
      <c r="A526" s="95"/>
      <c r="B526" s="83"/>
      <c r="C526" s="83"/>
      <c r="D526" s="83"/>
      <c r="E526" s="83"/>
      <c r="F526" s="54"/>
      <c r="G526" s="54"/>
      <c r="H526" s="26"/>
      <c r="I526" s="26"/>
      <c r="J526" s="26"/>
      <c r="K526" s="26"/>
      <c r="L526" s="83"/>
      <c r="M526" s="83"/>
      <c r="N526" s="83"/>
      <c r="O526" s="83"/>
      <c r="P526" s="26"/>
      <c r="Q526" s="86"/>
      <c r="R526" s="86"/>
      <c r="S526" s="83"/>
      <c r="T526" s="89"/>
      <c r="U526" s="92"/>
      <c r="V526" s="74"/>
      <c r="W526" s="77"/>
    </row>
    <row r="527" spans="1:23" ht="15.75" customHeight="1" thickBot="1" x14ac:dyDescent="0.3">
      <c r="A527" s="96"/>
      <c r="B527" s="84"/>
      <c r="C527" s="84"/>
      <c r="D527" s="84"/>
      <c r="E527" s="84"/>
      <c r="F527" s="55"/>
      <c r="G527" s="55"/>
      <c r="H527" s="55"/>
      <c r="I527" s="55"/>
      <c r="J527" s="55"/>
      <c r="K527" s="55"/>
      <c r="L527" s="84"/>
      <c r="M527" s="84"/>
      <c r="N527" s="84"/>
      <c r="O527" s="84"/>
      <c r="P527" s="55"/>
      <c r="Q527" s="87"/>
      <c r="R527" s="87"/>
      <c r="S527" s="84"/>
      <c r="T527" s="90"/>
      <c r="U527" s="93"/>
      <c r="V527" s="75"/>
      <c r="W527" s="78"/>
    </row>
    <row r="528" spans="1:23" ht="15" customHeight="1" x14ac:dyDescent="0.25">
      <c r="A528" s="79"/>
      <c r="B528" s="64">
        <f t="shared" ref="B528" si="516">_xlfn.ISOWEEKNUM(A528)</f>
        <v>52</v>
      </c>
      <c r="C528" s="64"/>
      <c r="D528" s="64"/>
      <c r="E528" s="64"/>
      <c r="F528" s="56"/>
      <c r="G528" s="56"/>
      <c r="H528" s="56"/>
      <c r="I528" s="56"/>
      <c r="J528" s="56"/>
      <c r="K528" s="56"/>
      <c r="L528" s="64"/>
      <c r="M528" s="64"/>
      <c r="N528" s="64"/>
      <c r="O528" s="64"/>
      <c r="P528" s="56"/>
      <c r="Q528" s="67"/>
      <c r="R528" s="67"/>
      <c r="S528" s="64"/>
      <c r="T528" s="64"/>
      <c r="U528" s="70">
        <f t="shared" ref="U528" si="517">IF(E528="Journée WE",(T528-S528)/5400,(T528-S528)/3600)</f>
        <v>0</v>
      </c>
      <c r="V528" s="58">
        <f t="shared" ref="V528" si="518">IF(E528="Journée WE",(T528-S528)/(7.5*(720-W528)),(T528-S528)/(7.5*(480-W528)))</f>
        <v>0</v>
      </c>
      <c r="W528" s="61" cm="1">
        <f t="array" ref="W528">SUM(F528:F530,H528:H530,J528:J530,L528:O530*5)</f>
        <v>0</v>
      </c>
    </row>
    <row r="529" spans="1:23" ht="15" customHeight="1" x14ac:dyDescent="0.25">
      <c r="A529" s="80"/>
      <c r="B529" s="65"/>
      <c r="C529" s="65"/>
      <c r="D529" s="65"/>
      <c r="E529" s="65"/>
      <c r="F529" s="24"/>
      <c r="G529" s="24"/>
      <c r="H529" s="24"/>
      <c r="I529" s="24"/>
      <c r="J529" s="24"/>
      <c r="K529" s="24"/>
      <c r="L529" s="65"/>
      <c r="M529" s="65"/>
      <c r="N529" s="65"/>
      <c r="O529" s="65"/>
      <c r="P529" s="24"/>
      <c r="Q529" s="68"/>
      <c r="R529" s="68"/>
      <c r="S529" s="65"/>
      <c r="T529" s="65"/>
      <c r="U529" s="71"/>
      <c r="V529" s="59"/>
      <c r="W529" s="62"/>
    </row>
    <row r="530" spans="1:23" ht="15.75" customHeight="1" thickBot="1" x14ac:dyDescent="0.3">
      <c r="A530" s="81"/>
      <c r="B530" s="66"/>
      <c r="C530" s="66"/>
      <c r="D530" s="66"/>
      <c r="E530" s="66"/>
      <c r="F530" s="57"/>
      <c r="G530" s="57"/>
      <c r="H530" s="57"/>
      <c r="I530" s="57"/>
      <c r="J530" s="57"/>
      <c r="K530" s="57"/>
      <c r="L530" s="66"/>
      <c r="M530" s="66"/>
      <c r="N530" s="66"/>
      <c r="O530" s="66"/>
      <c r="P530" s="57"/>
      <c r="Q530" s="69"/>
      <c r="R530" s="69"/>
      <c r="S530" s="66"/>
      <c r="T530" s="66"/>
      <c r="U530" s="72"/>
      <c r="V530" s="60"/>
      <c r="W530" s="63"/>
    </row>
    <row r="531" spans="1:23" ht="15" customHeight="1" x14ac:dyDescent="0.25">
      <c r="A531" s="94"/>
      <c r="B531" s="82">
        <f t="shared" ref="B531" si="519">_xlfn.ISOWEEKNUM(A531)</f>
        <v>52</v>
      </c>
      <c r="C531" s="82"/>
      <c r="D531" s="82"/>
      <c r="E531" s="82"/>
      <c r="F531" s="53"/>
      <c r="G531" s="53"/>
      <c r="H531" s="53"/>
      <c r="I531" s="53"/>
      <c r="J531" s="53"/>
      <c r="K531" s="53"/>
      <c r="L531" s="82"/>
      <c r="M531" s="82"/>
      <c r="N531" s="82"/>
      <c r="O531" s="82"/>
      <c r="P531" s="53"/>
      <c r="Q531" s="85"/>
      <c r="R531" s="85"/>
      <c r="S531" s="82"/>
      <c r="T531" s="88"/>
      <c r="U531" s="91">
        <f t="shared" ref="U531" si="520">IF(E531="Journée WE",(T531-S531)/5400,(T531-S531)/3600)</f>
        <v>0</v>
      </c>
      <c r="V531" s="73">
        <f t="shared" ref="V531" si="521">IF(E531="Journée WE",(T531-S531)/(7.5*(720-W531)),(T531-S531)/(7.5*(480-W531)))</f>
        <v>0</v>
      </c>
      <c r="W531" s="76" cm="1">
        <f t="array" ref="W531">SUM(F531:F533,H531:H533,J531:J533,L531:O533*5)</f>
        <v>0</v>
      </c>
    </row>
    <row r="532" spans="1:23" ht="15" customHeight="1" x14ac:dyDescent="0.25">
      <c r="A532" s="95"/>
      <c r="B532" s="83"/>
      <c r="C532" s="83"/>
      <c r="D532" s="83"/>
      <c r="E532" s="83"/>
      <c r="F532" s="54"/>
      <c r="G532" s="54"/>
      <c r="H532" s="26"/>
      <c r="I532" s="26"/>
      <c r="J532" s="26"/>
      <c r="K532" s="26"/>
      <c r="L532" s="83"/>
      <c r="M532" s="83"/>
      <c r="N532" s="83"/>
      <c r="O532" s="83"/>
      <c r="P532" s="26"/>
      <c r="Q532" s="86"/>
      <c r="R532" s="86"/>
      <c r="S532" s="83"/>
      <c r="T532" s="89"/>
      <c r="U532" s="92"/>
      <c r="V532" s="74"/>
      <c r="W532" s="77"/>
    </row>
    <row r="533" spans="1:23" ht="15.75" customHeight="1" thickBot="1" x14ac:dyDescent="0.3">
      <c r="A533" s="96"/>
      <c r="B533" s="84"/>
      <c r="C533" s="84"/>
      <c r="D533" s="84"/>
      <c r="E533" s="84"/>
      <c r="F533" s="55"/>
      <c r="G533" s="55"/>
      <c r="H533" s="55"/>
      <c r="I533" s="55"/>
      <c r="J533" s="55"/>
      <c r="K533" s="55"/>
      <c r="L533" s="84"/>
      <c r="M533" s="84"/>
      <c r="N533" s="84"/>
      <c r="O533" s="84"/>
      <c r="P533" s="55"/>
      <c r="Q533" s="87"/>
      <c r="R533" s="87"/>
      <c r="S533" s="84"/>
      <c r="T533" s="90"/>
      <c r="U533" s="93"/>
      <c r="V533" s="75"/>
      <c r="W533" s="78"/>
    </row>
    <row r="534" spans="1:23" ht="15" customHeight="1" x14ac:dyDescent="0.25">
      <c r="A534" s="79"/>
      <c r="B534" s="64">
        <f t="shared" ref="B534" si="522">_xlfn.ISOWEEKNUM(A534)</f>
        <v>52</v>
      </c>
      <c r="C534" s="64"/>
      <c r="D534" s="64"/>
      <c r="E534" s="64"/>
      <c r="F534" s="56"/>
      <c r="G534" s="56"/>
      <c r="H534" s="56"/>
      <c r="I534" s="56"/>
      <c r="J534" s="56"/>
      <c r="K534" s="56"/>
      <c r="L534" s="64"/>
      <c r="M534" s="64"/>
      <c r="N534" s="64"/>
      <c r="O534" s="64"/>
      <c r="P534" s="56"/>
      <c r="Q534" s="67"/>
      <c r="R534" s="67"/>
      <c r="S534" s="64"/>
      <c r="T534" s="64"/>
      <c r="U534" s="70">
        <f t="shared" ref="U534" si="523">IF(E534="Journée WE",(T534-S534)/5400,(T534-S534)/3600)</f>
        <v>0</v>
      </c>
      <c r="V534" s="58">
        <f t="shared" ref="V534" si="524">IF(E534="Journée WE",(T534-S534)/(7.5*(720-W534)),(T534-S534)/(7.5*(480-W534)))</f>
        <v>0</v>
      </c>
      <c r="W534" s="61" cm="1">
        <f t="array" ref="W534">SUM(F534:F536,H534:H536,J534:J536,L534:O536*5)</f>
        <v>0</v>
      </c>
    </row>
    <row r="535" spans="1:23" ht="15" customHeight="1" x14ac:dyDescent="0.25">
      <c r="A535" s="80"/>
      <c r="B535" s="65"/>
      <c r="C535" s="65"/>
      <c r="D535" s="65"/>
      <c r="E535" s="65"/>
      <c r="F535" s="24"/>
      <c r="G535" s="24"/>
      <c r="H535" s="24"/>
      <c r="I535" s="24"/>
      <c r="J535" s="24"/>
      <c r="K535" s="24"/>
      <c r="L535" s="65"/>
      <c r="M535" s="65"/>
      <c r="N535" s="65"/>
      <c r="O535" s="65"/>
      <c r="P535" s="24"/>
      <c r="Q535" s="68"/>
      <c r="R535" s="68"/>
      <c r="S535" s="65"/>
      <c r="T535" s="65"/>
      <c r="U535" s="71"/>
      <c r="V535" s="59"/>
      <c r="W535" s="62"/>
    </row>
    <row r="536" spans="1:23" ht="15.75" customHeight="1" thickBot="1" x14ac:dyDescent="0.3">
      <c r="A536" s="81"/>
      <c r="B536" s="66"/>
      <c r="C536" s="66"/>
      <c r="D536" s="66"/>
      <c r="E536" s="66"/>
      <c r="F536" s="57"/>
      <c r="G536" s="57"/>
      <c r="H536" s="57"/>
      <c r="I536" s="57"/>
      <c r="J536" s="57"/>
      <c r="K536" s="57"/>
      <c r="L536" s="66"/>
      <c r="M536" s="66"/>
      <c r="N536" s="66"/>
      <c r="O536" s="66"/>
      <c r="P536" s="57"/>
      <c r="Q536" s="69"/>
      <c r="R536" s="69"/>
      <c r="S536" s="66"/>
      <c r="T536" s="66"/>
      <c r="U536" s="72"/>
      <c r="V536" s="60"/>
      <c r="W536" s="63"/>
    </row>
    <row r="537" spans="1:23" ht="15" customHeight="1" x14ac:dyDescent="0.25">
      <c r="A537" s="94"/>
      <c r="B537" s="82">
        <f t="shared" ref="B537" si="525">_xlfn.ISOWEEKNUM(A537)</f>
        <v>52</v>
      </c>
      <c r="C537" s="82"/>
      <c r="D537" s="82"/>
      <c r="E537" s="82"/>
      <c r="F537" s="53"/>
      <c r="G537" s="53"/>
      <c r="H537" s="53"/>
      <c r="I537" s="53"/>
      <c r="J537" s="53"/>
      <c r="K537" s="53"/>
      <c r="L537" s="82"/>
      <c r="M537" s="82"/>
      <c r="N537" s="82"/>
      <c r="O537" s="82"/>
      <c r="P537" s="53"/>
      <c r="Q537" s="85"/>
      <c r="R537" s="85"/>
      <c r="S537" s="82"/>
      <c r="T537" s="88"/>
      <c r="U537" s="91">
        <f t="shared" ref="U537" si="526">IF(E537="Journée WE",(T537-S537)/5400,(T537-S537)/3600)</f>
        <v>0</v>
      </c>
      <c r="V537" s="73">
        <f t="shared" ref="V537" si="527">IF(E537="Journée WE",(T537-S537)/(7.5*(720-W537)),(T537-S537)/(7.5*(480-W537)))</f>
        <v>0</v>
      </c>
      <c r="W537" s="76" cm="1">
        <f t="array" ref="W537">SUM(F537:F539,H537:H539,J537:J539,L537:O539*5)</f>
        <v>0</v>
      </c>
    </row>
    <row r="538" spans="1:23" ht="15" customHeight="1" x14ac:dyDescent="0.25">
      <c r="A538" s="95"/>
      <c r="B538" s="83"/>
      <c r="C538" s="83"/>
      <c r="D538" s="83"/>
      <c r="E538" s="83"/>
      <c r="F538" s="54"/>
      <c r="G538" s="54"/>
      <c r="H538" s="26"/>
      <c r="I538" s="26"/>
      <c r="J538" s="26"/>
      <c r="K538" s="26"/>
      <c r="L538" s="83"/>
      <c r="M538" s="83"/>
      <c r="N538" s="83"/>
      <c r="O538" s="83"/>
      <c r="P538" s="26"/>
      <c r="Q538" s="86"/>
      <c r="R538" s="86"/>
      <c r="S538" s="83"/>
      <c r="T538" s="89"/>
      <c r="U538" s="92"/>
      <c r="V538" s="74"/>
      <c r="W538" s="77"/>
    </row>
    <row r="539" spans="1:23" ht="15.75" customHeight="1" thickBot="1" x14ac:dyDescent="0.3">
      <c r="A539" s="96"/>
      <c r="B539" s="84"/>
      <c r="C539" s="84"/>
      <c r="D539" s="84"/>
      <c r="E539" s="84"/>
      <c r="F539" s="55"/>
      <c r="G539" s="55"/>
      <c r="H539" s="55"/>
      <c r="I539" s="55"/>
      <c r="J539" s="55"/>
      <c r="K539" s="55"/>
      <c r="L539" s="84"/>
      <c r="M539" s="84"/>
      <c r="N539" s="84"/>
      <c r="O539" s="84"/>
      <c r="P539" s="55"/>
      <c r="Q539" s="87"/>
      <c r="R539" s="87"/>
      <c r="S539" s="84"/>
      <c r="T539" s="90"/>
      <c r="U539" s="93"/>
      <c r="V539" s="75"/>
      <c r="W539" s="78"/>
    </row>
    <row r="540" spans="1:23" ht="15" customHeight="1" x14ac:dyDescent="0.25">
      <c r="A540" s="79"/>
      <c r="B540" s="64">
        <f t="shared" ref="B540" si="528">_xlfn.ISOWEEKNUM(A540)</f>
        <v>52</v>
      </c>
      <c r="C540" s="64"/>
      <c r="D540" s="64"/>
      <c r="E540" s="64"/>
      <c r="F540" s="56"/>
      <c r="G540" s="56"/>
      <c r="H540" s="56"/>
      <c r="I540" s="56"/>
      <c r="J540" s="56"/>
      <c r="K540" s="56"/>
      <c r="L540" s="64"/>
      <c r="M540" s="64"/>
      <c r="N540" s="64"/>
      <c r="O540" s="64"/>
      <c r="P540" s="56"/>
      <c r="Q540" s="67"/>
      <c r="R540" s="67"/>
      <c r="S540" s="64"/>
      <c r="T540" s="64"/>
      <c r="U540" s="70">
        <f t="shared" ref="U540" si="529">IF(E540="Journée WE",(T540-S540)/5400,(T540-S540)/3600)</f>
        <v>0</v>
      </c>
      <c r="V540" s="58">
        <f t="shared" ref="V540" si="530">IF(E540="Journée WE",(T540-S540)/(7.5*(720-W540)),(T540-S540)/(7.5*(480-W540)))</f>
        <v>0</v>
      </c>
      <c r="W540" s="61" cm="1">
        <f t="array" ref="W540">SUM(F540:F542,H540:H542,J540:J542,L540:O542*5)</f>
        <v>0</v>
      </c>
    </row>
    <row r="541" spans="1:23" ht="15" customHeight="1" x14ac:dyDescent="0.25">
      <c r="A541" s="80"/>
      <c r="B541" s="65"/>
      <c r="C541" s="65"/>
      <c r="D541" s="65"/>
      <c r="E541" s="65"/>
      <c r="F541" s="24"/>
      <c r="G541" s="24"/>
      <c r="H541" s="24"/>
      <c r="I541" s="24"/>
      <c r="J541" s="24"/>
      <c r="K541" s="24"/>
      <c r="L541" s="65"/>
      <c r="M541" s="65"/>
      <c r="N541" s="65"/>
      <c r="O541" s="65"/>
      <c r="P541" s="24"/>
      <c r="Q541" s="68"/>
      <c r="R541" s="68"/>
      <c r="S541" s="65"/>
      <c r="T541" s="65"/>
      <c r="U541" s="71"/>
      <c r="V541" s="59"/>
      <c r="W541" s="62"/>
    </row>
    <row r="542" spans="1:23" ht="15.75" customHeight="1" thickBot="1" x14ac:dyDescent="0.3">
      <c r="A542" s="81"/>
      <c r="B542" s="66"/>
      <c r="C542" s="66"/>
      <c r="D542" s="66"/>
      <c r="E542" s="66"/>
      <c r="F542" s="57"/>
      <c r="G542" s="57"/>
      <c r="H542" s="57"/>
      <c r="I542" s="57"/>
      <c r="J542" s="57"/>
      <c r="K542" s="57"/>
      <c r="L542" s="66"/>
      <c r="M542" s="66"/>
      <c r="N542" s="66"/>
      <c r="O542" s="66"/>
      <c r="P542" s="57"/>
      <c r="Q542" s="69"/>
      <c r="R542" s="69"/>
      <c r="S542" s="66"/>
      <c r="T542" s="66"/>
      <c r="U542" s="72"/>
      <c r="V542" s="60"/>
      <c r="W542" s="63"/>
    </row>
    <row r="543" spans="1:23" ht="15" customHeight="1" x14ac:dyDescent="0.25">
      <c r="A543" s="94"/>
      <c r="B543" s="82">
        <f t="shared" ref="B543" si="531">_xlfn.ISOWEEKNUM(A543)</f>
        <v>52</v>
      </c>
      <c r="C543" s="82"/>
      <c r="D543" s="82"/>
      <c r="E543" s="82"/>
      <c r="F543" s="53"/>
      <c r="G543" s="53"/>
      <c r="H543" s="53"/>
      <c r="I543" s="53"/>
      <c r="J543" s="53"/>
      <c r="K543" s="53"/>
      <c r="L543" s="82"/>
      <c r="M543" s="82"/>
      <c r="N543" s="82"/>
      <c r="O543" s="82"/>
      <c r="P543" s="53"/>
      <c r="Q543" s="85"/>
      <c r="R543" s="85"/>
      <c r="S543" s="82"/>
      <c r="T543" s="88"/>
      <c r="U543" s="91">
        <f t="shared" ref="U543" si="532">IF(E543="Journée WE",(T543-S543)/5400,(T543-S543)/3600)</f>
        <v>0</v>
      </c>
      <c r="V543" s="73">
        <f t="shared" ref="V543" si="533">IF(E543="Journée WE",(T543-S543)/(7.5*(720-W543)),(T543-S543)/(7.5*(480-W543)))</f>
        <v>0</v>
      </c>
      <c r="W543" s="76" cm="1">
        <f t="array" ref="W543">SUM(F543:F545,H543:H545,J543:J545,L543:O545*5)</f>
        <v>0</v>
      </c>
    </row>
    <row r="544" spans="1:23" ht="15" customHeight="1" x14ac:dyDescent="0.25">
      <c r="A544" s="95"/>
      <c r="B544" s="83"/>
      <c r="C544" s="83"/>
      <c r="D544" s="83"/>
      <c r="E544" s="83"/>
      <c r="F544" s="54"/>
      <c r="G544" s="54"/>
      <c r="H544" s="26"/>
      <c r="I544" s="26"/>
      <c r="J544" s="26"/>
      <c r="K544" s="26"/>
      <c r="L544" s="83"/>
      <c r="M544" s="83"/>
      <c r="N544" s="83"/>
      <c r="O544" s="83"/>
      <c r="P544" s="26"/>
      <c r="Q544" s="86"/>
      <c r="R544" s="86"/>
      <c r="S544" s="83"/>
      <c r="T544" s="89"/>
      <c r="U544" s="92"/>
      <c r="V544" s="74"/>
      <c r="W544" s="77"/>
    </row>
    <row r="545" spans="1:23" ht="15.75" customHeight="1" thickBot="1" x14ac:dyDescent="0.3">
      <c r="A545" s="96"/>
      <c r="B545" s="84"/>
      <c r="C545" s="84"/>
      <c r="D545" s="84"/>
      <c r="E545" s="84"/>
      <c r="F545" s="55"/>
      <c r="G545" s="55"/>
      <c r="H545" s="55"/>
      <c r="I545" s="55"/>
      <c r="J545" s="55"/>
      <c r="K545" s="55"/>
      <c r="L545" s="84"/>
      <c r="M545" s="84"/>
      <c r="N545" s="84"/>
      <c r="O545" s="84"/>
      <c r="P545" s="55"/>
      <c r="Q545" s="87"/>
      <c r="R545" s="87"/>
      <c r="S545" s="84"/>
      <c r="T545" s="90"/>
      <c r="U545" s="93"/>
      <c r="V545" s="75"/>
      <c r="W545" s="78"/>
    </row>
    <row r="546" spans="1:23" ht="15" customHeight="1" x14ac:dyDescent="0.25">
      <c r="A546" s="79"/>
      <c r="B546" s="64">
        <f t="shared" ref="B546" si="534">_xlfn.ISOWEEKNUM(A546)</f>
        <v>52</v>
      </c>
      <c r="C546" s="64"/>
      <c r="D546" s="64"/>
      <c r="E546" s="64"/>
      <c r="F546" s="56"/>
      <c r="G546" s="56"/>
      <c r="H546" s="56"/>
      <c r="I546" s="56"/>
      <c r="J546" s="56"/>
      <c r="K546" s="56"/>
      <c r="L546" s="64"/>
      <c r="M546" s="64"/>
      <c r="N546" s="64"/>
      <c r="O546" s="64"/>
      <c r="P546" s="56"/>
      <c r="Q546" s="67"/>
      <c r="R546" s="67"/>
      <c r="S546" s="64"/>
      <c r="T546" s="64"/>
      <c r="U546" s="70">
        <f t="shared" ref="U546" si="535">IF(E546="Journée WE",(T546-S546)/5400,(T546-S546)/3600)</f>
        <v>0</v>
      </c>
      <c r="V546" s="58">
        <f t="shared" ref="V546" si="536">IF(E546="Journée WE",(T546-S546)/(7.5*(720-W546)),(T546-S546)/(7.5*(480-W546)))</f>
        <v>0</v>
      </c>
      <c r="W546" s="61" cm="1">
        <f t="array" ref="W546">SUM(F546:F548,H546:H548,J546:J548,L546:O548*5)</f>
        <v>0</v>
      </c>
    </row>
    <row r="547" spans="1:23" ht="15" customHeight="1" x14ac:dyDescent="0.25">
      <c r="A547" s="80"/>
      <c r="B547" s="65"/>
      <c r="C547" s="65"/>
      <c r="D547" s="65"/>
      <c r="E547" s="65"/>
      <c r="F547" s="24"/>
      <c r="G547" s="24"/>
      <c r="H547" s="24"/>
      <c r="I547" s="24"/>
      <c r="J547" s="24"/>
      <c r="K547" s="24"/>
      <c r="L547" s="65"/>
      <c r="M547" s="65"/>
      <c r="N547" s="65"/>
      <c r="O547" s="65"/>
      <c r="P547" s="24"/>
      <c r="Q547" s="68"/>
      <c r="R547" s="68"/>
      <c r="S547" s="65"/>
      <c r="T547" s="65"/>
      <c r="U547" s="71"/>
      <c r="V547" s="59"/>
      <c r="W547" s="62"/>
    </row>
    <row r="548" spans="1:23" ht="15.75" customHeight="1" thickBot="1" x14ac:dyDescent="0.3">
      <c r="A548" s="81"/>
      <c r="B548" s="66"/>
      <c r="C548" s="66"/>
      <c r="D548" s="66"/>
      <c r="E548" s="66"/>
      <c r="F548" s="57"/>
      <c r="G548" s="57"/>
      <c r="H548" s="57"/>
      <c r="I548" s="57"/>
      <c r="J548" s="57"/>
      <c r="K548" s="57"/>
      <c r="L548" s="66"/>
      <c r="M548" s="66"/>
      <c r="N548" s="66"/>
      <c r="O548" s="66"/>
      <c r="P548" s="57"/>
      <c r="Q548" s="69"/>
      <c r="R548" s="69"/>
      <c r="S548" s="66"/>
      <c r="T548" s="66"/>
      <c r="U548" s="72"/>
      <c r="V548" s="60"/>
      <c r="W548" s="63"/>
    </row>
    <row r="549" spans="1:23" ht="15" customHeight="1" x14ac:dyDescent="0.25">
      <c r="A549" s="94"/>
      <c r="B549" s="82">
        <f t="shared" ref="B549" si="537">_xlfn.ISOWEEKNUM(A549)</f>
        <v>52</v>
      </c>
      <c r="C549" s="82"/>
      <c r="D549" s="82"/>
      <c r="E549" s="82"/>
      <c r="F549" s="53"/>
      <c r="G549" s="53"/>
      <c r="H549" s="53"/>
      <c r="I549" s="53"/>
      <c r="J549" s="53"/>
      <c r="K549" s="53"/>
      <c r="L549" s="82"/>
      <c r="M549" s="82"/>
      <c r="N549" s="82"/>
      <c r="O549" s="82"/>
      <c r="P549" s="53"/>
      <c r="Q549" s="85"/>
      <c r="R549" s="85"/>
      <c r="S549" s="82"/>
      <c r="T549" s="88"/>
      <c r="U549" s="91">
        <f t="shared" ref="U549" si="538">IF(E549="Journée WE",(T549-S549)/5400,(T549-S549)/3600)</f>
        <v>0</v>
      </c>
      <c r="V549" s="73">
        <f t="shared" ref="V549" si="539">IF(E549="Journée WE",(T549-S549)/(7.5*(720-W549)),(T549-S549)/(7.5*(480-W549)))</f>
        <v>0</v>
      </c>
      <c r="W549" s="76" cm="1">
        <f t="array" ref="W549">SUM(F549:F551,H549:H551,J549:J551,L549:O551*5)</f>
        <v>0</v>
      </c>
    </row>
    <row r="550" spans="1:23" ht="15" customHeight="1" x14ac:dyDescent="0.25">
      <c r="A550" s="95"/>
      <c r="B550" s="83"/>
      <c r="C550" s="83"/>
      <c r="D550" s="83"/>
      <c r="E550" s="83"/>
      <c r="F550" s="54"/>
      <c r="G550" s="54"/>
      <c r="H550" s="26"/>
      <c r="I550" s="26"/>
      <c r="J550" s="26"/>
      <c r="K550" s="26"/>
      <c r="L550" s="83"/>
      <c r="M550" s="83"/>
      <c r="N550" s="83"/>
      <c r="O550" s="83"/>
      <c r="P550" s="26"/>
      <c r="Q550" s="86"/>
      <c r="R550" s="86"/>
      <c r="S550" s="83"/>
      <c r="T550" s="89"/>
      <c r="U550" s="92"/>
      <c r="V550" s="74"/>
      <c r="W550" s="77"/>
    </row>
    <row r="551" spans="1:23" ht="15.75" customHeight="1" thickBot="1" x14ac:dyDescent="0.3">
      <c r="A551" s="96"/>
      <c r="B551" s="84"/>
      <c r="C551" s="84"/>
      <c r="D551" s="84"/>
      <c r="E551" s="84"/>
      <c r="F551" s="55"/>
      <c r="G551" s="55"/>
      <c r="H551" s="55"/>
      <c r="I551" s="55"/>
      <c r="J551" s="55"/>
      <c r="K551" s="55"/>
      <c r="L551" s="84"/>
      <c r="M551" s="84"/>
      <c r="N551" s="84"/>
      <c r="O551" s="84"/>
      <c r="P551" s="55"/>
      <c r="Q551" s="87"/>
      <c r="R551" s="87"/>
      <c r="S551" s="84"/>
      <c r="T551" s="90"/>
      <c r="U551" s="93"/>
      <c r="V551" s="75"/>
      <c r="W551" s="78"/>
    </row>
    <row r="552" spans="1:23" ht="15" customHeight="1" x14ac:dyDescent="0.25">
      <c r="A552" s="79"/>
      <c r="B552" s="64">
        <f t="shared" ref="B552" si="540">_xlfn.ISOWEEKNUM(A552)</f>
        <v>52</v>
      </c>
      <c r="C552" s="64"/>
      <c r="D552" s="64"/>
      <c r="E552" s="64"/>
      <c r="F552" s="56"/>
      <c r="G552" s="56"/>
      <c r="H552" s="56"/>
      <c r="I552" s="56"/>
      <c r="J552" s="56"/>
      <c r="K552" s="56"/>
      <c r="L552" s="64"/>
      <c r="M552" s="64"/>
      <c r="N552" s="64"/>
      <c r="O552" s="64"/>
      <c r="P552" s="56"/>
      <c r="Q552" s="67"/>
      <c r="R552" s="67"/>
      <c r="S552" s="64"/>
      <c r="T552" s="64"/>
      <c r="U552" s="70">
        <f t="shared" ref="U552" si="541">IF(E552="Journée WE",(T552-S552)/5400,(T552-S552)/3600)</f>
        <v>0</v>
      </c>
      <c r="V552" s="58">
        <f t="shared" ref="V552" si="542">IF(E552="Journée WE",(T552-S552)/(7.5*(720-W552)),(T552-S552)/(7.5*(480-W552)))</f>
        <v>0</v>
      </c>
      <c r="W552" s="61" cm="1">
        <f t="array" ref="W552">SUM(F552:F554,H552:H554,J552:J554,L552:O554*5)</f>
        <v>0</v>
      </c>
    </row>
    <row r="553" spans="1:23" ht="15" customHeight="1" x14ac:dyDescent="0.25">
      <c r="A553" s="80"/>
      <c r="B553" s="65"/>
      <c r="C553" s="65"/>
      <c r="D553" s="65"/>
      <c r="E553" s="65"/>
      <c r="F553" s="24"/>
      <c r="G553" s="24"/>
      <c r="H553" s="24"/>
      <c r="I553" s="24"/>
      <c r="J553" s="24"/>
      <c r="K553" s="24"/>
      <c r="L553" s="65"/>
      <c r="M553" s="65"/>
      <c r="N553" s="65"/>
      <c r="O553" s="65"/>
      <c r="P553" s="24"/>
      <c r="Q553" s="68"/>
      <c r="R553" s="68"/>
      <c r="S553" s="65"/>
      <c r="T553" s="65"/>
      <c r="U553" s="71"/>
      <c r="V553" s="59"/>
      <c r="W553" s="62"/>
    </row>
    <row r="554" spans="1:23" ht="15.75" customHeight="1" thickBot="1" x14ac:dyDescent="0.3">
      <c r="A554" s="81"/>
      <c r="B554" s="66"/>
      <c r="C554" s="66"/>
      <c r="D554" s="66"/>
      <c r="E554" s="66"/>
      <c r="F554" s="57"/>
      <c r="G554" s="57"/>
      <c r="H554" s="57"/>
      <c r="I554" s="57"/>
      <c r="J554" s="57"/>
      <c r="K554" s="57"/>
      <c r="L554" s="66"/>
      <c r="M554" s="66"/>
      <c r="N554" s="66"/>
      <c r="O554" s="66"/>
      <c r="P554" s="57"/>
      <c r="Q554" s="69"/>
      <c r="R554" s="69"/>
      <c r="S554" s="66"/>
      <c r="T554" s="66"/>
      <c r="U554" s="72"/>
      <c r="V554" s="60"/>
      <c r="W554" s="63"/>
    </row>
    <row r="555" spans="1:23" ht="15" customHeight="1" x14ac:dyDescent="0.25">
      <c r="A555" s="94"/>
      <c r="B555" s="82">
        <f t="shared" ref="B555" si="543">_xlfn.ISOWEEKNUM(A555)</f>
        <v>52</v>
      </c>
      <c r="C555" s="82"/>
      <c r="D555" s="82"/>
      <c r="E555" s="82"/>
      <c r="F555" s="53"/>
      <c r="G555" s="53"/>
      <c r="H555" s="53"/>
      <c r="I555" s="53"/>
      <c r="J555" s="53"/>
      <c r="K555" s="53"/>
      <c r="L555" s="82"/>
      <c r="M555" s="82"/>
      <c r="N555" s="82"/>
      <c r="O555" s="82"/>
      <c r="P555" s="53"/>
      <c r="Q555" s="85"/>
      <c r="R555" s="85"/>
      <c r="S555" s="82"/>
      <c r="T555" s="88"/>
      <c r="U555" s="91">
        <f t="shared" ref="U555" si="544">IF(E555="Journée WE",(T555-S555)/5400,(T555-S555)/3600)</f>
        <v>0</v>
      </c>
      <c r="V555" s="73">
        <f t="shared" ref="V555" si="545">IF(E555="Journée WE",(T555-S555)/(7.5*(720-W555)),(T555-S555)/(7.5*(480-W555)))</f>
        <v>0</v>
      </c>
      <c r="W555" s="76" cm="1">
        <f t="array" ref="W555">SUM(F555:F557,H555:H557,J555:J557,L555:O557*5)</f>
        <v>0</v>
      </c>
    </row>
    <row r="556" spans="1:23" ht="15" customHeight="1" x14ac:dyDescent="0.25">
      <c r="A556" s="95"/>
      <c r="B556" s="83"/>
      <c r="C556" s="83"/>
      <c r="D556" s="83"/>
      <c r="E556" s="83"/>
      <c r="F556" s="54"/>
      <c r="G556" s="54"/>
      <c r="H556" s="26"/>
      <c r="I556" s="26"/>
      <c r="J556" s="26"/>
      <c r="K556" s="26"/>
      <c r="L556" s="83"/>
      <c r="M556" s="83"/>
      <c r="N556" s="83"/>
      <c r="O556" s="83"/>
      <c r="P556" s="26"/>
      <c r="Q556" s="86"/>
      <c r="R556" s="86"/>
      <c r="S556" s="83"/>
      <c r="T556" s="89"/>
      <c r="U556" s="92"/>
      <c r="V556" s="74"/>
      <c r="W556" s="77"/>
    </row>
    <row r="557" spans="1:23" ht="15.75" customHeight="1" thickBot="1" x14ac:dyDescent="0.3">
      <c r="A557" s="96"/>
      <c r="B557" s="84"/>
      <c r="C557" s="84"/>
      <c r="D557" s="84"/>
      <c r="E557" s="84"/>
      <c r="F557" s="55"/>
      <c r="G557" s="55"/>
      <c r="H557" s="55"/>
      <c r="I557" s="55"/>
      <c r="J557" s="55"/>
      <c r="K557" s="55"/>
      <c r="L557" s="84"/>
      <c r="M557" s="84"/>
      <c r="N557" s="84"/>
      <c r="O557" s="84"/>
      <c r="P557" s="55"/>
      <c r="Q557" s="87"/>
      <c r="R557" s="87"/>
      <c r="S557" s="84"/>
      <c r="T557" s="90"/>
      <c r="U557" s="93"/>
      <c r="V557" s="75"/>
      <c r="W557" s="78"/>
    </row>
    <row r="558" spans="1:23" ht="15" customHeight="1" x14ac:dyDescent="0.25">
      <c r="A558" s="79"/>
      <c r="B558" s="64">
        <f t="shared" ref="B558" si="546">_xlfn.ISOWEEKNUM(A558)</f>
        <v>52</v>
      </c>
      <c r="C558" s="64"/>
      <c r="D558" s="64"/>
      <c r="E558" s="64"/>
      <c r="F558" s="56"/>
      <c r="G558" s="56"/>
      <c r="H558" s="56"/>
      <c r="I558" s="56"/>
      <c r="J558" s="56"/>
      <c r="K558" s="56"/>
      <c r="L558" s="64"/>
      <c r="M558" s="64"/>
      <c r="N558" s="64"/>
      <c r="O558" s="64"/>
      <c r="P558" s="56"/>
      <c r="Q558" s="67"/>
      <c r="R558" s="67"/>
      <c r="S558" s="64"/>
      <c r="T558" s="64"/>
      <c r="U558" s="70">
        <f t="shared" ref="U558" si="547">IF(E558="Journée WE",(T558-S558)/5400,(T558-S558)/3600)</f>
        <v>0</v>
      </c>
      <c r="V558" s="58">
        <f t="shared" ref="V558" si="548">IF(E558="Journée WE",(T558-S558)/(7.5*(720-W558)),(T558-S558)/(7.5*(480-W558)))</f>
        <v>0</v>
      </c>
      <c r="W558" s="61" cm="1">
        <f t="array" ref="W558">SUM(F558:F560,H558:H560,J558:J560,L558:O560*5)</f>
        <v>0</v>
      </c>
    </row>
    <row r="559" spans="1:23" ht="15" customHeight="1" x14ac:dyDescent="0.25">
      <c r="A559" s="80"/>
      <c r="B559" s="65"/>
      <c r="C559" s="65"/>
      <c r="D559" s="65"/>
      <c r="E559" s="65"/>
      <c r="F559" s="24"/>
      <c r="G559" s="24"/>
      <c r="H559" s="24"/>
      <c r="I559" s="24"/>
      <c r="J559" s="24"/>
      <c r="K559" s="24"/>
      <c r="L559" s="65"/>
      <c r="M559" s="65"/>
      <c r="N559" s="65"/>
      <c r="O559" s="65"/>
      <c r="P559" s="24"/>
      <c r="Q559" s="68"/>
      <c r="R559" s="68"/>
      <c r="S559" s="65"/>
      <c r="T559" s="65"/>
      <c r="U559" s="71"/>
      <c r="V559" s="59"/>
      <c r="W559" s="62"/>
    </row>
    <row r="560" spans="1:23" ht="15.75" customHeight="1" thickBot="1" x14ac:dyDescent="0.3">
      <c r="A560" s="81"/>
      <c r="B560" s="66"/>
      <c r="C560" s="66"/>
      <c r="D560" s="66"/>
      <c r="E560" s="66"/>
      <c r="F560" s="57"/>
      <c r="G560" s="57"/>
      <c r="H560" s="57"/>
      <c r="I560" s="57"/>
      <c r="J560" s="57"/>
      <c r="K560" s="57"/>
      <c r="L560" s="66"/>
      <c r="M560" s="66"/>
      <c r="N560" s="66"/>
      <c r="O560" s="66"/>
      <c r="P560" s="57"/>
      <c r="Q560" s="69"/>
      <c r="R560" s="69"/>
      <c r="S560" s="66"/>
      <c r="T560" s="66"/>
      <c r="U560" s="72"/>
      <c r="V560" s="60"/>
      <c r="W560" s="63"/>
    </row>
    <row r="561" spans="1:23" ht="15" customHeight="1" x14ac:dyDescent="0.25">
      <c r="A561" s="94"/>
      <c r="B561" s="82">
        <f t="shared" ref="B561" si="549">_xlfn.ISOWEEKNUM(A561)</f>
        <v>52</v>
      </c>
      <c r="C561" s="82"/>
      <c r="D561" s="82"/>
      <c r="E561" s="82"/>
      <c r="F561" s="53"/>
      <c r="G561" s="53"/>
      <c r="H561" s="53"/>
      <c r="I561" s="53"/>
      <c r="J561" s="53"/>
      <c r="K561" s="53"/>
      <c r="L561" s="82"/>
      <c r="M561" s="82"/>
      <c r="N561" s="82"/>
      <c r="O561" s="82"/>
      <c r="P561" s="53"/>
      <c r="Q561" s="85"/>
      <c r="R561" s="85"/>
      <c r="S561" s="82"/>
      <c r="T561" s="88"/>
      <c r="U561" s="91">
        <f t="shared" ref="U561" si="550">IF(E561="Journée WE",(T561-S561)/5400,(T561-S561)/3600)</f>
        <v>0</v>
      </c>
      <c r="V561" s="73">
        <f t="shared" ref="V561" si="551">IF(E561="Journée WE",(T561-S561)/(7.5*(720-W561)),(T561-S561)/(7.5*(480-W561)))</f>
        <v>0</v>
      </c>
      <c r="W561" s="76" cm="1">
        <f t="array" ref="W561">SUM(F561:F563,H561:H563,J561:J563,L561:O563*5)</f>
        <v>0</v>
      </c>
    </row>
    <row r="562" spans="1:23" ht="15" customHeight="1" x14ac:dyDescent="0.25">
      <c r="A562" s="95"/>
      <c r="B562" s="83"/>
      <c r="C562" s="83"/>
      <c r="D562" s="83"/>
      <c r="E562" s="83"/>
      <c r="F562" s="54"/>
      <c r="G562" s="54"/>
      <c r="H562" s="26"/>
      <c r="I562" s="26"/>
      <c r="J562" s="26"/>
      <c r="K562" s="26"/>
      <c r="L562" s="83"/>
      <c r="M562" s="83"/>
      <c r="N562" s="83"/>
      <c r="O562" s="83"/>
      <c r="P562" s="26"/>
      <c r="Q562" s="86"/>
      <c r="R562" s="86"/>
      <c r="S562" s="83"/>
      <c r="T562" s="89"/>
      <c r="U562" s="92"/>
      <c r="V562" s="74"/>
      <c r="W562" s="77"/>
    </row>
    <row r="563" spans="1:23" ht="15.75" customHeight="1" thickBot="1" x14ac:dyDescent="0.3">
      <c r="A563" s="96"/>
      <c r="B563" s="84"/>
      <c r="C563" s="84"/>
      <c r="D563" s="84"/>
      <c r="E563" s="84"/>
      <c r="F563" s="55"/>
      <c r="G563" s="55"/>
      <c r="H563" s="55"/>
      <c r="I563" s="55"/>
      <c r="J563" s="55"/>
      <c r="K563" s="55"/>
      <c r="L563" s="84"/>
      <c r="M563" s="84"/>
      <c r="N563" s="84"/>
      <c r="O563" s="84"/>
      <c r="P563" s="55"/>
      <c r="Q563" s="87"/>
      <c r="R563" s="87"/>
      <c r="S563" s="84"/>
      <c r="T563" s="90"/>
      <c r="U563" s="93"/>
      <c r="V563" s="75"/>
      <c r="W563" s="78"/>
    </row>
    <row r="564" spans="1:23" ht="15" customHeight="1" x14ac:dyDescent="0.25">
      <c r="A564" s="79"/>
      <c r="B564" s="64">
        <f t="shared" ref="B564" si="552">_xlfn.ISOWEEKNUM(A564)</f>
        <v>52</v>
      </c>
      <c r="C564" s="64"/>
      <c r="D564" s="64"/>
      <c r="E564" s="64"/>
      <c r="F564" s="56"/>
      <c r="G564" s="56"/>
      <c r="H564" s="56"/>
      <c r="I564" s="56"/>
      <c r="J564" s="56"/>
      <c r="K564" s="56"/>
      <c r="L564" s="64"/>
      <c r="M564" s="64"/>
      <c r="N564" s="64"/>
      <c r="O564" s="64"/>
      <c r="P564" s="56"/>
      <c r="Q564" s="67"/>
      <c r="R564" s="67"/>
      <c r="S564" s="64"/>
      <c r="T564" s="64"/>
      <c r="U564" s="70">
        <f t="shared" ref="U564" si="553">IF(E564="Journée WE",(T564-S564)/5400,(T564-S564)/3600)</f>
        <v>0</v>
      </c>
      <c r="V564" s="58">
        <f t="shared" ref="V564" si="554">IF(E564="Journée WE",(T564-S564)/(7.5*(720-W564)),(T564-S564)/(7.5*(480-W564)))</f>
        <v>0</v>
      </c>
      <c r="W564" s="61" cm="1">
        <f t="array" ref="W564">SUM(F564:F566,H564:H566,J564:J566,L564:O566*5)</f>
        <v>0</v>
      </c>
    </row>
    <row r="565" spans="1:23" ht="15" customHeight="1" x14ac:dyDescent="0.25">
      <c r="A565" s="80"/>
      <c r="B565" s="65"/>
      <c r="C565" s="65"/>
      <c r="D565" s="65"/>
      <c r="E565" s="65"/>
      <c r="F565" s="24"/>
      <c r="G565" s="24"/>
      <c r="H565" s="24"/>
      <c r="I565" s="24"/>
      <c r="J565" s="24"/>
      <c r="K565" s="24"/>
      <c r="L565" s="65"/>
      <c r="M565" s="65"/>
      <c r="N565" s="65"/>
      <c r="O565" s="65"/>
      <c r="P565" s="24"/>
      <c r="Q565" s="68"/>
      <c r="R565" s="68"/>
      <c r="S565" s="65"/>
      <c r="T565" s="65"/>
      <c r="U565" s="71"/>
      <c r="V565" s="59"/>
      <c r="W565" s="62"/>
    </row>
    <row r="566" spans="1:23" ht="15.75" customHeight="1" thickBot="1" x14ac:dyDescent="0.3">
      <c r="A566" s="81"/>
      <c r="B566" s="66"/>
      <c r="C566" s="66"/>
      <c r="D566" s="66"/>
      <c r="E566" s="66"/>
      <c r="F566" s="57"/>
      <c r="G566" s="57"/>
      <c r="H566" s="57"/>
      <c r="I566" s="57"/>
      <c r="J566" s="57"/>
      <c r="K566" s="57"/>
      <c r="L566" s="66"/>
      <c r="M566" s="66"/>
      <c r="N566" s="66"/>
      <c r="O566" s="66"/>
      <c r="P566" s="57"/>
      <c r="Q566" s="69"/>
      <c r="R566" s="69"/>
      <c r="S566" s="66"/>
      <c r="T566" s="66"/>
      <c r="U566" s="72"/>
      <c r="V566" s="60"/>
      <c r="W566" s="63"/>
    </row>
    <row r="567" spans="1:23" ht="15" customHeight="1" x14ac:dyDescent="0.25">
      <c r="A567" s="94"/>
      <c r="B567" s="82">
        <f t="shared" ref="B567" si="555">_xlfn.ISOWEEKNUM(A567)</f>
        <v>52</v>
      </c>
      <c r="C567" s="82"/>
      <c r="D567" s="82"/>
      <c r="E567" s="82"/>
      <c r="F567" s="53"/>
      <c r="G567" s="53"/>
      <c r="H567" s="53"/>
      <c r="I567" s="53"/>
      <c r="J567" s="53"/>
      <c r="K567" s="53"/>
      <c r="L567" s="82"/>
      <c r="M567" s="82"/>
      <c r="N567" s="82"/>
      <c r="O567" s="82"/>
      <c r="P567" s="53"/>
      <c r="Q567" s="85"/>
      <c r="R567" s="85"/>
      <c r="S567" s="82"/>
      <c r="T567" s="88"/>
      <c r="U567" s="91">
        <f t="shared" ref="U567" si="556">IF(E567="Journée WE",(T567-S567)/5400,(T567-S567)/3600)</f>
        <v>0</v>
      </c>
      <c r="V567" s="73">
        <f t="shared" ref="V567" si="557">IF(E567="Journée WE",(T567-S567)/(7.5*(720-W567)),(T567-S567)/(7.5*(480-W567)))</f>
        <v>0</v>
      </c>
      <c r="W567" s="76" cm="1">
        <f t="array" ref="W567">SUM(F567:F569,H567:H569,J567:J569,L567:O569*5)</f>
        <v>0</v>
      </c>
    </row>
    <row r="568" spans="1:23" ht="15" customHeight="1" x14ac:dyDescent="0.25">
      <c r="A568" s="95"/>
      <c r="B568" s="83"/>
      <c r="C568" s="83"/>
      <c r="D568" s="83"/>
      <c r="E568" s="83"/>
      <c r="F568" s="54"/>
      <c r="G568" s="54"/>
      <c r="H568" s="26"/>
      <c r="I568" s="26"/>
      <c r="J568" s="26"/>
      <c r="K568" s="26"/>
      <c r="L568" s="83"/>
      <c r="M568" s="83"/>
      <c r="N568" s="83"/>
      <c r="O568" s="83"/>
      <c r="P568" s="26"/>
      <c r="Q568" s="86"/>
      <c r="R568" s="86"/>
      <c r="S568" s="83"/>
      <c r="T568" s="89"/>
      <c r="U568" s="92"/>
      <c r="V568" s="74"/>
      <c r="W568" s="77"/>
    </row>
    <row r="569" spans="1:23" ht="15.75" customHeight="1" thickBot="1" x14ac:dyDescent="0.3">
      <c r="A569" s="96"/>
      <c r="B569" s="84"/>
      <c r="C569" s="84"/>
      <c r="D569" s="84"/>
      <c r="E569" s="84"/>
      <c r="F569" s="55"/>
      <c r="G569" s="55"/>
      <c r="H569" s="55"/>
      <c r="I569" s="55"/>
      <c r="J569" s="55"/>
      <c r="K569" s="55"/>
      <c r="L569" s="84"/>
      <c r="M569" s="84"/>
      <c r="N569" s="84"/>
      <c r="O569" s="84"/>
      <c r="P569" s="55"/>
      <c r="Q569" s="87"/>
      <c r="R569" s="87"/>
      <c r="S569" s="84"/>
      <c r="T569" s="90"/>
      <c r="U569" s="93"/>
      <c r="V569" s="75"/>
      <c r="W569" s="78"/>
    </row>
    <row r="570" spans="1:23" ht="15" customHeight="1" x14ac:dyDescent="0.25">
      <c r="A570" s="79"/>
      <c r="B570" s="64">
        <f t="shared" ref="B570" si="558">_xlfn.ISOWEEKNUM(A570)</f>
        <v>52</v>
      </c>
      <c r="C570" s="64"/>
      <c r="D570" s="64"/>
      <c r="E570" s="64"/>
      <c r="F570" s="56"/>
      <c r="G570" s="56"/>
      <c r="H570" s="56"/>
      <c r="I570" s="56"/>
      <c r="J570" s="56"/>
      <c r="K570" s="56"/>
      <c r="L570" s="64"/>
      <c r="M570" s="64"/>
      <c r="N570" s="64"/>
      <c r="O570" s="64"/>
      <c r="P570" s="56"/>
      <c r="Q570" s="67"/>
      <c r="R570" s="67"/>
      <c r="S570" s="64"/>
      <c r="T570" s="64"/>
      <c r="U570" s="70">
        <f t="shared" ref="U570" si="559">IF(E570="Journée WE",(T570-S570)/5400,(T570-S570)/3600)</f>
        <v>0</v>
      </c>
      <c r="V570" s="58">
        <f t="shared" ref="V570" si="560">IF(E570="Journée WE",(T570-S570)/(7.5*(720-W570)),(T570-S570)/(7.5*(480-W570)))</f>
        <v>0</v>
      </c>
      <c r="W570" s="61" cm="1">
        <f t="array" ref="W570">SUM(F570:F572,H570:H572,J570:J572,L570:O572*5)</f>
        <v>0</v>
      </c>
    </row>
    <row r="571" spans="1:23" ht="15" customHeight="1" x14ac:dyDescent="0.25">
      <c r="A571" s="80"/>
      <c r="B571" s="65"/>
      <c r="C571" s="65"/>
      <c r="D571" s="65"/>
      <c r="E571" s="65"/>
      <c r="F571" s="24"/>
      <c r="G571" s="24"/>
      <c r="H571" s="24"/>
      <c r="I571" s="24"/>
      <c r="J571" s="24"/>
      <c r="K571" s="24"/>
      <c r="L571" s="65"/>
      <c r="M571" s="65"/>
      <c r="N571" s="65"/>
      <c r="O571" s="65"/>
      <c r="P571" s="24"/>
      <c r="Q571" s="68"/>
      <c r="R571" s="68"/>
      <c r="S571" s="65"/>
      <c r="T571" s="65"/>
      <c r="U571" s="71"/>
      <c r="V571" s="59"/>
      <c r="W571" s="62"/>
    </row>
    <row r="572" spans="1:23" ht="15.75" customHeight="1" thickBot="1" x14ac:dyDescent="0.3">
      <c r="A572" s="81"/>
      <c r="B572" s="66"/>
      <c r="C572" s="66"/>
      <c r="D572" s="66"/>
      <c r="E572" s="66"/>
      <c r="F572" s="57"/>
      <c r="G572" s="57"/>
      <c r="H572" s="57"/>
      <c r="I572" s="57"/>
      <c r="J572" s="57"/>
      <c r="K572" s="57"/>
      <c r="L572" s="66"/>
      <c r="M572" s="66"/>
      <c r="N572" s="66"/>
      <c r="O572" s="66"/>
      <c r="P572" s="57"/>
      <c r="Q572" s="69"/>
      <c r="R572" s="69"/>
      <c r="S572" s="66"/>
      <c r="T572" s="66"/>
      <c r="U572" s="72"/>
      <c r="V572" s="60"/>
      <c r="W572" s="63"/>
    </row>
    <row r="573" spans="1:23" ht="15" customHeight="1" x14ac:dyDescent="0.25">
      <c r="A573" s="94"/>
      <c r="B573" s="82">
        <f t="shared" ref="B573" si="561">_xlfn.ISOWEEKNUM(A573)</f>
        <v>52</v>
      </c>
      <c r="C573" s="82"/>
      <c r="D573" s="82"/>
      <c r="E573" s="82"/>
      <c r="F573" s="53"/>
      <c r="G573" s="53"/>
      <c r="H573" s="53"/>
      <c r="I573" s="53"/>
      <c r="J573" s="53"/>
      <c r="K573" s="53"/>
      <c r="L573" s="82"/>
      <c r="M573" s="82"/>
      <c r="N573" s="82"/>
      <c r="O573" s="82"/>
      <c r="P573" s="53"/>
      <c r="Q573" s="85"/>
      <c r="R573" s="85"/>
      <c r="S573" s="82"/>
      <c r="T573" s="88"/>
      <c r="U573" s="91">
        <f t="shared" ref="U573" si="562">IF(E573="Journée WE",(T573-S573)/5400,(T573-S573)/3600)</f>
        <v>0</v>
      </c>
      <c r="V573" s="73">
        <f t="shared" ref="V573" si="563">IF(E573="Journée WE",(T573-S573)/(7.5*(720-W573)),(T573-S573)/(7.5*(480-W573)))</f>
        <v>0</v>
      </c>
      <c r="W573" s="76" cm="1">
        <f t="array" ref="W573">SUM(F573:F575,H573:H575,J573:J575,L573:O575*5)</f>
        <v>0</v>
      </c>
    </row>
    <row r="574" spans="1:23" ht="15" customHeight="1" x14ac:dyDescent="0.25">
      <c r="A574" s="95"/>
      <c r="B574" s="83"/>
      <c r="C574" s="83"/>
      <c r="D574" s="83"/>
      <c r="E574" s="83"/>
      <c r="F574" s="54"/>
      <c r="G574" s="54"/>
      <c r="H574" s="26"/>
      <c r="I574" s="26"/>
      <c r="J574" s="26"/>
      <c r="K574" s="26"/>
      <c r="L574" s="83"/>
      <c r="M574" s="83"/>
      <c r="N574" s="83"/>
      <c r="O574" s="83"/>
      <c r="P574" s="26"/>
      <c r="Q574" s="86"/>
      <c r="R574" s="86"/>
      <c r="S574" s="83"/>
      <c r="T574" s="89"/>
      <c r="U574" s="92"/>
      <c r="V574" s="74"/>
      <c r="W574" s="77"/>
    </row>
    <row r="575" spans="1:23" ht="15.75" customHeight="1" thickBot="1" x14ac:dyDescent="0.3">
      <c r="A575" s="96"/>
      <c r="B575" s="84"/>
      <c r="C575" s="84"/>
      <c r="D575" s="84"/>
      <c r="E575" s="84"/>
      <c r="F575" s="55"/>
      <c r="G575" s="55"/>
      <c r="H575" s="55"/>
      <c r="I575" s="55"/>
      <c r="J575" s="55"/>
      <c r="K575" s="55"/>
      <c r="L575" s="84"/>
      <c r="M575" s="84"/>
      <c r="N575" s="84"/>
      <c r="O575" s="84"/>
      <c r="P575" s="55"/>
      <c r="Q575" s="87"/>
      <c r="R575" s="87"/>
      <c r="S575" s="84"/>
      <c r="T575" s="90"/>
      <c r="U575" s="93"/>
      <c r="V575" s="75"/>
      <c r="W575" s="78"/>
    </row>
    <row r="576" spans="1:23" ht="15" customHeight="1" x14ac:dyDescent="0.25">
      <c r="A576" s="79"/>
      <c r="B576" s="64">
        <f t="shared" ref="B576" si="564">_xlfn.ISOWEEKNUM(A576)</f>
        <v>52</v>
      </c>
      <c r="C576" s="64"/>
      <c r="D576" s="64"/>
      <c r="E576" s="64"/>
      <c r="F576" s="56"/>
      <c r="G576" s="56"/>
      <c r="H576" s="56"/>
      <c r="I576" s="56"/>
      <c r="J576" s="56"/>
      <c r="K576" s="56"/>
      <c r="L576" s="64"/>
      <c r="M576" s="64"/>
      <c r="N576" s="64"/>
      <c r="O576" s="64"/>
      <c r="P576" s="56"/>
      <c r="Q576" s="67"/>
      <c r="R576" s="67"/>
      <c r="S576" s="64"/>
      <c r="T576" s="64"/>
      <c r="U576" s="70">
        <f t="shared" ref="U576" si="565">IF(E576="Journée WE",(T576-S576)/5400,(T576-S576)/3600)</f>
        <v>0</v>
      </c>
      <c r="V576" s="58">
        <f t="shared" ref="V576" si="566">IF(E576="Journée WE",(T576-S576)/(7.5*(720-W576)),(T576-S576)/(7.5*(480-W576)))</f>
        <v>0</v>
      </c>
      <c r="W576" s="61" cm="1">
        <f t="array" ref="W576">SUM(F576:F578,H576:H578,J576:J578,L576:O578*5)</f>
        <v>0</v>
      </c>
    </row>
    <row r="577" spans="1:23" ht="15" customHeight="1" x14ac:dyDescent="0.25">
      <c r="A577" s="80"/>
      <c r="B577" s="65"/>
      <c r="C577" s="65"/>
      <c r="D577" s="65"/>
      <c r="E577" s="65"/>
      <c r="F577" s="24"/>
      <c r="G577" s="24"/>
      <c r="H577" s="24"/>
      <c r="I577" s="24"/>
      <c r="J577" s="24"/>
      <c r="K577" s="24"/>
      <c r="L577" s="65"/>
      <c r="M577" s="65"/>
      <c r="N577" s="65"/>
      <c r="O577" s="65"/>
      <c r="P577" s="24"/>
      <c r="Q577" s="68"/>
      <c r="R577" s="68"/>
      <c r="S577" s="65"/>
      <c r="T577" s="65"/>
      <c r="U577" s="71"/>
      <c r="V577" s="59"/>
      <c r="W577" s="62"/>
    </row>
    <row r="578" spans="1:23" ht="15.75" customHeight="1" thickBot="1" x14ac:dyDescent="0.3">
      <c r="A578" s="81"/>
      <c r="B578" s="66"/>
      <c r="C578" s="66"/>
      <c r="D578" s="66"/>
      <c r="E578" s="66"/>
      <c r="F578" s="57"/>
      <c r="G578" s="57"/>
      <c r="H578" s="57"/>
      <c r="I578" s="57"/>
      <c r="J578" s="57"/>
      <c r="K578" s="57"/>
      <c r="L578" s="66"/>
      <c r="M578" s="66"/>
      <c r="N578" s="66"/>
      <c r="O578" s="66"/>
      <c r="P578" s="57"/>
      <c r="Q578" s="69"/>
      <c r="R578" s="69"/>
      <c r="S578" s="66"/>
      <c r="T578" s="66"/>
      <c r="U578" s="72"/>
      <c r="V578" s="60"/>
      <c r="W578" s="63"/>
    </row>
    <row r="579" spans="1:23" ht="15" customHeight="1" x14ac:dyDescent="0.25">
      <c r="A579" s="94"/>
      <c r="B579" s="82">
        <f t="shared" ref="B579" si="567">_xlfn.ISOWEEKNUM(A579)</f>
        <v>52</v>
      </c>
      <c r="C579" s="82"/>
      <c r="D579" s="82"/>
      <c r="E579" s="82"/>
      <c r="F579" s="53"/>
      <c r="G579" s="53"/>
      <c r="H579" s="53"/>
      <c r="I579" s="53"/>
      <c r="J579" s="53"/>
      <c r="K579" s="53"/>
      <c r="L579" s="82"/>
      <c r="M579" s="82"/>
      <c r="N579" s="82"/>
      <c r="O579" s="82"/>
      <c r="P579" s="53"/>
      <c r="Q579" s="85"/>
      <c r="R579" s="85"/>
      <c r="S579" s="82"/>
      <c r="T579" s="88"/>
      <c r="U579" s="91">
        <f t="shared" ref="U579" si="568">IF(E579="Journée WE",(T579-S579)/5400,(T579-S579)/3600)</f>
        <v>0</v>
      </c>
      <c r="V579" s="73">
        <f t="shared" ref="V579" si="569">IF(E579="Journée WE",(T579-S579)/(7.5*(720-W579)),(T579-S579)/(7.5*(480-W579)))</f>
        <v>0</v>
      </c>
      <c r="W579" s="76" cm="1">
        <f t="array" ref="W579">SUM(F579:F581,H579:H581,J579:J581,L579:O581*5)</f>
        <v>0</v>
      </c>
    </row>
    <row r="580" spans="1:23" ht="15" customHeight="1" x14ac:dyDescent="0.25">
      <c r="A580" s="95"/>
      <c r="B580" s="83"/>
      <c r="C580" s="83"/>
      <c r="D580" s="83"/>
      <c r="E580" s="83"/>
      <c r="F580" s="54"/>
      <c r="G580" s="54"/>
      <c r="H580" s="26"/>
      <c r="I580" s="26"/>
      <c r="J580" s="26"/>
      <c r="K580" s="26"/>
      <c r="L580" s="83"/>
      <c r="M580" s="83"/>
      <c r="N580" s="83"/>
      <c r="O580" s="83"/>
      <c r="P580" s="26"/>
      <c r="Q580" s="86"/>
      <c r="R580" s="86"/>
      <c r="S580" s="83"/>
      <c r="T580" s="89"/>
      <c r="U580" s="92"/>
      <c r="V580" s="74"/>
      <c r="W580" s="77"/>
    </row>
    <row r="581" spans="1:23" ht="15.75" customHeight="1" thickBot="1" x14ac:dyDescent="0.3">
      <c r="A581" s="96"/>
      <c r="B581" s="84"/>
      <c r="C581" s="84"/>
      <c r="D581" s="84"/>
      <c r="E581" s="84"/>
      <c r="F581" s="55"/>
      <c r="G581" s="55"/>
      <c r="H581" s="55"/>
      <c r="I581" s="55"/>
      <c r="J581" s="55"/>
      <c r="K581" s="55"/>
      <c r="L581" s="84"/>
      <c r="M581" s="84"/>
      <c r="N581" s="84"/>
      <c r="O581" s="84"/>
      <c r="P581" s="55"/>
      <c r="Q581" s="87"/>
      <c r="R581" s="87"/>
      <c r="S581" s="84"/>
      <c r="T581" s="90"/>
      <c r="U581" s="93"/>
      <c r="V581" s="75"/>
      <c r="W581" s="78"/>
    </row>
    <row r="582" spans="1:23" ht="15" customHeight="1" x14ac:dyDescent="0.25">
      <c r="A582" s="79"/>
      <c r="B582" s="64">
        <f t="shared" ref="B582" si="570">_xlfn.ISOWEEKNUM(A582)</f>
        <v>52</v>
      </c>
      <c r="C582" s="64"/>
      <c r="D582" s="64"/>
      <c r="E582" s="64"/>
      <c r="F582" s="56"/>
      <c r="G582" s="56"/>
      <c r="H582" s="56"/>
      <c r="I582" s="56"/>
      <c r="J582" s="56"/>
      <c r="K582" s="56"/>
      <c r="L582" s="64"/>
      <c r="M582" s="64"/>
      <c r="N582" s="64"/>
      <c r="O582" s="64"/>
      <c r="P582" s="56"/>
      <c r="Q582" s="67"/>
      <c r="R582" s="67"/>
      <c r="S582" s="64"/>
      <c r="T582" s="64"/>
      <c r="U582" s="70">
        <f t="shared" ref="U582" si="571">IF(E582="Journée WE",(T582-S582)/5400,(T582-S582)/3600)</f>
        <v>0</v>
      </c>
      <c r="V582" s="58">
        <f t="shared" ref="V582" si="572">IF(E582="Journée WE",(T582-S582)/(7.5*(720-W582)),(T582-S582)/(7.5*(480-W582)))</f>
        <v>0</v>
      </c>
      <c r="W582" s="61" cm="1">
        <f t="array" ref="W582">SUM(F582:F584,H582:H584,J582:J584,L582:O584*5)</f>
        <v>0</v>
      </c>
    </row>
    <row r="583" spans="1:23" ht="15" customHeight="1" x14ac:dyDescent="0.25">
      <c r="A583" s="80"/>
      <c r="B583" s="65"/>
      <c r="C583" s="65"/>
      <c r="D583" s="65"/>
      <c r="E583" s="65"/>
      <c r="F583" s="24"/>
      <c r="G583" s="24"/>
      <c r="H583" s="24"/>
      <c r="I583" s="24"/>
      <c r="J583" s="24"/>
      <c r="K583" s="24"/>
      <c r="L583" s="65"/>
      <c r="M583" s="65"/>
      <c r="N583" s="65"/>
      <c r="O583" s="65"/>
      <c r="P583" s="24"/>
      <c r="Q583" s="68"/>
      <c r="R583" s="68"/>
      <c r="S583" s="65"/>
      <c r="T583" s="65"/>
      <c r="U583" s="71"/>
      <c r="V583" s="59"/>
      <c r="W583" s="62"/>
    </row>
    <row r="584" spans="1:23" ht="15.75" customHeight="1" thickBot="1" x14ac:dyDescent="0.3">
      <c r="A584" s="81"/>
      <c r="B584" s="66"/>
      <c r="C584" s="66"/>
      <c r="D584" s="66"/>
      <c r="E584" s="66"/>
      <c r="F584" s="57"/>
      <c r="G584" s="57"/>
      <c r="H584" s="57"/>
      <c r="I584" s="57"/>
      <c r="J584" s="57"/>
      <c r="K584" s="57"/>
      <c r="L584" s="66"/>
      <c r="M584" s="66"/>
      <c r="N584" s="66"/>
      <c r="O584" s="66"/>
      <c r="P584" s="57"/>
      <c r="Q584" s="69"/>
      <c r="R584" s="69"/>
      <c r="S584" s="66"/>
      <c r="T584" s="66"/>
      <c r="U584" s="72"/>
      <c r="V584" s="60"/>
      <c r="W584" s="63"/>
    </row>
    <row r="585" spans="1:23" ht="15" customHeight="1" x14ac:dyDescent="0.25">
      <c r="A585" s="94"/>
      <c r="B585" s="82">
        <f t="shared" ref="B585" si="573">_xlfn.ISOWEEKNUM(A585)</f>
        <v>52</v>
      </c>
      <c r="C585" s="82"/>
      <c r="D585" s="82"/>
      <c r="E585" s="82"/>
      <c r="F585" s="53"/>
      <c r="G585" s="53"/>
      <c r="H585" s="53"/>
      <c r="I585" s="53"/>
      <c r="J585" s="53"/>
      <c r="K585" s="53"/>
      <c r="L585" s="82"/>
      <c r="M585" s="82"/>
      <c r="N585" s="82"/>
      <c r="O585" s="82"/>
      <c r="P585" s="53"/>
      <c r="Q585" s="85"/>
      <c r="R585" s="85"/>
      <c r="S585" s="82"/>
      <c r="T585" s="88"/>
      <c r="U585" s="91">
        <f t="shared" ref="U585" si="574">IF(E585="Journée WE",(T585-S585)/5400,(T585-S585)/3600)</f>
        <v>0</v>
      </c>
      <c r="V585" s="73">
        <f t="shared" ref="V585" si="575">IF(E585="Journée WE",(T585-S585)/(7.5*(720-W585)),(T585-S585)/(7.5*(480-W585)))</f>
        <v>0</v>
      </c>
      <c r="W585" s="76" cm="1">
        <f t="array" ref="W585">SUM(F585:F587,H585:H587,J585:J587,L585:O587*5)</f>
        <v>0</v>
      </c>
    </row>
    <row r="586" spans="1:23" ht="15" customHeight="1" x14ac:dyDescent="0.25">
      <c r="A586" s="95"/>
      <c r="B586" s="83"/>
      <c r="C586" s="83"/>
      <c r="D586" s="83"/>
      <c r="E586" s="83"/>
      <c r="F586" s="54"/>
      <c r="G586" s="54"/>
      <c r="H586" s="26"/>
      <c r="I586" s="26"/>
      <c r="J586" s="26"/>
      <c r="K586" s="26"/>
      <c r="L586" s="83"/>
      <c r="M586" s="83"/>
      <c r="N586" s="83"/>
      <c r="O586" s="83"/>
      <c r="P586" s="26"/>
      <c r="Q586" s="86"/>
      <c r="R586" s="86"/>
      <c r="S586" s="83"/>
      <c r="T586" s="89"/>
      <c r="U586" s="92"/>
      <c r="V586" s="74"/>
      <c r="W586" s="77"/>
    </row>
    <row r="587" spans="1:23" ht="15.75" customHeight="1" thickBot="1" x14ac:dyDescent="0.3">
      <c r="A587" s="96"/>
      <c r="B587" s="84"/>
      <c r="C587" s="84"/>
      <c r="D587" s="84"/>
      <c r="E587" s="84"/>
      <c r="F587" s="55"/>
      <c r="G587" s="55"/>
      <c r="H587" s="55"/>
      <c r="I587" s="55"/>
      <c r="J587" s="55"/>
      <c r="K587" s="55"/>
      <c r="L587" s="84"/>
      <c r="M587" s="84"/>
      <c r="N587" s="84"/>
      <c r="O587" s="84"/>
      <c r="P587" s="55"/>
      <c r="Q587" s="87"/>
      <c r="R587" s="87"/>
      <c r="S587" s="84"/>
      <c r="T587" s="90"/>
      <c r="U587" s="93"/>
      <c r="V587" s="75"/>
      <c r="W587" s="78"/>
    </row>
    <row r="588" spans="1:23" ht="15" customHeight="1" x14ac:dyDescent="0.25">
      <c r="A588" s="79"/>
      <c r="B588" s="64">
        <f t="shared" ref="B588" si="576">_xlfn.ISOWEEKNUM(A588)</f>
        <v>52</v>
      </c>
      <c r="C588" s="64"/>
      <c r="D588" s="64"/>
      <c r="E588" s="64"/>
      <c r="F588" s="56"/>
      <c r="G588" s="56"/>
      <c r="H588" s="56"/>
      <c r="I588" s="56"/>
      <c r="J588" s="56"/>
      <c r="K588" s="56"/>
      <c r="L588" s="64"/>
      <c r="M588" s="64"/>
      <c r="N588" s="64"/>
      <c r="O588" s="64"/>
      <c r="P588" s="56"/>
      <c r="Q588" s="67"/>
      <c r="R588" s="67"/>
      <c r="S588" s="64"/>
      <c r="T588" s="64"/>
      <c r="U588" s="70">
        <f t="shared" ref="U588" si="577">IF(E588="Journée WE",(T588-S588)/5400,(T588-S588)/3600)</f>
        <v>0</v>
      </c>
      <c r="V588" s="58">
        <f t="shared" ref="V588" si="578">IF(E588="Journée WE",(T588-S588)/(7.5*(720-W588)),(T588-S588)/(7.5*(480-W588)))</f>
        <v>0</v>
      </c>
      <c r="W588" s="61" cm="1">
        <f t="array" ref="W588">SUM(F588:F590,H588:H590,J588:J590,L588:O590*5)</f>
        <v>0</v>
      </c>
    </row>
    <row r="589" spans="1:23" ht="15" customHeight="1" x14ac:dyDescent="0.25">
      <c r="A589" s="80"/>
      <c r="B589" s="65"/>
      <c r="C589" s="65"/>
      <c r="D589" s="65"/>
      <c r="E589" s="65"/>
      <c r="F589" s="24"/>
      <c r="G589" s="24"/>
      <c r="H589" s="24"/>
      <c r="I589" s="24"/>
      <c r="J589" s="24"/>
      <c r="K589" s="24"/>
      <c r="L589" s="65"/>
      <c r="M589" s="65"/>
      <c r="N589" s="65"/>
      <c r="O589" s="65"/>
      <c r="P589" s="24"/>
      <c r="Q589" s="68"/>
      <c r="R589" s="68"/>
      <c r="S589" s="65"/>
      <c r="T589" s="65"/>
      <c r="U589" s="71"/>
      <c r="V589" s="59"/>
      <c r="W589" s="62"/>
    </row>
    <row r="590" spans="1:23" ht="15.75" customHeight="1" thickBot="1" x14ac:dyDescent="0.3">
      <c r="A590" s="81"/>
      <c r="B590" s="66"/>
      <c r="C590" s="66"/>
      <c r="D590" s="66"/>
      <c r="E590" s="66"/>
      <c r="F590" s="57"/>
      <c r="G590" s="57"/>
      <c r="H590" s="57"/>
      <c r="I590" s="57"/>
      <c r="J590" s="57"/>
      <c r="K590" s="57"/>
      <c r="L590" s="66"/>
      <c r="M590" s="66"/>
      <c r="N590" s="66"/>
      <c r="O590" s="66"/>
      <c r="P590" s="57"/>
      <c r="Q590" s="69"/>
      <c r="R590" s="69"/>
      <c r="S590" s="66"/>
      <c r="T590" s="66"/>
      <c r="U590" s="72"/>
      <c r="V590" s="60"/>
      <c r="W590" s="63"/>
    </row>
    <row r="591" spans="1:23" ht="15" customHeight="1" x14ac:dyDescent="0.25">
      <c r="A591" s="94"/>
      <c r="B591" s="82">
        <f t="shared" ref="B591" si="579">_xlfn.ISOWEEKNUM(A591)</f>
        <v>52</v>
      </c>
      <c r="C591" s="82"/>
      <c r="D591" s="82"/>
      <c r="E591" s="82"/>
      <c r="F591" s="53"/>
      <c r="G591" s="53"/>
      <c r="H591" s="53"/>
      <c r="I591" s="53"/>
      <c r="J591" s="53"/>
      <c r="K591" s="53"/>
      <c r="L591" s="82"/>
      <c r="M591" s="82"/>
      <c r="N591" s="82"/>
      <c r="O591" s="82"/>
      <c r="P591" s="53"/>
      <c r="Q591" s="85"/>
      <c r="R591" s="85"/>
      <c r="S591" s="82"/>
      <c r="T591" s="88"/>
      <c r="U591" s="91">
        <f t="shared" ref="U591" si="580">IF(E591="Journée WE",(T591-S591)/5400,(T591-S591)/3600)</f>
        <v>0</v>
      </c>
      <c r="V591" s="73">
        <f t="shared" ref="V591" si="581">IF(E591="Journée WE",(T591-S591)/(7.5*(720-W591)),(T591-S591)/(7.5*(480-W591)))</f>
        <v>0</v>
      </c>
      <c r="W591" s="76" cm="1">
        <f t="array" ref="W591">SUM(F591:F593,H591:H593,J591:J593,L591:O593*5)</f>
        <v>0</v>
      </c>
    </row>
    <row r="592" spans="1:23" ht="15" customHeight="1" x14ac:dyDescent="0.25">
      <c r="A592" s="95"/>
      <c r="B592" s="83"/>
      <c r="C592" s="83"/>
      <c r="D592" s="83"/>
      <c r="E592" s="83"/>
      <c r="F592" s="54"/>
      <c r="G592" s="54"/>
      <c r="H592" s="26"/>
      <c r="I592" s="26"/>
      <c r="J592" s="26"/>
      <c r="K592" s="26"/>
      <c r="L592" s="83"/>
      <c r="M592" s="83"/>
      <c r="N592" s="83"/>
      <c r="O592" s="83"/>
      <c r="P592" s="26"/>
      <c r="Q592" s="86"/>
      <c r="R592" s="86"/>
      <c r="S592" s="83"/>
      <c r="T592" s="89"/>
      <c r="U592" s="92"/>
      <c r="V592" s="74"/>
      <c r="W592" s="77"/>
    </row>
    <row r="593" spans="1:23" ht="15.75" customHeight="1" thickBot="1" x14ac:dyDescent="0.3">
      <c r="A593" s="96"/>
      <c r="B593" s="84"/>
      <c r="C593" s="84"/>
      <c r="D593" s="84"/>
      <c r="E593" s="84"/>
      <c r="F593" s="55"/>
      <c r="G593" s="55"/>
      <c r="H593" s="55"/>
      <c r="I593" s="55"/>
      <c r="J593" s="55"/>
      <c r="K593" s="55"/>
      <c r="L593" s="84"/>
      <c r="M593" s="84"/>
      <c r="N593" s="84"/>
      <c r="O593" s="84"/>
      <c r="P593" s="55"/>
      <c r="Q593" s="87"/>
      <c r="R593" s="87"/>
      <c r="S593" s="84"/>
      <c r="T593" s="90"/>
      <c r="U593" s="93"/>
      <c r="V593" s="75"/>
      <c r="W593" s="78"/>
    </row>
    <row r="594" spans="1:23" ht="15" customHeight="1" x14ac:dyDescent="0.25">
      <c r="A594" s="79"/>
      <c r="B594" s="64">
        <f t="shared" ref="B594" si="582">_xlfn.ISOWEEKNUM(A594)</f>
        <v>52</v>
      </c>
      <c r="C594" s="64"/>
      <c r="D594" s="64"/>
      <c r="E594" s="64"/>
      <c r="F594" s="56"/>
      <c r="G594" s="56"/>
      <c r="H594" s="56"/>
      <c r="I594" s="56"/>
      <c r="J594" s="56"/>
      <c r="K594" s="56"/>
      <c r="L594" s="64"/>
      <c r="M594" s="64"/>
      <c r="N594" s="64"/>
      <c r="O594" s="64"/>
      <c r="P594" s="56"/>
      <c r="Q594" s="67"/>
      <c r="R594" s="67"/>
      <c r="S594" s="64"/>
      <c r="T594" s="64"/>
      <c r="U594" s="70">
        <f t="shared" ref="U594" si="583">IF(E594="Journée WE",(T594-S594)/5400,(T594-S594)/3600)</f>
        <v>0</v>
      </c>
      <c r="V594" s="58">
        <f t="shared" ref="V594" si="584">IF(E594="Journée WE",(T594-S594)/(7.5*(720-W594)),(T594-S594)/(7.5*(480-W594)))</f>
        <v>0</v>
      </c>
      <c r="W594" s="61" cm="1">
        <f t="array" ref="W594">SUM(F594:F596,H594:H596,J594:J596,L594:O596*5)</f>
        <v>0</v>
      </c>
    </row>
    <row r="595" spans="1:23" ht="15" customHeight="1" x14ac:dyDescent="0.25">
      <c r="A595" s="80"/>
      <c r="B595" s="65"/>
      <c r="C595" s="65"/>
      <c r="D595" s="65"/>
      <c r="E595" s="65"/>
      <c r="F595" s="24"/>
      <c r="G595" s="24"/>
      <c r="H595" s="24"/>
      <c r="I595" s="24"/>
      <c r="J595" s="24"/>
      <c r="K595" s="24"/>
      <c r="L595" s="65"/>
      <c r="M595" s="65"/>
      <c r="N595" s="65"/>
      <c r="O595" s="65"/>
      <c r="P595" s="24"/>
      <c r="Q595" s="68"/>
      <c r="R595" s="68"/>
      <c r="S595" s="65"/>
      <c r="T595" s="65"/>
      <c r="U595" s="71"/>
      <c r="V595" s="59"/>
      <c r="W595" s="62"/>
    </row>
    <row r="596" spans="1:23" ht="15.75" customHeight="1" thickBot="1" x14ac:dyDescent="0.3">
      <c r="A596" s="81"/>
      <c r="B596" s="66"/>
      <c r="C596" s="66"/>
      <c r="D596" s="66"/>
      <c r="E596" s="66"/>
      <c r="F596" s="57"/>
      <c r="G596" s="57"/>
      <c r="H596" s="57"/>
      <c r="I596" s="57"/>
      <c r="J596" s="57"/>
      <c r="K596" s="57"/>
      <c r="L596" s="66"/>
      <c r="M596" s="66"/>
      <c r="N596" s="66"/>
      <c r="O596" s="66"/>
      <c r="P596" s="57"/>
      <c r="Q596" s="69"/>
      <c r="R596" s="69"/>
      <c r="S596" s="66"/>
      <c r="T596" s="66"/>
      <c r="U596" s="72"/>
      <c r="V596" s="60"/>
      <c r="W596" s="63"/>
    </row>
    <row r="597" spans="1:23" ht="15" customHeight="1" x14ac:dyDescent="0.25">
      <c r="A597" s="94"/>
      <c r="B597" s="82">
        <f t="shared" ref="B597" si="585">_xlfn.ISOWEEKNUM(A597)</f>
        <v>52</v>
      </c>
      <c r="C597" s="82"/>
      <c r="D597" s="82"/>
      <c r="E597" s="82"/>
      <c r="F597" s="53"/>
      <c r="G597" s="53"/>
      <c r="H597" s="53"/>
      <c r="I597" s="53"/>
      <c r="J597" s="53"/>
      <c r="K597" s="53"/>
      <c r="L597" s="82"/>
      <c r="M597" s="82"/>
      <c r="N597" s="82"/>
      <c r="O597" s="82"/>
      <c r="P597" s="53"/>
      <c r="Q597" s="85"/>
      <c r="R597" s="85"/>
      <c r="S597" s="82"/>
      <c r="T597" s="88"/>
      <c r="U597" s="91">
        <f t="shared" ref="U597" si="586">IF(E597="Journée WE",(T597-S597)/5400,(T597-S597)/3600)</f>
        <v>0</v>
      </c>
      <c r="V597" s="73">
        <f t="shared" ref="V597" si="587">IF(E597="Journée WE",(T597-S597)/(7.5*(720-W597)),(T597-S597)/(7.5*(480-W597)))</f>
        <v>0</v>
      </c>
      <c r="W597" s="76" cm="1">
        <f t="array" ref="W597">SUM(F597:F599,H597:H599,J597:J599,L597:O599*5)</f>
        <v>0</v>
      </c>
    </row>
    <row r="598" spans="1:23" ht="15" customHeight="1" x14ac:dyDescent="0.25">
      <c r="A598" s="95"/>
      <c r="B598" s="83"/>
      <c r="C598" s="83"/>
      <c r="D598" s="83"/>
      <c r="E598" s="83"/>
      <c r="F598" s="54"/>
      <c r="G598" s="54"/>
      <c r="H598" s="26"/>
      <c r="I598" s="26"/>
      <c r="J598" s="26"/>
      <c r="K598" s="26"/>
      <c r="L598" s="83"/>
      <c r="M598" s="83"/>
      <c r="N598" s="83"/>
      <c r="O598" s="83"/>
      <c r="P598" s="26"/>
      <c r="Q598" s="86"/>
      <c r="R598" s="86"/>
      <c r="S598" s="83"/>
      <c r="T598" s="89"/>
      <c r="U598" s="92"/>
      <c r="V598" s="74"/>
      <c r="W598" s="77"/>
    </row>
    <row r="599" spans="1:23" ht="15.75" customHeight="1" thickBot="1" x14ac:dyDescent="0.3">
      <c r="A599" s="96"/>
      <c r="B599" s="84"/>
      <c r="C599" s="84"/>
      <c r="D599" s="84"/>
      <c r="E599" s="84"/>
      <c r="F599" s="55"/>
      <c r="G599" s="55"/>
      <c r="H599" s="55"/>
      <c r="I599" s="55"/>
      <c r="J599" s="55"/>
      <c r="K599" s="55"/>
      <c r="L599" s="84"/>
      <c r="M599" s="84"/>
      <c r="N599" s="84"/>
      <c r="O599" s="84"/>
      <c r="P599" s="55"/>
      <c r="Q599" s="87"/>
      <c r="R599" s="87"/>
      <c r="S599" s="84"/>
      <c r="T599" s="90"/>
      <c r="U599" s="93"/>
      <c r="V599" s="75"/>
      <c r="W599" s="78"/>
    </row>
    <row r="600" spans="1:23" ht="15" customHeight="1" x14ac:dyDescent="0.25">
      <c r="A600" s="79"/>
      <c r="B600" s="64">
        <f t="shared" ref="B600" si="588">_xlfn.ISOWEEKNUM(A600)</f>
        <v>52</v>
      </c>
      <c r="C600" s="64"/>
      <c r="D600" s="64"/>
      <c r="E600" s="64"/>
      <c r="F600" s="56"/>
      <c r="G600" s="56"/>
      <c r="H600" s="56"/>
      <c r="I600" s="56"/>
      <c r="J600" s="56"/>
      <c r="K600" s="56"/>
      <c r="L600" s="64"/>
      <c r="M600" s="64"/>
      <c r="N600" s="64"/>
      <c r="O600" s="64"/>
      <c r="P600" s="56"/>
      <c r="Q600" s="67"/>
      <c r="R600" s="67"/>
      <c r="S600" s="64"/>
      <c r="T600" s="64"/>
      <c r="U600" s="70">
        <f t="shared" ref="U600" si="589">IF(E600="Journée WE",(T600-S600)/5400,(T600-S600)/3600)</f>
        <v>0</v>
      </c>
      <c r="V600" s="58">
        <f t="shared" ref="V600" si="590">IF(E600="Journée WE",(T600-S600)/(7.5*(720-W600)),(T600-S600)/(7.5*(480-W600)))</f>
        <v>0</v>
      </c>
      <c r="W600" s="61" cm="1">
        <f t="array" ref="W600">SUM(F600:F602,H600:H602,J600:J602,L600:O602*5)</f>
        <v>0</v>
      </c>
    </row>
    <row r="601" spans="1:23" ht="15" customHeight="1" x14ac:dyDescent="0.25">
      <c r="A601" s="80"/>
      <c r="B601" s="65"/>
      <c r="C601" s="65"/>
      <c r="D601" s="65"/>
      <c r="E601" s="65"/>
      <c r="F601" s="24"/>
      <c r="G601" s="24"/>
      <c r="H601" s="24"/>
      <c r="I601" s="24"/>
      <c r="J601" s="24"/>
      <c r="K601" s="24"/>
      <c r="L601" s="65"/>
      <c r="M601" s="65"/>
      <c r="N601" s="65"/>
      <c r="O601" s="65"/>
      <c r="P601" s="24"/>
      <c r="Q601" s="68"/>
      <c r="R601" s="68"/>
      <c r="S601" s="65"/>
      <c r="T601" s="65"/>
      <c r="U601" s="71"/>
      <c r="V601" s="59"/>
      <c r="W601" s="62"/>
    </row>
    <row r="602" spans="1:23" ht="15.75" customHeight="1" thickBot="1" x14ac:dyDescent="0.3">
      <c r="A602" s="81"/>
      <c r="B602" s="66"/>
      <c r="C602" s="66"/>
      <c r="D602" s="66"/>
      <c r="E602" s="66"/>
      <c r="F602" s="57"/>
      <c r="G602" s="57"/>
      <c r="H602" s="57"/>
      <c r="I602" s="57"/>
      <c r="J602" s="57"/>
      <c r="K602" s="57"/>
      <c r="L602" s="66"/>
      <c r="M602" s="66"/>
      <c r="N602" s="66"/>
      <c r="O602" s="66"/>
      <c r="P602" s="57"/>
      <c r="Q602" s="69"/>
      <c r="R602" s="69"/>
      <c r="S602" s="66"/>
      <c r="T602" s="66"/>
      <c r="U602" s="72"/>
      <c r="V602" s="60"/>
      <c r="W602" s="63"/>
    </row>
    <row r="603" spans="1:23" ht="15" customHeight="1" x14ac:dyDescent="0.25">
      <c r="A603" s="94"/>
      <c r="B603" s="82">
        <f t="shared" ref="B603" si="591">_xlfn.ISOWEEKNUM(A603)</f>
        <v>52</v>
      </c>
      <c r="C603" s="82"/>
      <c r="D603" s="82"/>
      <c r="E603" s="82"/>
      <c r="F603" s="53"/>
      <c r="G603" s="53"/>
      <c r="H603" s="53"/>
      <c r="I603" s="53"/>
      <c r="J603" s="53"/>
      <c r="K603" s="53"/>
      <c r="L603" s="82"/>
      <c r="M603" s="82"/>
      <c r="N603" s="82"/>
      <c r="O603" s="82"/>
      <c r="P603" s="53"/>
      <c r="Q603" s="85"/>
      <c r="R603" s="85"/>
      <c r="S603" s="82"/>
      <c r="T603" s="88"/>
      <c r="U603" s="91">
        <f t="shared" ref="U603" si="592">IF(E603="Journée WE",(T603-S603)/5400,(T603-S603)/3600)</f>
        <v>0</v>
      </c>
      <c r="V603" s="73">
        <f t="shared" ref="V603" si="593">IF(E603="Journée WE",(T603-S603)/(7.5*(720-W603)),(T603-S603)/(7.5*(480-W603)))</f>
        <v>0</v>
      </c>
      <c r="W603" s="76" cm="1">
        <f t="array" ref="W603">SUM(F603:F605,H603:H605,J603:J605,L603:O605*5)</f>
        <v>0</v>
      </c>
    </row>
    <row r="604" spans="1:23" ht="15" customHeight="1" x14ac:dyDescent="0.25">
      <c r="A604" s="95"/>
      <c r="B604" s="83"/>
      <c r="C604" s="83"/>
      <c r="D604" s="83"/>
      <c r="E604" s="83"/>
      <c r="F604" s="54"/>
      <c r="G604" s="54"/>
      <c r="H604" s="26"/>
      <c r="I604" s="26"/>
      <c r="J604" s="26"/>
      <c r="K604" s="26"/>
      <c r="L604" s="83"/>
      <c r="M604" s="83"/>
      <c r="N604" s="83"/>
      <c r="O604" s="83"/>
      <c r="P604" s="26"/>
      <c r="Q604" s="86"/>
      <c r="R604" s="86"/>
      <c r="S604" s="83"/>
      <c r="T604" s="89"/>
      <c r="U604" s="92"/>
      <c r="V604" s="74"/>
      <c r="W604" s="77"/>
    </row>
    <row r="605" spans="1:23" ht="15.75" customHeight="1" thickBot="1" x14ac:dyDescent="0.3">
      <c r="A605" s="96"/>
      <c r="B605" s="84"/>
      <c r="C605" s="84"/>
      <c r="D605" s="84"/>
      <c r="E605" s="84"/>
      <c r="F605" s="55"/>
      <c r="G605" s="55"/>
      <c r="H605" s="55"/>
      <c r="I605" s="55"/>
      <c r="J605" s="55"/>
      <c r="K605" s="55"/>
      <c r="L605" s="84"/>
      <c r="M605" s="84"/>
      <c r="N605" s="84"/>
      <c r="O605" s="84"/>
      <c r="P605" s="55"/>
      <c r="Q605" s="87"/>
      <c r="R605" s="87"/>
      <c r="S605" s="84"/>
      <c r="T605" s="90"/>
      <c r="U605" s="93"/>
      <c r="V605" s="75"/>
      <c r="W605" s="78"/>
    </row>
    <row r="606" spans="1:23" ht="15" customHeight="1" x14ac:dyDescent="0.25">
      <c r="A606" s="79"/>
      <c r="B606" s="64">
        <f t="shared" ref="B606" si="594">_xlfn.ISOWEEKNUM(A606)</f>
        <v>52</v>
      </c>
      <c r="C606" s="64"/>
      <c r="D606" s="64"/>
      <c r="E606" s="64"/>
      <c r="F606" s="56"/>
      <c r="G606" s="56"/>
      <c r="H606" s="56"/>
      <c r="I606" s="56"/>
      <c r="J606" s="56"/>
      <c r="K606" s="56"/>
      <c r="L606" s="64"/>
      <c r="M606" s="64"/>
      <c r="N606" s="64"/>
      <c r="O606" s="64"/>
      <c r="P606" s="56"/>
      <c r="Q606" s="67"/>
      <c r="R606" s="67"/>
      <c r="S606" s="64"/>
      <c r="T606" s="64"/>
      <c r="U606" s="70">
        <f t="shared" ref="U606" si="595">IF(E606="Journée WE",(T606-S606)/5400,(T606-S606)/3600)</f>
        <v>0</v>
      </c>
      <c r="V606" s="58">
        <f t="shared" ref="V606" si="596">IF(E606="Journée WE",(T606-S606)/(7.5*(720-W606)),(T606-S606)/(7.5*(480-W606)))</f>
        <v>0</v>
      </c>
      <c r="W606" s="61" cm="1">
        <f t="array" ref="W606">SUM(F606:F608,H606:H608,J606:J608,L606:O608*5)</f>
        <v>0</v>
      </c>
    </row>
    <row r="607" spans="1:23" ht="15" customHeight="1" x14ac:dyDescent="0.25">
      <c r="A607" s="80"/>
      <c r="B607" s="65"/>
      <c r="C607" s="65"/>
      <c r="D607" s="65"/>
      <c r="E607" s="65"/>
      <c r="F607" s="24"/>
      <c r="G607" s="24"/>
      <c r="H607" s="24"/>
      <c r="I607" s="24"/>
      <c r="J607" s="24"/>
      <c r="K607" s="24"/>
      <c r="L607" s="65"/>
      <c r="M607" s="65"/>
      <c r="N607" s="65"/>
      <c r="O607" s="65"/>
      <c r="P607" s="24"/>
      <c r="Q607" s="68"/>
      <c r="R607" s="68"/>
      <c r="S607" s="65"/>
      <c r="T607" s="65"/>
      <c r="U607" s="71"/>
      <c r="V607" s="59"/>
      <c r="W607" s="62"/>
    </row>
    <row r="608" spans="1:23" ht="15.75" customHeight="1" thickBot="1" x14ac:dyDescent="0.3">
      <c r="A608" s="81"/>
      <c r="B608" s="66"/>
      <c r="C608" s="66"/>
      <c r="D608" s="66"/>
      <c r="E608" s="66"/>
      <c r="F608" s="57"/>
      <c r="G608" s="57"/>
      <c r="H608" s="57"/>
      <c r="I608" s="57"/>
      <c r="J608" s="57"/>
      <c r="K608" s="57"/>
      <c r="L608" s="66"/>
      <c r="M608" s="66"/>
      <c r="N608" s="66"/>
      <c r="O608" s="66"/>
      <c r="P608" s="57"/>
      <c r="Q608" s="69"/>
      <c r="R608" s="69"/>
      <c r="S608" s="66"/>
      <c r="T608" s="66"/>
      <c r="U608" s="72"/>
      <c r="V608" s="60"/>
      <c r="W608" s="63"/>
    </row>
    <row r="609" spans="1:23" ht="15" customHeight="1" x14ac:dyDescent="0.25">
      <c r="A609" s="94"/>
      <c r="B609" s="82">
        <f t="shared" ref="B609" si="597">_xlfn.ISOWEEKNUM(A609)</f>
        <v>52</v>
      </c>
      <c r="C609" s="82"/>
      <c r="D609" s="82"/>
      <c r="E609" s="82"/>
      <c r="F609" s="53"/>
      <c r="G609" s="53"/>
      <c r="H609" s="53"/>
      <c r="I609" s="53"/>
      <c r="J609" s="53"/>
      <c r="K609" s="53"/>
      <c r="L609" s="82"/>
      <c r="M609" s="82"/>
      <c r="N609" s="82"/>
      <c r="O609" s="82"/>
      <c r="P609" s="53"/>
      <c r="Q609" s="85"/>
      <c r="R609" s="85"/>
      <c r="S609" s="82"/>
      <c r="T609" s="88"/>
      <c r="U609" s="91">
        <f t="shared" ref="U609" si="598">IF(E609="Journée WE",(T609-S609)/5400,(T609-S609)/3600)</f>
        <v>0</v>
      </c>
      <c r="V609" s="73">
        <f t="shared" ref="V609" si="599">IF(E609="Journée WE",(T609-S609)/(7.5*(720-W609)),(T609-S609)/(7.5*(480-W609)))</f>
        <v>0</v>
      </c>
      <c r="W609" s="76" cm="1">
        <f t="array" ref="W609">SUM(F609:F611,H609:H611,J609:J611,L609:O611*5)</f>
        <v>0</v>
      </c>
    </row>
    <row r="610" spans="1:23" ht="15" customHeight="1" x14ac:dyDescent="0.25">
      <c r="A610" s="95"/>
      <c r="B610" s="83"/>
      <c r="C610" s="83"/>
      <c r="D610" s="83"/>
      <c r="E610" s="83"/>
      <c r="F610" s="54"/>
      <c r="G610" s="54"/>
      <c r="H610" s="26"/>
      <c r="I610" s="26"/>
      <c r="J610" s="26"/>
      <c r="K610" s="26"/>
      <c r="L610" s="83"/>
      <c r="M610" s="83"/>
      <c r="N610" s="83"/>
      <c r="O610" s="83"/>
      <c r="P610" s="26"/>
      <c r="Q610" s="86"/>
      <c r="R610" s="86"/>
      <c r="S610" s="83"/>
      <c r="T610" s="89"/>
      <c r="U610" s="92"/>
      <c r="V610" s="74"/>
      <c r="W610" s="77"/>
    </row>
    <row r="611" spans="1:23" ht="15.75" customHeight="1" thickBot="1" x14ac:dyDescent="0.3">
      <c r="A611" s="96"/>
      <c r="B611" s="84"/>
      <c r="C611" s="84"/>
      <c r="D611" s="84"/>
      <c r="E611" s="84"/>
      <c r="F611" s="55"/>
      <c r="G611" s="55"/>
      <c r="H611" s="55"/>
      <c r="I611" s="55"/>
      <c r="J611" s="55"/>
      <c r="K611" s="55"/>
      <c r="L611" s="84"/>
      <c r="M611" s="84"/>
      <c r="N611" s="84"/>
      <c r="O611" s="84"/>
      <c r="P611" s="55"/>
      <c r="Q611" s="87"/>
      <c r="R611" s="87"/>
      <c r="S611" s="84"/>
      <c r="T611" s="90"/>
      <c r="U611" s="93"/>
      <c r="V611" s="75"/>
      <c r="W611" s="78"/>
    </row>
    <row r="612" spans="1:23" ht="15" customHeight="1" x14ac:dyDescent="0.25">
      <c r="A612" s="79"/>
      <c r="B612" s="64">
        <f t="shared" ref="B612" si="600">_xlfn.ISOWEEKNUM(A612)</f>
        <v>52</v>
      </c>
      <c r="C612" s="64"/>
      <c r="D612" s="64"/>
      <c r="E612" s="64"/>
      <c r="F612" s="56"/>
      <c r="G612" s="56"/>
      <c r="H612" s="56"/>
      <c r="I612" s="56"/>
      <c r="J612" s="56"/>
      <c r="K612" s="56"/>
      <c r="L612" s="64"/>
      <c r="M612" s="64"/>
      <c r="N612" s="64"/>
      <c r="O612" s="64"/>
      <c r="P612" s="56"/>
      <c r="Q612" s="67"/>
      <c r="R612" s="67"/>
      <c r="S612" s="64"/>
      <c r="T612" s="64"/>
      <c r="U612" s="70">
        <f t="shared" ref="U612" si="601">IF(E612="Journée WE",(T612-S612)/5400,(T612-S612)/3600)</f>
        <v>0</v>
      </c>
      <c r="V612" s="58">
        <f t="shared" ref="V612" si="602">IF(E612="Journée WE",(T612-S612)/(7.5*(720-W612)),(T612-S612)/(7.5*(480-W612)))</f>
        <v>0</v>
      </c>
      <c r="W612" s="61" cm="1">
        <f t="array" ref="W612">SUM(F612:F614,H612:H614,J612:J614,L612:O614*5)</f>
        <v>0</v>
      </c>
    </row>
    <row r="613" spans="1:23" ht="15" customHeight="1" x14ac:dyDescent="0.25">
      <c r="A613" s="80"/>
      <c r="B613" s="65"/>
      <c r="C613" s="65"/>
      <c r="D613" s="65"/>
      <c r="E613" s="65"/>
      <c r="F613" s="24"/>
      <c r="G613" s="24"/>
      <c r="H613" s="24"/>
      <c r="I613" s="24"/>
      <c r="J613" s="24"/>
      <c r="K613" s="24"/>
      <c r="L613" s="65"/>
      <c r="M613" s="65"/>
      <c r="N613" s="65"/>
      <c r="O613" s="65"/>
      <c r="P613" s="24"/>
      <c r="Q613" s="68"/>
      <c r="R613" s="68"/>
      <c r="S613" s="65"/>
      <c r="T613" s="65"/>
      <c r="U613" s="71"/>
      <c r="V613" s="59"/>
      <c r="W613" s="62"/>
    </row>
    <row r="614" spans="1:23" ht="15.75" customHeight="1" thickBot="1" x14ac:dyDescent="0.3">
      <c r="A614" s="81"/>
      <c r="B614" s="66"/>
      <c r="C614" s="66"/>
      <c r="D614" s="66"/>
      <c r="E614" s="66"/>
      <c r="F614" s="57"/>
      <c r="G614" s="57"/>
      <c r="H614" s="57"/>
      <c r="I614" s="57"/>
      <c r="J614" s="57"/>
      <c r="K614" s="57"/>
      <c r="L614" s="66"/>
      <c r="M614" s="66"/>
      <c r="N614" s="66"/>
      <c r="O614" s="66"/>
      <c r="P614" s="57"/>
      <c r="Q614" s="69"/>
      <c r="R614" s="69"/>
      <c r="S614" s="66"/>
      <c r="T614" s="66"/>
      <c r="U614" s="72"/>
      <c r="V614" s="60"/>
      <c r="W614" s="63"/>
    </row>
    <row r="615" spans="1:23" ht="15" customHeight="1" x14ac:dyDescent="0.25">
      <c r="A615" s="94"/>
      <c r="B615" s="82">
        <f t="shared" ref="B615" si="603">_xlfn.ISOWEEKNUM(A615)</f>
        <v>52</v>
      </c>
      <c r="C615" s="82"/>
      <c r="D615" s="82"/>
      <c r="E615" s="82"/>
      <c r="F615" s="53"/>
      <c r="G615" s="53"/>
      <c r="H615" s="53"/>
      <c r="I615" s="53"/>
      <c r="J615" s="53"/>
      <c r="K615" s="53"/>
      <c r="L615" s="82"/>
      <c r="M615" s="82"/>
      <c r="N615" s="82"/>
      <c r="O615" s="82"/>
      <c r="P615" s="53"/>
      <c r="Q615" s="85"/>
      <c r="R615" s="85"/>
      <c r="S615" s="82"/>
      <c r="T615" s="88"/>
      <c r="U615" s="91">
        <f t="shared" ref="U615" si="604">IF(E615="Journée WE",(T615-S615)/5400,(T615-S615)/3600)</f>
        <v>0</v>
      </c>
      <c r="V615" s="73">
        <f t="shared" ref="V615" si="605">IF(E615="Journée WE",(T615-S615)/(7.5*(720-W615)),(T615-S615)/(7.5*(480-W615)))</f>
        <v>0</v>
      </c>
      <c r="W615" s="76" cm="1">
        <f t="array" ref="W615">SUM(F615:F617,H615:H617,J615:J617,L615:O617*5)</f>
        <v>0</v>
      </c>
    </row>
    <row r="616" spans="1:23" ht="15" customHeight="1" x14ac:dyDescent="0.25">
      <c r="A616" s="95"/>
      <c r="B616" s="83"/>
      <c r="C616" s="83"/>
      <c r="D616" s="83"/>
      <c r="E616" s="83"/>
      <c r="F616" s="54"/>
      <c r="G616" s="54"/>
      <c r="H616" s="26"/>
      <c r="I616" s="26"/>
      <c r="J616" s="26"/>
      <c r="K616" s="26"/>
      <c r="L616" s="83"/>
      <c r="M616" s="83"/>
      <c r="N616" s="83"/>
      <c r="O616" s="83"/>
      <c r="P616" s="26"/>
      <c r="Q616" s="86"/>
      <c r="R616" s="86"/>
      <c r="S616" s="83"/>
      <c r="T616" s="89"/>
      <c r="U616" s="92"/>
      <c r="V616" s="74"/>
      <c r="W616" s="77"/>
    </row>
    <row r="617" spans="1:23" ht="15.75" customHeight="1" thickBot="1" x14ac:dyDescent="0.3">
      <c r="A617" s="96"/>
      <c r="B617" s="84"/>
      <c r="C617" s="84"/>
      <c r="D617" s="84"/>
      <c r="E617" s="84"/>
      <c r="F617" s="55"/>
      <c r="G617" s="55"/>
      <c r="H617" s="55"/>
      <c r="I617" s="55"/>
      <c r="J617" s="55"/>
      <c r="K617" s="55"/>
      <c r="L617" s="84"/>
      <c r="M617" s="84"/>
      <c r="N617" s="84"/>
      <c r="O617" s="84"/>
      <c r="P617" s="55"/>
      <c r="Q617" s="87"/>
      <c r="R617" s="87"/>
      <c r="S617" s="84"/>
      <c r="T617" s="90"/>
      <c r="U617" s="93"/>
      <c r="V617" s="75"/>
      <c r="W617" s="78"/>
    </row>
    <row r="618" spans="1:23" ht="15" customHeight="1" x14ac:dyDescent="0.25">
      <c r="A618" s="79"/>
      <c r="B618" s="64">
        <f t="shared" ref="B618" si="606">_xlfn.ISOWEEKNUM(A618)</f>
        <v>52</v>
      </c>
      <c r="C618" s="64"/>
      <c r="D618" s="64"/>
      <c r="E618" s="64"/>
      <c r="F618" s="56"/>
      <c r="G618" s="56"/>
      <c r="H618" s="56"/>
      <c r="I618" s="56"/>
      <c r="J618" s="56"/>
      <c r="K618" s="56"/>
      <c r="L618" s="64"/>
      <c r="M618" s="64"/>
      <c r="N618" s="64"/>
      <c r="O618" s="64"/>
      <c r="P618" s="56"/>
      <c r="Q618" s="67"/>
      <c r="R618" s="67"/>
      <c r="S618" s="64"/>
      <c r="T618" s="64"/>
      <c r="U618" s="70">
        <f t="shared" ref="U618" si="607">IF(E618="Journée WE",(T618-S618)/5400,(T618-S618)/3600)</f>
        <v>0</v>
      </c>
      <c r="V618" s="58">
        <f t="shared" ref="V618" si="608">IF(E618="Journée WE",(T618-S618)/(7.5*(720-W618)),(T618-S618)/(7.5*(480-W618)))</f>
        <v>0</v>
      </c>
      <c r="W618" s="61" cm="1">
        <f t="array" ref="W618">SUM(F618:F620,H618:H620,J618:J620,L618:O620*5)</f>
        <v>0</v>
      </c>
    </row>
    <row r="619" spans="1:23" ht="15" customHeight="1" x14ac:dyDescent="0.25">
      <c r="A619" s="80"/>
      <c r="B619" s="65"/>
      <c r="C619" s="65"/>
      <c r="D619" s="65"/>
      <c r="E619" s="65"/>
      <c r="F619" s="24"/>
      <c r="G619" s="24"/>
      <c r="H619" s="24"/>
      <c r="I619" s="24"/>
      <c r="J619" s="24"/>
      <c r="K619" s="24"/>
      <c r="L619" s="65"/>
      <c r="M619" s="65"/>
      <c r="N619" s="65"/>
      <c r="O619" s="65"/>
      <c r="P619" s="24"/>
      <c r="Q619" s="68"/>
      <c r="R619" s="68"/>
      <c r="S619" s="65"/>
      <c r="T619" s="65"/>
      <c r="U619" s="71"/>
      <c r="V619" s="59"/>
      <c r="W619" s="62"/>
    </row>
    <row r="620" spans="1:23" ht="15.75" customHeight="1" thickBot="1" x14ac:dyDescent="0.3">
      <c r="A620" s="81"/>
      <c r="B620" s="66"/>
      <c r="C620" s="66"/>
      <c r="D620" s="66"/>
      <c r="E620" s="66"/>
      <c r="F620" s="57"/>
      <c r="G620" s="57"/>
      <c r="H620" s="57"/>
      <c r="I620" s="57"/>
      <c r="J620" s="57"/>
      <c r="K620" s="57"/>
      <c r="L620" s="66"/>
      <c r="M620" s="66"/>
      <c r="N620" s="66"/>
      <c r="O620" s="66"/>
      <c r="P620" s="57"/>
      <c r="Q620" s="69"/>
      <c r="R620" s="69"/>
      <c r="S620" s="66"/>
      <c r="T620" s="66"/>
      <c r="U620" s="72"/>
      <c r="V620" s="60"/>
      <c r="W620" s="63"/>
    </row>
    <row r="621" spans="1:23" ht="15" customHeight="1" x14ac:dyDescent="0.25">
      <c r="A621" s="94"/>
      <c r="B621" s="82">
        <f t="shared" ref="B621" si="609">_xlfn.ISOWEEKNUM(A621)</f>
        <v>52</v>
      </c>
      <c r="C621" s="82"/>
      <c r="D621" s="82"/>
      <c r="E621" s="82"/>
      <c r="F621" s="53"/>
      <c r="G621" s="53"/>
      <c r="H621" s="53"/>
      <c r="I621" s="53"/>
      <c r="J621" s="53"/>
      <c r="K621" s="53"/>
      <c r="L621" s="82"/>
      <c r="M621" s="82"/>
      <c r="N621" s="82"/>
      <c r="O621" s="82"/>
      <c r="P621" s="53"/>
      <c r="Q621" s="85"/>
      <c r="R621" s="85"/>
      <c r="S621" s="82"/>
      <c r="T621" s="88"/>
      <c r="U621" s="91">
        <f t="shared" ref="U621" si="610">IF(E621="Journée WE",(T621-S621)/5400,(T621-S621)/3600)</f>
        <v>0</v>
      </c>
      <c r="V621" s="73">
        <f t="shared" ref="V621" si="611">IF(E621="Journée WE",(T621-S621)/(7.5*(720-W621)),(T621-S621)/(7.5*(480-W621)))</f>
        <v>0</v>
      </c>
      <c r="W621" s="76" cm="1">
        <f t="array" ref="W621">SUM(F621:F623,H621:H623,J621:J623,L621:O623*5)</f>
        <v>0</v>
      </c>
    </row>
    <row r="622" spans="1:23" ht="15" customHeight="1" x14ac:dyDescent="0.25">
      <c r="A622" s="95"/>
      <c r="B622" s="83"/>
      <c r="C622" s="83"/>
      <c r="D622" s="83"/>
      <c r="E622" s="83"/>
      <c r="F622" s="54"/>
      <c r="G622" s="54"/>
      <c r="H622" s="26"/>
      <c r="I622" s="26"/>
      <c r="J622" s="26"/>
      <c r="K622" s="26"/>
      <c r="L622" s="83"/>
      <c r="M622" s="83"/>
      <c r="N622" s="83"/>
      <c r="O622" s="83"/>
      <c r="P622" s="26"/>
      <c r="Q622" s="86"/>
      <c r="R622" s="86"/>
      <c r="S622" s="83"/>
      <c r="T622" s="89"/>
      <c r="U622" s="92"/>
      <c r="V622" s="74"/>
      <c r="W622" s="77"/>
    </row>
    <row r="623" spans="1:23" ht="15.75" customHeight="1" thickBot="1" x14ac:dyDescent="0.3">
      <c r="A623" s="96"/>
      <c r="B623" s="84"/>
      <c r="C623" s="84"/>
      <c r="D623" s="84"/>
      <c r="E623" s="84"/>
      <c r="F623" s="55"/>
      <c r="G623" s="55"/>
      <c r="H623" s="55"/>
      <c r="I623" s="55"/>
      <c r="J623" s="55"/>
      <c r="K623" s="55"/>
      <c r="L623" s="84"/>
      <c r="M623" s="84"/>
      <c r="N623" s="84"/>
      <c r="O623" s="84"/>
      <c r="P623" s="55"/>
      <c r="Q623" s="87"/>
      <c r="R623" s="87"/>
      <c r="S623" s="84"/>
      <c r="T623" s="90"/>
      <c r="U623" s="93"/>
      <c r="V623" s="75"/>
      <c r="W623" s="78"/>
    </row>
    <row r="624" spans="1:23" ht="15" customHeight="1" x14ac:dyDescent="0.25">
      <c r="A624" s="79"/>
      <c r="B624" s="64">
        <f t="shared" ref="B624" si="612">_xlfn.ISOWEEKNUM(A624)</f>
        <v>52</v>
      </c>
      <c r="C624" s="64"/>
      <c r="D624" s="64"/>
      <c r="E624" s="64"/>
      <c r="F624" s="56"/>
      <c r="G624" s="56"/>
      <c r="H624" s="56"/>
      <c r="I624" s="56"/>
      <c r="J624" s="56"/>
      <c r="K624" s="56"/>
      <c r="L624" s="64"/>
      <c r="M624" s="64"/>
      <c r="N624" s="64"/>
      <c r="O624" s="64"/>
      <c r="P624" s="56"/>
      <c r="Q624" s="67"/>
      <c r="R624" s="67"/>
      <c r="S624" s="64"/>
      <c r="T624" s="64"/>
      <c r="U624" s="70">
        <f t="shared" ref="U624" si="613">IF(E624="Journée WE",(T624-S624)/5400,(T624-S624)/3600)</f>
        <v>0</v>
      </c>
      <c r="V624" s="58">
        <f t="shared" ref="V624" si="614">IF(E624="Journée WE",(T624-S624)/(7.5*(720-W624)),(T624-S624)/(7.5*(480-W624)))</f>
        <v>0</v>
      </c>
      <c r="W624" s="61" cm="1">
        <f t="array" ref="W624">SUM(F624:F626,H624:H626,J624:J626,L624:O626*5)</f>
        <v>0</v>
      </c>
    </row>
    <row r="625" spans="1:23" ht="15" customHeight="1" x14ac:dyDescent="0.25">
      <c r="A625" s="80"/>
      <c r="B625" s="65"/>
      <c r="C625" s="65"/>
      <c r="D625" s="65"/>
      <c r="E625" s="65"/>
      <c r="F625" s="24"/>
      <c r="G625" s="24"/>
      <c r="H625" s="24"/>
      <c r="I625" s="24"/>
      <c r="J625" s="24"/>
      <c r="K625" s="24"/>
      <c r="L625" s="65"/>
      <c r="M625" s="65"/>
      <c r="N625" s="65"/>
      <c r="O625" s="65"/>
      <c r="P625" s="24"/>
      <c r="Q625" s="68"/>
      <c r="R625" s="68"/>
      <c r="S625" s="65"/>
      <c r="T625" s="65"/>
      <c r="U625" s="71"/>
      <c r="V625" s="59"/>
      <c r="W625" s="62"/>
    </row>
    <row r="626" spans="1:23" ht="15.75" customHeight="1" thickBot="1" x14ac:dyDescent="0.3">
      <c r="A626" s="81"/>
      <c r="B626" s="66"/>
      <c r="C626" s="66"/>
      <c r="D626" s="66"/>
      <c r="E626" s="66"/>
      <c r="F626" s="57"/>
      <c r="G626" s="57"/>
      <c r="H626" s="57"/>
      <c r="I626" s="57"/>
      <c r="J626" s="57"/>
      <c r="K626" s="57"/>
      <c r="L626" s="66"/>
      <c r="M626" s="66"/>
      <c r="N626" s="66"/>
      <c r="O626" s="66"/>
      <c r="P626" s="57"/>
      <c r="Q626" s="69"/>
      <c r="R626" s="69"/>
      <c r="S626" s="66"/>
      <c r="T626" s="66"/>
      <c r="U626" s="72"/>
      <c r="V626" s="60"/>
      <c r="W626" s="63"/>
    </row>
    <row r="627" spans="1:23" ht="15" customHeight="1" x14ac:dyDescent="0.25">
      <c r="A627" s="94"/>
      <c r="B627" s="82">
        <f t="shared" ref="B627" si="615">_xlfn.ISOWEEKNUM(A627)</f>
        <v>52</v>
      </c>
      <c r="C627" s="82"/>
      <c r="D627" s="82"/>
      <c r="E627" s="82"/>
      <c r="F627" s="53"/>
      <c r="G627" s="53"/>
      <c r="H627" s="53"/>
      <c r="I627" s="53"/>
      <c r="J627" s="53"/>
      <c r="K627" s="53"/>
      <c r="L627" s="82"/>
      <c r="M627" s="82"/>
      <c r="N627" s="82"/>
      <c r="O627" s="82"/>
      <c r="P627" s="53"/>
      <c r="Q627" s="85"/>
      <c r="R627" s="85"/>
      <c r="S627" s="82"/>
      <c r="T627" s="88"/>
      <c r="U627" s="91">
        <f t="shared" ref="U627" si="616">IF(E627="Journée WE",(T627-S627)/5400,(T627-S627)/3600)</f>
        <v>0</v>
      </c>
      <c r="V627" s="73">
        <f t="shared" ref="V627" si="617">IF(E627="Journée WE",(T627-S627)/(7.5*(720-W627)),(T627-S627)/(7.5*(480-W627)))</f>
        <v>0</v>
      </c>
      <c r="W627" s="76" cm="1">
        <f t="array" ref="W627">SUM(F627:F629,H627:H629,J627:J629,L627:O629*5)</f>
        <v>0</v>
      </c>
    </row>
    <row r="628" spans="1:23" ht="15" customHeight="1" x14ac:dyDescent="0.25">
      <c r="A628" s="95"/>
      <c r="B628" s="83"/>
      <c r="C628" s="83"/>
      <c r="D628" s="83"/>
      <c r="E628" s="83"/>
      <c r="F628" s="54"/>
      <c r="G628" s="54"/>
      <c r="H628" s="26"/>
      <c r="I628" s="26"/>
      <c r="J628" s="26"/>
      <c r="K628" s="26"/>
      <c r="L628" s="83"/>
      <c r="M628" s="83"/>
      <c r="N628" s="83"/>
      <c r="O628" s="83"/>
      <c r="P628" s="26"/>
      <c r="Q628" s="86"/>
      <c r="R628" s="86"/>
      <c r="S628" s="83"/>
      <c r="T628" s="89"/>
      <c r="U628" s="92"/>
      <c r="V628" s="74"/>
      <c r="W628" s="77"/>
    </row>
    <row r="629" spans="1:23" ht="15.75" customHeight="1" thickBot="1" x14ac:dyDescent="0.3">
      <c r="A629" s="96"/>
      <c r="B629" s="84"/>
      <c r="C629" s="84"/>
      <c r="D629" s="84"/>
      <c r="E629" s="84"/>
      <c r="F629" s="55"/>
      <c r="G629" s="55"/>
      <c r="H629" s="55"/>
      <c r="I629" s="55"/>
      <c r="J629" s="55"/>
      <c r="K629" s="55"/>
      <c r="L629" s="84"/>
      <c r="M629" s="84"/>
      <c r="N629" s="84"/>
      <c r="O629" s="84"/>
      <c r="P629" s="55"/>
      <c r="Q629" s="87"/>
      <c r="R629" s="87"/>
      <c r="S629" s="84"/>
      <c r="T629" s="90"/>
      <c r="U629" s="93"/>
      <c r="V629" s="75"/>
      <c r="W629" s="78"/>
    </row>
    <row r="630" spans="1:23" ht="15" customHeight="1" x14ac:dyDescent="0.25">
      <c r="A630" s="79"/>
      <c r="B630" s="64">
        <f t="shared" ref="B630" si="618">_xlfn.ISOWEEKNUM(A630)</f>
        <v>52</v>
      </c>
      <c r="C630" s="64"/>
      <c r="D630" s="64"/>
      <c r="E630" s="64"/>
      <c r="F630" s="56"/>
      <c r="G630" s="56"/>
      <c r="H630" s="56"/>
      <c r="I630" s="56"/>
      <c r="J630" s="56"/>
      <c r="K630" s="56"/>
      <c r="L630" s="64"/>
      <c r="M630" s="64"/>
      <c r="N630" s="64"/>
      <c r="O630" s="64"/>
      <c r="P630" s="56"/>
      <c r="Q630" s="67"/>
      <c r="R630" s="67"/>
      <c r="S630" s="64"/>
      <c r="T630" s="64"/>
      <c r="U630" s="70">
        <f t="shared" ref="U630" si="619">IF(E630="Journée WE",(T630-S630)/5400,(T630-S630)/3600)</f>
        <v>0</v>
      </c>
      <c r="V630" s="58">
        <f t="shared" ref="V630" si="620">IF(E630="Journée WE",(T630-S630)/(7.5*(720-W630)),(T630-S630)/(7.5*(480-W630)))</f>
        <v>0</v>
      </c>
      <c r="W630" s="61" cm="1">
        <f t="array" ref="W630">SUM(F630:F632,H630:H632,J630:J632,L630:O632*5)</f>
        <v>0</v>
      </c>
    </row>
    <row r="631" spans="1:23" ht="15" customHeight="1" x14ac:dyDescent="0.25">
      <c r="A631" s="80"/>
      <c r="B631" s="65"/>
      <c r="C631" s="65"/>
      <c r="D631" s="65"/>
      <c r="E631" s="65"/>
      <c r="F631" s="24"/>
      <c r="G631" s="24"/>
      <c r="H631" s="24"/>
      <c r="I631" s="24"/>
      <c r="J631" s="24"/>
      <c r="K631" s="24"/>
      <c r="L631" s="65"/>
      <c r="M631" s="65"/>
      <c r="N631" s="65"/>
      <c r="O631" s="65"/>
      <c r="P631" s="24"/>
      <c r="Q631" s="68"/>
      <c r="R631" s="68"/>
      <c r="S631" s="65"/>
      <c r="T631" s="65"/>
      <c r="U631" s="71"/>
      <c r="V631" s="59"/>
      <c r="W631" s="62"/>
    </row>
    <row r="632" spans="1:23" ht="15.75" customHeight="1" thickBot="1" x14ac:dyDescent="0.3">
      <c r="A632" s="81"/>
      <c r="B632" s="66"/>
      <c r="C632" s="66"/>
      <c r="D632" s="66"/>
      <c r="E632" s="66"/>
      <c r="F632" s="57"/>
      <c r="G632" s="57"/>
      <c r="H632" s="57"/>
      <c r="I632" s="57"/>
      <c r="J632" s="57"/>
      <c r="K632" s="57"/>
      <c r="L632" s="66"/>
      <c r="M632" s="66"/>
      <c r="N632" s="66"/>
      <c r="O632" s="66"/>
      <c r="P632" s="57"/>
      <c r="Q632" s="69"/>
      <c r="R632" s="69"/>
      <c r="S632" s="66"/>
      <c r="T632" s="66"/>
      <c r="U632" s="72"/>
      <c r="V632" s="60"/>
      <c r="W632" s="63"/>
    </row>
    <row r="633" spans="1:23" ht="15" customHeight="1" x14ac:dyDescent="0.25">
      <c r="A633" s="94"/>
      <c r="B633" s="82">
        <f t="shared" ref="B633" si="621">_xlfn.ISOWEEKNUM(A633)</f>
        <v>52</v>
      </c>
      <c r="C633" s="82"/>
      <c r="D633" s="82"/>
      <c r="E633" s="82"/>
      <c r="F633" s="53"/>
      <c r="G633" s="53"/>
      <c r="H633" s="53"/>
      <c r="I633" s="53"/>
      <c r="J633" s="53"/>
      <c r="K633" s="53"/>
      <c r="L633" s="82"/>
      <c r="M633" s="82"/>
      <c r="N633" s="82"/>
      <c r="O633" s="82"/>
      <c r="P633" s="53"/>
      <c r="Q633" s="85"/>
      <c r="R633" s="85"/>
      <c r="S633" s="82"/>
      <c r="T633" s="88"/>
      <c r="U633" s="91">
        <f t="shared" ref="U633" si="622">IF(E633="Journée WE",(T633-S633)/5400,(T633-S633)/3600)</f>
        <v>0</v>
      </c>
      <c r="V633" s="73">
        <f t="shared" ref="V633" si="623">IF(E633="Journée WE",(T633-S633)/(7.5*(720-W633)),(T633-S633)/(7.5*(480-W633)))</f>
        <v>0</v>
      </c>
      <c r="W633" s="76" cm="1">
        <f t="array" ref="W633">SUM(F633:F635,H633:H635,J633:J635,L633:O635*5)</f>
        <v>0</v>
      </c>
    </row>
    <row r="634" spans="1:23" ht="15" customHeight="1" x14ac:dyDescent="0.25">
      <c r="A634" s="95"/>
      <c r="B634" s="83"/>
      <c r="C634" s="83"/>
      <c r="D634" s="83"/>
      <c r="E634" s="83"/>
      <c r="F634" s="54"/>
      <c r="G634" s="54"/>
      <c r="H634" s="26"/>
      <c r="I634" s="26"/>
      <c r="J634" s="26"/>
      <c r="K634" s="26"/>
      <c r="L634" s="83"/>
      <c r="M634" s="83"/>
      <c r="N634" s="83"/>
      <c r="O634" s="83"/>
      <c r="P634" s="26"/>
      <c r="Q634" s="86"/>
      <c r="R634" s="86"/>
      <c r="S634" s="83"/>
      <c r="T634" s="89"/>
      <c r="U634" s="92"/>
      <c r="V634" s="74"/>
      <c r="W634" s="77"/>
    </row>
    <row r="635" spans="1:23" ht="15.75" customHeight="1" thickBot="1" x14ac:dyDescent="0.3">
      <c r="A635" s="96"/>
      <c r="B635" s="84"/>
      <c r="C635" s="84"/>
      <c r="D635" s="84"/>
      <c r="E635" s="84"/>
      <c r="F635" s="55"/>
      <c r="G635" s="55"/>
      <c r="H635" s="55"/>
      <c r="I635" s="55"/>
      <c r="J635" s="55"/>
      <c r="K635" s="55"/>
      <c r="L635" s="84"/>
      <c r="M635" s="84"/>
      <c r="N635" s="84"/>
      <c r="O635" s="84"/>
      <c r="P635" s="55"/>
      <c r="Q635" s="87"/>
      <c r="R635" s="87"/>
      <c r="S635" s="84"/>
      <c r="T635" s="90"/>
      <c r="U635" s="93"/>
      <c r="V635" s="75"/>
      <c r="W635" s="78"/>
    </row>
    <row r="636" spans="1:23" ht="15" customHeight="1" x14ac:dyDescent="0.25">
      <c r="A636" s="79"/>
      <c r="B636" s="64">
        <f t="shared" ref="B636" si="624">_xlfn.ISOWEEKNUM(A636)</f>
        <v>52</v>
      </c>
      <c r="C636" s="64"/>
      <c r="D636" s="64"/>
      <c r="E636" s="64"/>
      <c r="F636" s="56"/>
      <c r="G636" s="56"/>
      <c r="H636" s="56"/>
      <c r="I636" s="56"/>
      <c r="J636" s="56"/>
      <c r="K636" s="56"/>
      <c r="L636" s="64"/>
      <c r="M636" s="64"/>
      <c r="N636" s="64"/>
      <c r="O636" s="64"/>
      <c r="P636" s="56"/>
      <c r="Q636" s="67"/>
      <c r="R636" s="67"/>
      <c r="S636" s="64"/>
      <c r="T636" s="64"/>
      <c r="U636" s="70">
        <f t="shared" ref="U636" si="625">IF(E636="Journée WE",(T636-S636)/5400,(T636-S636)/3600)</f>
        <v>0</v>
      </c>
      <c r="V636" s="58">
        <f t="shared" ref="V636" si="626">IF(E636="Journée WE",(T636-S636)/(7.5*(720-W636)),(T636-S636)/(7.5*(480-W636)))</f>
        <v>0</v>
      </c>
      <c r="W636" s="61" cm="1">
        <f t="array" ref="W636">SUM(F636:F638,H636:H638,J636:J638,L636:O638*5)</f>
        <v>0</v>
      </c>
    </row>
    <row r="637" spans="1:23" ht="15" customHeight="1" x14ac:dyDescent="0.25">
      <c r="A637" s="80"/>
      <c r="B637" s="65"/>
      <c r="C637" s="65"/>
      <c r="D637" s="65"/>
      <c r="E637" s="65"/>
      <c r="F637" s="24"/>
      <c r="G637" s="24"/>
      <c r="H637" s="24"/>
      <c r="I637" s="24"/>
      <c r="J637" s="24"/>
      <c r="K637" s="24"/>
      <c r="L637" s="65"/>
      <c r="M637" s="65"/>
      <c r="N637" s="65"/>
      <c r="O637" s="65"/>
      <c r="P637" s="24"/>
      <c r="Q637" s="68"/>
      <c r="R637" s="68"/>
      <c r="S637" s="65"/>
      <c r="T637" s="65"/>
      <c r="U637" s="71"/>
      <c r="V637" s="59"/>
      <c r="W637" s="62"/>
    </row>
    <row r="638" spans="1:23" ht="15.75" customHeight="1" thickBot="1" x14ac:dyDescent="0.3">
      <c r="A638" s="81"/>
      <c r="B638" s="66"/>
      <c r="C638" s="66"/>
      <c r="D638" s="66"/>
      <c r="E638" s="66"/>
      <c r="F638" s="57"/>
      <c r="G638" s="57"/>
      <c r="H638" s="57"/>
      <c r="I638" s="57"/>
      <c r="J638" s="57"/>
      <c r="K638" s="57"/>
      <c r="L638" s="66"/>
      <c r="M638" s="66"/>
      <c r="N638" s="66"/>
      <c r="O638" s="66"/>
      <c r="P638" s="57"/>
      <c r="Q638" s="69"/>
      <c r="R638" s="69"/>
      <c r="S638" s="66"/>
      <c r="T638" s="66"/>
      <c r="U638" s="72"/>
      <c r="V638" s="60"/>
      <c r="W638" s="63"/>
    </row>
    <row r="639" spans="1:23" ht="15" customHeight="1" x14ac:dyDescent="0.25">
      <c r="A639" s="94"/>
      <c r="B639" s="82">
        <f t="shared" ref="B639" si="627">_xlfn.ISOWEEKNUM(A639)</f>
        <v>52</v>
      </c>
      <c r="C639" s="82"/>
      <c r="D639" s="82"/>
      <c r="E639" s="82"/>
      <c r="F639" s="53"/>
      <c r="G639" s="53"/>
      <c r="H639" s="53"/>
      <c r="I639" s="53"/>
      <c r="J639" s="53"/>
      <c r="K639" s="53"/>
      <c r="L639" s="82"/>
      <c r="M639" s="82"/>
      <c r="N639" s="82"/>
      <c r="O639" s="82"/>
      <c r="P639" s="53"/>
      <c r="Q639" s="85"/>
      <c r="R639" s="85"/>
      <c r="S639" s="82"/>
      <c r="T639" s="88"/>
      <c r="U639" s="91">
        <f t="shared" ref="U639" si="628">IF(E639="Journée WE",(T639-S639)/5400,(T639-S639)/3600)</f>
        <v>0</v>
      </c>
      <c r="V639" s="73">
        <f t="shared" ref="V639" si="629">IF(E639="Journée WE",(T639-S639)/(7.5*(720-W639)),(T639-S639)/(7.5*(480-W639)))</f>
        <v>0</v>
      </c>
      <c r="W639" s="76" cm="1">
        <f t="array" ref="W639">SUM(F639:F641,H639:H641,J639:J641,L639:O641*5)</f>
        <v>0</v>
      </c>
    </row>
    <row r="640" spans="1:23" ht="15" customHeight="1" x14ac:dyDescent="0.25">
      <c r="A640" s="95"/>
      <c r="B640" s="83"/>
      <c r="C640" s="83"/>
      <c r="D640" s="83"/>
      <c r="E640" s="83"/>
      <c r="F640" s="54"/>
      <c r="G640" s="54"/>
      <c r="H640" s="26"/>
      <c r="I640" s="26"/>
      <c r="J640" s="26"/>
      <c r="K640" s="26"/>
      <c r="L640" s="83"/>
      <c r="M640" s="83"/>
      <c r="N640" s="83"/>
      <c r="O640" s="83"/>
      <c r="P640" s="26"/>
      <c r="Q640" s="86"/>
      <c r="R640" s="86"/>
      <c r="S640" s="83"/>
      <c r="T640" s="89"/>
      <c r="U640" s="92"/>
      <c r="V640" s="74"/>
      <c r="W640" s="77"/>
    </row>
    <row r="641" spans="1:23" ht="15.75" customHeight="1" thickBot="1" x14ac:dyDescent="0.3">
      <c r="A641" s="96"/>
      <c r="B641" s="84"/>
      <c r="C641" s="84"/>
      <c r="D641" s="84"/>
      <c r="E641" s="84"/>
      <c r="F641" s="55"/>
      <c r="G641" s="55"/>
      <c r="H641" s="55"/>
      <c r="I641" s="55"/>
      <c r="J641" s="55"/>
      <c r="K641" s="55"/>
      <c r="L641" s="84"/>
      <c r="M641" s="84"/>
      <c r="N641" s="84"/>
      <c r="O641" s="84"/>
      <c r="P641" s="55"/>
      <c r="Q641" s="87"/>
      <c r="R641" s="87"/>
      <c r="S641" s="84"/>
      <c r="T641" s="90"/>
      <c r="U641" s="93"/>
      <c r="V641" s="75"/>
      <c r="W641" s="78"/>
    </row>
    <row r="642" spans="1:23" ht="15" customHeight="1" x14ac:dyDescent="0.25">
      <c r="A642" s="79"/>
      <c r="B642" s="64">
        <f t="shared" ref="B642" si="630">_xlfn.ISOWEEKNUM(A642)</f>
        <v>52</v>
      </c>
      <c r="C642" s="64"/>
      <c r="D642" s="64"/>
      <c r="E642" s="64"/>
      <c r="F642" s="56"/>
      <c r="G642" s="56"/>
      <c r="H642" s="56"/>
      <c r="I642" s="56"/>
      <c r="J642" s="56"/>
      <c r="K642" s="56"/>
      <c r="L642" s="64"/>
      <c r="M642" s="64"/>
      <c r="N642" s="64"/>
      <c r="O642" s="64"/>
      <c r="P642" s="56"/>
      <c r="Q642" s="67"/>
      <c r="R642" s="67"/>
      <c r="S642" s="64"/>
      <c r="T642" s="64"/>
      <c r="U642" s="70">
        <f t="shared" ref="U642" si="631">IF(E642="Journée WE",(T642-S642)/5400,(T642-S642)/3600)</f>
        <v>0</v>
      </c>
      <c r="V642" s="58">
        <f t="shared" ref="V642" si="632">IF(E642="Journée WE",(T642-S642)/(7.5*(720-W642)),(T642-S642)/(7.5*(480-W642)))</f>
        <v>0</v>
      </c>
      <c r="W642" s="61" cm="1">
        <f t="array" ref="W642">SUM(F642:F644,H642:H644,J642:J644,L642:O644*5)</f>
        <v>0</v>
      </c>
    </row>
    <row r="643" spans="1:23" ht="15" customHeight="1" x14ac:dyDescent="0.25">
      <c r="A643" s="80"/>
      <c r="B643" s="65"/>
      <c r="C643" s="65"/>
      <c r="D643" s="65"/>
      <c r="E643" s="65"/>
      <c r="F643" s="24"/>
      <c r="G643" s="24"/>
      <c r="H643" s="24"/>
      <c r="I643" s="24"/>
      <c r="J643" s="24"/>
      <c r="K643" s="24"/>
      <c r="L643" s="65"/>
      <c r="M643" s="65"/>
      <c r="N643" s="65"/>
      <c r="O643" s="65"/>
      <c r="P643" s="24"/>
      <c r="Q643" s="68"/>
      <c r="R643" s="68"/>
      <c r="S643" s="65"/>
      <c r="T643" s="65"/>
      <c r="U643" s="71"/>
      <c r="V643" s="59"/>
      <c r="W643" s="62"/>
    </row>
    <row r="644" spans="1:23" ht="15.75" customHeight="1" thickBot="1" x14ac:dyDescent="0.3">
      <c r="A644" s="81"/>
      <c r="B644" s="66"/>
      <c r="C644" s="66"/>
      <c r="D644" s="66"/>
      <c r="E644" s="66"/>
      <c r="F644" s="57"/>
      <c r="G644" s="57"/>
      <c r="H644" s="57"/>
      <c r="I644" s="57"/>
      <c r="J644" s="57"/>
      <c r="K644" s="57"/>
      <c r="L644" s="66"/>
      <c r="M644" s="66"/>
      <c r="N644" s="66"/>
      <c r="O644" s="66"/>
      <c r="P644" s="57"/>
      <c r="Q644" s="69"/>
      <c r="R644" s="69"/>
      <c r="S644" s="66"/>
      <c r="T644" s="66"/>
      <c r="U644" s="72"/>
      <c r="V644" s="60"/>
      <c r="W644" s="63"/>
    </row>
    <row r="645" spans="1:23" ht="15" customHeight="1" x14ac:dyDescent="0.25">
      <c r="A645" s="94"/>
      <c r="B645" s="82">
        <f t="shared" ref="B645" si="633">_xlfn.ISOWEEKNUM(A645)</f>
        <v>52</v>
      </c>
      <c r="C645" s="82"/>
      <c r="D645" s="82"/>
      <c r="E645" s="82"/>
      <c r="F645" s="53"/>
      <c r="G645" s="53"/>
      <c r="H645" s="53"/>
      <c r="I645" s="53"/>
      <c r="J645" s="53"/>
      <c r="K645" s="53"/>
      <c r="L645" s="82"/>
      <c r="M645" s="82"/>
      <c r="N645" s="82"/>
      <c r="O645" s="82"/>
      <c r="P645" s="53"/>
      <c r="Q645" s="85"/>
      <c r="R645" s="85"/>
      <c r="S645" s="82"/>
      <c r="T645" s="88"/>
      <c r="U645" s="91">
        <f t="shared" ref="U645" si="634">IF(E645="Journée WE",(T645-S645)/5400,(T645-S645)/3600)</f>
        <v>0</v>
      </c>
      <c r="V645" s="73">
        <f t="shared" ref="V645" si="635">IF(E645="Journée WE",(T645-S645)/(7.5*(720-W645)),(T645-S645)/(7.5*(480-W645)))</f>
        <v>0</v>
      </c>
      <c r="W645" s="76" cm="1">
        <f t="array" ref="W645">SUM(F645:F647,H645:H647,J645:J647,L645:O647*5)</f>
        <v>0</v>
      </c>
    </row>
    <row r="646" spans="1:23" ht="15" customHeight="1" x14ac:dyDescent="0.25">
      <c r="A646" s="95"/>
      <c r="B646" s="83"/>
      <c r="C646" s="83"/>
      <c r="D646" s="83"/>
      <c r="E646" s="83"/>
      <c r="F646" s="54"/>
      <c r="G646" s="54"/>
      <c r="H646" s="26"/>
      <c r="I646" s="26"/>
      <c r="J646" s="26"/>
      <c r="K646" s="26"/>
      <c r="L646" s="83"/>
      <c r="M646" s="83"/>
      <c r="N646" s="83"/>
      <c r="O646" s="83"/>
      <c r="P646" s="26"/>
      <c r="Q646" s="86"/>
      <c r="R646" s="86"/>
      <c r="S646" s="83"/>
      <c r="T646" s="89"/>
      <c r="U646" s="92"/>
      <c r="V646" s="74"/>
      <c r="W646" s="77"/>
    </row>
    <row r="647" spans="1:23" ht="15.75" customHeight="1" thickBot="1" x14ac:dyDescent="0.3">
      <c r="A647" s="96"/>
      <c r="B647" s="84"/>
      <c r="C647" s="84"/>
      <c r="D647" s="84"/>
      <c r="E647" s="84"/>
      <c r="F647" s="55"/>
      <c r="G647" s="55"/>
      <c r="H647" s="55"/>
      <c r="I647" s="55"/>
      <c r="J647" s="55"/>
      <c r="K647" s="55"/>
      <c r="L647" s="84"/>
      <c r="M647" s="84"/>
      <c r="N647" s="84"/>
      <c r="O647" s="84"/>
      <c r="P647" s="55"/>
      <c r="Q647" s="87"/>
      <c r="R647" s="87"/>
      <c r="S647" s="84"/>
      <c r="T647" s="90"/>
      <c r="U647" s="93"/>
      <c r="V647" s="75"/>
      <c r="W647" s="78"/>
    </row>
    <row r="648" spans="1:23" ht="15" customHeight="1" x14ac:dyDescent="0.25">
      <c r="A648" s="79"/>
      <c r="B648" s="64">
        <f t="shared" ref="B648" si="636">_xlfn.ISOWEEKNUM(A648)</f>
        <v>52</v>
      </c>
      <c r="C648" s="64"/>
      <c r="D648" s="64"/>
      <c r="E648" s="64"/>
      <c r="F648" s="56"/>
      <c r="G648" s="56"/>
      <c r="H648" s="56"/>
      <c r="I648" s="56"/>
      <c r="J648" s="56"/>
      <c r="K648" s="56"/>
      <c r="L648" s="64"/>
      <c r="M648" s="64"/>
      <c r="N648" s="64"/>
      <c r="O648" s="64"/>
      <c r="P648" s="56"/>
      <c r="Q648" s="67"/>
      <c r="R648" s="67"/>
      <c r="S648" s="64"/>
      <c r="T648" s="64"/>
      <c r="U648" s="70">
        <f t="shared" ref="U648" si="637">IF(E648="Journée WE",(T648-S648)/5400,(T648-S648)/3600)</f>
        <v>0</v>
      </c>
      <c r="V648" s="58">
        <f t="shared" ref="V648" si="638">IF(E648="Journée WE",(T648-S648)/(7.5*(720-W648)),(T648-S648)/(7.5*(480-W648)))</f>
        <v>0</v>
      </c>
      <c r="W648" s="61" cm="1">
        <f t="array" ref="W648">SUM(F648:F650,H648:H650,J648:J650,L648:O650*5)</f>
        <v>0</v>
      </c>
    </row>
    <row r="649" spans="1:23" ht="15" customHeight="1" x14ac:dyDescent="0.25">
      <c r="A649" s="80"/>
      <c r="B649" s="65"/>
      <c r="C649" s="65"/>
      <c r="D649" s="65"/>
      <c r="E649" s="65"/>
      <c r="F649" s="24"/>
      <c r="G649" s="24"/>
      <c r="H649" s="24"/>
      <c r="I649" s="24"/>
      <c r="J649" s="24"/>
      <c r="K649" s="24"/>
      <c r="L649" s="65"/>
      <c r="M649" s="65"/>
      <c r="N649" s="65"/>
      <c r="O649" s="65"/>
      <c r="P649" s="24"/>
      <c r="Q649" s="68"/>
      <c r="R649" s="68"/>
      <c r="S649" s="65"/>
      <c r="T649" s="65"/>
      <c r="U649" s="71"/>
      <c r="V649" s="59"/>
      <c r="W649" s="62"/>
    </row>
    <row r="650" spans="1:23" ht="15.75" customHeight="1" thickBot="1" x14ac:dyDescent="0.3">
      <c r="A650" s="81"/>
      <c r="B650" s="66"/>
      <c r="C650" s="66"/>
      <c r="D650" s="66"/>
      <c r="E650" s="66"/>
      <c r="F650" s="57"/>
      <c r="G650" s="57"/>
      <c r="H650" s="57"/>
      <c r="I650" s="57"/>
      <c r="J650" s="57"/>
      <c r="K650" s="57"/>
      <c r="L650" s="66"/>
      <c r="M650" s="66"/>
      <c r="N650" s="66"/>
      <c r="O650" s="66"/>
      <c r="P650" s="57"/>
      <c r="Q650" s="69"/>
      <c r="R650" s="69"/>
      <c r="S650" s="66"/>
      <c r="T650" s="66"/>
      <c r="U650" s="72"/>
      <c r="V650" s="60"/>
      <c r="W650" s="63"/>
    </row>
    <row r="651" spans="1:23" ht="15" customHeight="1" x14ac:dyDescent="0.25">
      <c r="A651" s="94"/>
      <c r="B651" s="82">
        <f t="shared" ref="B651" si="639">_xlfn.ISOWEEKNUM(A651)</f>
        <v>52</v>
      </c>
      <c r="C651" s="82"/>
      <c r="D651" s="82"/>
      <c r="E651" s="82"/>
      <c r="F651" s="53"/>
      <c r="G651" s="53"/>
      <c r="H651" s="53"/>
      <c r="I651" s="53"/>
      <c r="J651" s="53"/>
      <c r="K651" s="53"/>
      <c r="L651" s="82"/>
      <c r="M651" s="82"/>
      <c r="N651" s="82"/>
      <c r="O651" s="82"/>
      <c r="P651" s="53"/>
      <c r="Q651" s="85"/>
      <c r="R651" s="85"/>
      <c r="S651" s="82"/>
      <c r="T651" s="88"/>
      <c r="U651" s="91">
        <f t="shared" ref="U651" si="640">IF(E651="Journée WE",(T651-S651)/5400,(T651-S651)/3600)</f>
        <v>0</v>
      </c>
      <c r="V651" s="73">
        <f t="shared" ref="V651" si="641">IF(E651="Journée WE",(T651-S651)/(7.5*(720-W651)),(T651-S651)/(7.5*(480-W651)))</f>
        <v>0</v>
      </c>
      <c r="W651" s="76" cm="1">
        <f t="array" ref="W651">SUM(F651:F653,H651:H653,J651:J653,L651:O653*5)</f>
        <v>0</v>
      </c>
    </row>
    <row r="652" spans="1:23" ht="15" customHeight="1" x14ac:dyDescent="0.25">
      <c r="A652" s="95"/>
      <c r="B652" s="83"/>
      <c r="C652" s="83"/>
      <c r="D652" s="83"/>
      <c r="E652" s="83"/>
      <c r="F652" s="54"/>
      <c r="G652" s="54"/>
      <c r="H652" s="26"/>
      <c r="I652" s="26"/>
      <c r="J652" s="26"/>
      <c r="K652" s="26"/>
      <c r="L652" s="83"/>
      <c r="M652" s="83"/>
      <c r="N652" s="83"/>
      <c r="O652" s="83"/>
      <c r="P652" s="26"/>
      <c r="Q652" s="86"/>
      <c r="R652" s="86"/>
      <c r="S652" s="83"/>
      <c r="T652" s="89"/>
      <c r="U652" s="92"/>
      <c r="V652" s="74"/>
      <c r="W652" s="77"/>
    </row>
    <row r="653" spans="1:23" ht="15.75" customHeight="1" thickBot="1" x14ac:dyDescent="0.3">
      <c r="A653" s="96"/>
      <c r="B653" s="84"/>
      <c r="C653" s="84"/>
      <c r="D653" s="84"/>
      <c r="E653" s="84"/>
      <c r="F653" s="55"/>
      <c r="G653" s="55"/>
      <c r="H653" s="55"/>
      <c r="I653" s="55"/>
      <c r="J653" s="55"/>
      <c r="K653" s="55"/>
      <c r="L653" s="84"/>
      <c r="M653" s="84"/>
      <c r="N653" s="84"/>
      <c r="O653" s="84"/>
      <c r="P653" s="55"/>
      <c r="Q653" s="87"/>
      <c r="R653" s="87"/>
      <c r="S653" s="84"/>
      <c r="T653" s="90"/>
      <c r="U653" s="93"/>
      <c r="V653" s="75"/>
      <c r="W653" s="78"/>
    </row>
    <row r="654" spans="1:23" ht="15" customHeight="1" x14ac:dyDescent="0.25">
      <c r="A654" s="79"/>
      <c r="B654" s="64">
        <f t="shared" ref="B654" si="642">_xlfn.ISOWEEKNUM(A654)</f>
        <v>52</v>
      </c>
      <c r="C654" s="64"/>
      <c r="D654" s="64"/>
      <c r="E654" s="64"/>
      <c r="F654" s="56"/>
      <c r="G654" s="56"/>
      <c r="H654" s="56"/>
      <c r="I654" s="56"/>
      <c r="J654" s="56"/>
      <c r="K654" s="56"/>
      <c r="L654" s="64"/>
      <c r="M654" s="64"/>
      <c r="N654" s="64"/>
      <c r="O654" s="64"/>
      <c r="P654" s="56"/>
      <c r="Q654" s="67"/>
      <c r="R654" s="67"/>
      <c r="S654" s="64"/>
      <c r="T654" s="64"/>
      <c r="U654" s="70">
        <f t="shared" ref="U654" si="643">IF(E654="Journée WE",(T654-S654)/5400,(T654-S654)/3600)</f>
        <v>0</v>
      </c>
      <c r="V654" s="58">
        <f t="shared" ref="V654" si="644">IF(E654="Journée WE",(T654-S654)/(7.5*(720-W654)),(T654-S654)/(7.5*(480-W654)))</f>
        <v>0</v>
      </c>
      <c r="W654" s="61" cm="1">
        <f t="array" ref="W654">SUM(F654:F656,H654:H656,J654:J656,L654:O656*5)</f>
        <v>0</v>
      </c>
    </row>
    <row r="655" spans="1:23" ht="15" customHeight="1" x14ac:dyDescent="0.25">
      <c r="A655" s="80"/>
      <c r="B655" s="65"/>
      <c r="C655" s="65"/>
      <c r="D655" s="65"/>
      <c r="E655" s="65"/>
      <c r="F655" s="24"/>
      <c r="G655" s="24"/>
      <c r="H655" s="24"/>
      <c r="I655" s="24"/>
      <c r="J655" s="24"/>
      <c r="K655" s="24"/>
      <c r="L655" s="65"/>
      <c r="M655" s="65"/>
      <c r="N655" s="65"/>
      <c r="O655" s="65"/>
      <c r="P655" s="24"/>
      <c r="Q655" s="68"/>
      <c r="R655" s="68"/>
      <c r="S655" s="65"/>
      <c r="T655" s="65"/>
      <c r="U655" s="71"/>
      <c r="V655" s="59"/>
      <c r="W655" s="62"/>
    </row>
    <row r="656" spans="1:23" ht="15.75" customHeight="1" thickBot="1" x14ac:dyDescent="0.3">
      <c r="A656" s="81"/>
      <c r="B656" s="66"/>
      <c r="C656" s="66"/>
      <c r="D656" s="66"/>
      <c r="E656" s="66"/>
      <c r="F656" s="57"/>
      <c r="G656" s="57"/>
      <c r="H656" s="57"/>
      <c r="I656" s="57"/>
      <c r="J656" s="57"/>
      <c r="K656" s="57"/>
      <c r="L656" s="66"/>
      <c r="M656" s="66"/>
      <c r="N656" s="66"/>
      <c r="O656" s="66"/>
      <c r="P656" s="57"/>
      <c r="Q656" s="69"/>
      <c r="R656" s="69"/>
      <c r="S656" s="66"/>
      <c r="T656" s="66"/>
      <c r="U656" s="72"/>
      <c r="V656" s="60"/>
      <c r="W656" s="63"/>
    </row>
    <row r="657" spans="1:23" ht="15" customHeight="1" x14ac:dyDescent="0.25">
      <c r="A657" s="94"/>
      <c r="B657" s="82">
        <f t="shared" ref="B657" si="645">_xlfn.ISOWEEKNUM(A657)</f>
        <v>52</v>
      </c>
      <c r="C657" s="82"/>
      <c r="D657" s="82"/>
      <c r="E657" s="82"/>
      <c r="F657" s="53"/>
      <c r="G657" s="53"/>
      <c r="H657" s="53"/>
      <c r="I657" s="53"/>
      <c r="J657" s="53"/>
      <c r="K657" s="53"/>
      <c r="L657" s="82"/>
      <c r="M657" s="82"/>
      <c r="N657" s="82"/>
      <c r="O657" s="82"/>
      <c r="P657" s="53"/>
      <c r="Q657" s="85"/>
      <c r="R657" s="85"/>
      <c r="S657" s="82"/>
      <c r="T657" s="88"/>
      <c r="U657" s="91">
        <f t="shared" ref="U657" si="646">IF(E657="Journée WE",(T657-S657)/5400,(T657-S657)/3600)</f>
        <v>0</v>
      </c>
      <c r="V657" s="73">
        <f t="shared" ref="V657" si="647">IF(E657="Journée WE",(T657-S657)/(7.5*(720-W657)),(T657-S657)/(7.5*(480-W657)))</f>
        <v>0</v>
      </c>
      <c r="W657" s="76" cm="1">
        <f t="array" ref="W657">SUM(F657:F659,H657:H659,J657:J659,L657:O659*5)</f>
        <v>0</v>
      </c>
    </row>
    <row r="658" spans="1:23" ht="15" customHeight="1" x14ac:dyDescent="0.25">
      <c r="A658" s="95"/>
      <c r="B658" s="83"/>
      <c r="C658" s="83"/>
      <c r="D658" s="83"/>
      <c r="E658" s="83"/>
      <c r="F658" s="54"/>
      <c r="G658" s="54"/>
      <c r="H658" s="26"/>
      <c r="I658" s="26"/>
      <c r="J658" s="26"/>
      <c r="K658" s="26"/>
      <c r="L658" s="83"/>
      <c r="M658" s="83"/>
      <c r="N658" s="83"/>
      <c r="O658" s="83"/>
      <c r="P658" s="26"/>
      <c r="Q658" s="86"/>
      <c r="R658" s="86"/>
      <c r="S658" s="83"/>
      <c r="T658" s="89"/>
      <c r="U658" s="92"/>
      <c r="V658" s="74"/>
      <c r="W658" s="77"/>
    </row>
    <row r="659" spans="1:23" ht="15.75" customHeight="1" thickBot="1" x14ac:dyDescent="0.3">
      <c r="A659" s="96"/>
      <c r="B659" s="84"/>
      <c r="C659" s="84"/>
      <c r="D659" s="84"/>
      <c r="E659" s="84"/>
      <c r="F659" s="55"/>
      <c r="G659" s="55"/>
      <c r="H659" s="55"/>
      <c r="I659" s="55"/>
      <c r="J659" s="55"/>
      <c r="K659" s="55"/>
      <c r="L659" s="84"/>
      <c r="M659" s="84"/>
      <c r="N659" s="84"/>
      <c r="O659" s="84"/>
      <c r="P659" s="55"/>
      <c r="Q659" s="87"/>
      <c r="R659" s="87"/>
      <c r="S659" s="84"/>
      <c r="T659" s="90"/>
      <c r="U659" s="93"/>
      <c r="V659" s="75"/>
      <c r="W659" s="78"/>
    </row>
    <row r="660" spans="1:23" ht="15" customHeight="1" x14ac:dyDescent="0.25">
      <c r="A660" s="79"/>
      <c r="B660" s="64">
        <f t="shared" ref="B660" si="648">_xlfn.ISOWEEKNUM(A660)</f>
        <v>52</v>
      </c>
      <c r="C660" s="64"/>
      <c r="D660" s="64"/>
      <c r="E660" s="64"/>
      <c r="F660" s="56"/>
      <c r="G660" s="56"/>
      <c r="H660" s="56"/>
      <c r="I660" s="56"/>
      <c r="J660" s="56"/>
      <c r="K660" s="56"/>
      <c r="L660" s="64"/>
      <c r="M660" s="64"/>
      <c r="N660" s="64"/>
      <c r="O660" s="64"/>
      <c r="P660" s="56"/>
      <c r="Q660" s="67"/>
      <c r="R660" s="67"/>
      <c r="S660" s="64"/>
      <c r="T660" s="64"/>
      <c r="U660" s="70">
        <f t="shared" ref="U660" si="649">IF(E660="Journée WE",(T660-S660)/5400,(T660-S660)/3600)</f>
        <v>0</v>
      </c>
      <c r="V660" s="58">
        <f t="shared" ref="V660" si="650">IF(E660="Journée WE",(T660-S660)/(7.5*(720-W660)),(T660-S660)/(7.5*(480-W660)))</f>
        <v>0</v>
      </c>
      <c r="W660" s="61" cm="1">
        <f t="array" ref="W660">SUM(F660:F662,H660:H662,J660:J662,L660:O662*5)</f>
        <v>0</v>
      </c>
    </row>
    <row r="661" spans="1:23" ht="15" customHeight="1" x14ac:dyDescent="0.25">
      <c r="A661" s="80"/>
      <c r="B661" s="65"/>
      <c r="C661" s="65"/>
      <c r="D661" s="65"/>
      <c r="E661" s="65"/>
      <c r="F661" s="24"/>
      <c r="G661" s="24"/>
      <c r="H661" s="24"/>
      <c r="I661" s="24"/>
      <c r="J661" s="24"/>
      <c r="K661" s="24"/>
      <c r="L661" s="65"/>
      <c r="M661" s="65"/>
      <c r="N661" s="65"/>
      <c r="O661" s="65"/>
      <c r="P661" s="24"/>
      <c r="Q661" s="68"/>
      <c r="R661" s="68"/>
      <c r="S661" s="65"/>
      <c r="T661" s="65"/>
      <c r="U661" s="71"/>
      <c r="V661" s="59"/>
      <c r="W661" s="62"/>
    </row>
    <row r="662" spans="1:23" ht="15.75" customHeight="1" thickBot="1" x14ac:dyDescent="0.3">
      <c r="A662" s="81"/>
      <c r="B662" s="66"/>
      <c r="C662" s="66"/>
      <c r="D662" s="66"/>
      <c r="E662" s="66"/>
      <c r="F662" s="57"/>
      <c r="G662" s="57"/>
      <c r="H662" s="57"/>
      <c r="I662" s="57"/>
      <c r="J662" s="57"/>
      <c r="K662" s="57"/>
      <c r="L662" s="66"/>
      <c r="M662" s="66"/>
      <c r="N662" s="66"/>
      <c r="O662" s="66"/>
      <c r="P662" s="57"/>
      <c r="Q662" s="69"/>
      <c r="R662" s="69"/>
      <c r="S662" s="66"/>
      <c r="T662" s="66"/>
      <c r="U662" s="72"/>
      <c r="V662" s="60"/>
      <c r="W662" s="63"/>
    </row>
    <row r="663" spans="1:23" ht="15" customHeight="1" x14ac:dyDescent="0.25">
      <c r="A663" s="94"/>
      <c r="B663" s="82">
        <f t="shared" ref="B663" si="651">_xlfn.ISOWEEKNUM(A663)</f>
        <v>52</v>
      </c>
      <c r="C663" s="82"/>
      <c r="D663" s="82"/>
      <c r="E663" s="82"/>
      <c r="F663" s="53"/>
      <c r="G663" s="53"/>
      <c r="H663" s="53"/>
      <c r="I663" s="53"/>
      <c r="J663" s="53"/>
      <c r="K663" s="53"/>
      <c r="L663" s="82"/>
      <c r="M663" s="82"/>
      <c r="N663" s="82"/>
      <c r="O663" s="82"/>
      <c r="P663" s="53"/>
      <c r="Q663" s="85"/>
      <c r="R663" s="85"/>
      <c r="S663" s="82"/>
      <c r="T663" s="88"/>
      <c r="U663" s="91">
        <f t="shared" ref="U663" si="652">IF(E663="Journée WE",(T663-S663)/5400,(T663-S663)/3600)</f>
        <v>0</v>
      </c>
      <c r="V663" s="73">
        <f t="shared" ref="V663" si="653">IF(E663="Journée WE",(T663-S663)/(7.5*(720-W663)),(T663-S663)/(7.5*(480-W663)))</f>
        <v>0</v>
      </c>
      <c r="W663" s="76" cm="1">
        <f t="array" ref="W663">SUM(F663:F665,H663:H665,J663:J665,L663:O665*5)</f>
        <v>0</v>
      </c>
    </row>
    <row r="664" spans="1:23" ht="15" customHeight="1" x14ac:dyDescent="0.25">
      <c r="A664" s="95"/>
      <c r="B664" s="83"/>
      <c r="C664" s="83"/>
      <c r="D664" s="83"/>
      <c r="E664" s="83"/>
      <c r="F664" s="54"/>
      <c r="G664" s="54"/>
      <c r="H664" s="26"/>
      <c r="I664" s="26"/>
      <c r="J664" s="26"/>
      <c r="K664" s="26"/>
      <c r="L664" s="83"/>
      <c r="M664" s="83"/>
      <c r="N664" s="83"/>
      <c r="O664" s="83"/>
      <c r="P664" s="26"/>
      <c r="Q664" s="86"/>
      <c r="R664" s="86"/>
      <c r="S664" s="83"/>
      <c r="T664" s="89"/>
      <c r="U664" s="92"/>
      <c r="V664" s="74"/>
      <c r="W664" s="77"/>
    </row>
    <row r="665" spans="1:23" ht="15.75" customHeight="1" thickBot="1" x14ac:dyDescent="0.3">
      <c r="A665" s="96"/>
      <c r="B665" s="84"/>
      <c r="C665" s="84"/>
      <c r="D665" s="84"/>
      <c r="E665" s="84"/>
      <c r="F665" s="55"/>
      <c r="G665" s="55"/>
      <c r="H665" s="55"/>
      <c r="I665" s="55"/>
      <c r="J665" s="55"/>
      <c r="K665" s="55"/>
      <c r="L665" s="84"/>
      <c r="M665" s="84"/>
      <c r="N665" s="84"/>
      <c r="O665" s="84"/>
      <c r="P665" s="55"/>
      <c r="Q665" s="87"/>
      <c r="R665" s="87"/>
      <c r="S665" s="84"/>
      <c r="T665" s="90"/>
      <c r="U665" s="93"/>
      <c r="V665" s="75"/>
      <c r="W665" s="78"/>
    </row>
    <row r="666" spans="1:23" ht="15" customHeight="1" x14ac:dyDescent="0.25">
      <c r="A666" s="79"/>
      <c r="B666" s="64">
        <f t="shared" ref="B666" si="654">_xlfn.ISOWEEKNUM(A666)</f>
        <v>52</v>
      </c>
      <c r="C666" s="64"/>
      <c r="D666" s="64"/>
      <c r="E666" s="64"/>
      <c r="F666" s="56"/>
      <c r="G666" s="56"/>
      <c r="H666" s="56"/>
      <c r="I666" s="56"/>
      <c r="J666" s="56"/>
      <c r="K666" s="56"/>
      <c r="L666" s="64"/>
      <c r="M666" s="64"/>
      <c r="N666" s="64"/>
      <c r="O666" s="64"/>
      <c r="P666" s="56"/>
      <c r="Q666" s="67"/>
      <c r="R666" s="67"/>
      <c r="S666" s="64"/>
      <c r="T666" s="64"/>
      <c r="U666" s="70">
        <f t="shared" ref="U666" si="655">IF(E666="Journée WE",(T666-S666)/5400,(T666-S666)/3600)</f>
        <v>0</v>
      </c>
      <c r="V666" s="58">
        <f t="shared" ref="V666" si="656">IF(E666="Journée WE",(T666-S666)/(7.5*(720-W666)),(T666-S666)/(7.5*(480-W666)))</f>
        <v>0</v>
      </c>
      <c r="W666" s="61" cm="1">
        <f t="array" ref="W666">SUM(F666:F668,H666:H668,J666:J668,L666:O668*5)</f>
        <v>0</v>
      </c>
    </row>
    <row r="667" spans="1:23" ht="15" customHeight="1" x14ac:dyDescent="0.25">
      <c r="A667" s="80"/>
      <c r="B667" s="65"/>
      <c r="C667" s="65"/>
      <c r="D667" s="65"/>
      <c r="E667" s="65"/>
      <c r="F667" s="24"/>
      <c r="G667" s="24"/>
      <c r="H667" s="24"/>
      <c r="I667" s="24"/>
      <c r="J667" s="24"/>
      <c r="K667" s="24"/>
      <c r="L667" s="65"/>
      <c r="M667" s="65"/>
      <c r="N667" s="65"/>
      <c r="O667" s="65"/>
      <c r="P667" s="24"/>
      <c r="Q667" s="68"/>
      <c r="R667" s="68"/>
      <c r="S667" s="65"/>
      <c r="T667" s="65"/>
      <c r="U667" s="71"/>
      <c r="V667" s="59"/>
      <c r="W667" s="62"/>
    </row>
    <row r="668" spans="1:23" ht="15.75" customHeight="1" thickBot="1" x14ac:dyDescent="0.3">
      <c r="A668" s="81"/>
      <c r="B668" s="66"/>
      <c r="C668" s="66"/>
      <c r="D668" s="66"/>
      <c r="E668" s="66"/>
      <c r="F668" s="57"/>
      <c r="G668" s="57"/>
      <c r="H668" s="57"/>
      <c r="I668" s="57"/>
      <c r="J668" s="57"/>
      <c r="K668" s="57"/>
      <c r="L668" s="66"/>
      <c r="M668" s="66"/>
      <c r="N668" s="66"/>
      <c r="O668" s="66"/>
      <c r="P668" s="57"/>
      <c r="Q668" s="69"/>
      <c r="R668" s="69"/>
      <c r="S668" s="66"/>
      <c r="T668" s="66"/>
      <c r="U668" s="72"/>
      <c r="V668" s="60"/>
      <c r="W668" s="63"/>
    </row>
    <row r="669" spans="1:23" ht="15" customHeight="1" x14ac:dyDescent="0.25">
      <c r="A669" s="94"/>
      <c r="B669" s="82">
        <f t="shared" ref="B669" si="657">_xlfn.ISOWEEKNUM(A669)</f>
        <v>52</v>
      </c>
      <c r="C669" s="82"/>
      <c r="D669" s="82"/>
      <c r="E669" s="82"/>
      <c r="F669" s="53"/>
      <c r="G669" s="53"/>
      <c r="H669" s="53"/>
      <c r="I669" s="53"/>
      <c r="J669" s="53"/>
      <c r="K669" s="53"/>
      <c r="L669" s="82"/>
      <c r="M669" s="82"/>
      <c r="N669" s="82"/>
      <c r="O669" s="82"/>
      <c r="P669" s="53"/>
      <c r="Q669" s="85"/>
      <c r="R669" s="85"/>
      <c r="S669" s="82"/>
      <c r="T669" s="88"/>
      <c r="U669" s="91">
        <f t="shared" ref="U669" si="658">IF(E669="Journée WE",(T669-S669)/5400,(T669-S669)/3600)</f>
        <v>0</v>
      </c>
      <c r="V669" s="73">
        <f t="shared" ref="V669" si="659">IF(E669="Journée WE",(T669-S669)/(7.5*(720-W669)),(T669-S669)/(7.5*(480-W669)))</f>
        <v>0</v>
      </c>
      <c r="W669" s="76" cm="1">
        <f t="array" ref="W669">SUM(F669:F671,H669:H671,J669:J671,L669:O671*5)</f>
        <v>0</v>
      </c>
    </row>
    <row r="670" spans="1:23" ht="15" customHeight="1" x14ac:dyDescent="0.25">
      <c r="A670" s="95"/>
      <c r="B670" s="83"/>
      <c r="C670" s="83"/>
      <c r="D670" s="83"/>
      <c r="E670" s="83"/>
      <c r="F670" s="54"/>
      <c r="G670" s="54"/>
      <c r="H670" s="26"/>
      <c r="I670" s="26"/>
      <c r="J670" s="26"/>
      <c r="K670" s="26"/>
      <c r="L670" s="83"/>
      <c r="M670" s="83"/>
      <c r="N670" s="83"/>
      <c r="O670" s="83"/>
      <c r="P670" s="26"/>
      <c r="Q670" s="86"/>
      <c r="R670" s="86"/>
      <c r="S670" s="83"/>
      <c r="T670" s="89"/>
      <c r="U670" s="92"/>
      <c r="V670" s="74"/>
      <c r="W670" s="77"/>
    </row>
    <row r="671" spans="1:23" ht="15.75" customHeight="1" thickBot="1" x14ac:dyDescent="0.3">
      <c r="A671" s="96"/>
      <c r="B671" s="84"/>
      <c r="C671" s="84"/>
      <c r="D671" s="84"/>
      <c r="E671" s="84"/>
      <c r="F671" s="55"/>
      <c r="G671" s="55"/>
      <c r="H671" s="55"/>
      <c r="I671" s="55"/>
      <c r="J671" s="55"/>
      <c r="K671" s="55"/>
      <c r="L671" s="84"/>
      <c r="M671" s="84"/>
      <c r="N671" s="84"/>
      <c r="O671" s="84"/>
      <c r="P671" s="55"/>
      <c r="Q671" s="87"/>
      <c r="R671" s="87"/>
      <c r="S671" s="84"/>
      <c r="T671" s="90"/>
      <c r="U671" s="93"/>
      <c r="V671" s="75"/>
      <c r="W671" s="78"/>
    </row>
    <row r="672" spans="1:23" ht="15" customHeight="1" x14ac:dyDescent="0.25">
      <c r="A672" s="79"/>
      <c r="B672" s="64">
        <f t="shared" ref="B672" si="660">_xlfn.ISOWEEKNUM(A672)</f>
        <v>52</v>
      </c>
      <c r="C672" s="64"/>
      <c r="D672" s="64"/>
      <c r="E672" s="64"/>
      <c r="F672" s="56"/>
      <c r="G672" s="56"/>
      <c r="H672" s="56"/>
      <c r="I672" s="56"/>
      <c r="J672" s="56"/>
      <c r="K672" s="56"/>
      <c r="L672" s="64"/>
      <c r="M672" s="64"/>
      <c r="N672" s="64"/>
      <c r="O672" s="64"/>
      <c r="P672" s="56"/>
      <c r="Q672" s="67"/>
      <c r="R672" s="67"/>
      <c r="S672" s="64"/>
      <c r="T672" s="64"/>
      <c r="U672" s="70">
        <f t="shared" ref="U672" si="661">IF(E672="Journée WE",(T672-S672)/5400,(T672-S672)/3600)</f>
        <v>0</v>
      </c>
      <c r="V672" s="58">
        <f t="shared" ref="V672" si="662">IF(E672="Journée WE",(T672-S672)/(7.5*(720-W672)),(T672-S672)/(7.5*(480-W672)))</f>
        <v>0</v>
      </c>
      <c r="W672" s="61" cm="1">
        <f t="array" ref="W672">SUM(F672:F674,H672:H674,J672:J674,L672:O674*5)</f>
        <v>0</v>
      </c>
    </row>
    <row r="673" spans="1:23" ht="15" customHeight="1" x14ac:dyDescent="0.25">
      <c r="A673" s="80"/>
      <c r="B673" s="65"/>
      <c r="C673" s="65"/>
      <c r="D673" s="65"/>
      <c r="E673" s="65"/>
      <c r="F673" s="24"/>
      <c r="G673" s="24"/>
      <c r="H673" s="24"/>
      <c r="I673" s="24"/>
      <c r="J673" s="24"/>
      <c r="K673" s="24"/>
      <c r="L673" s="65"/>
      <c r="M673" s="65"/>
      <c r="N673" s="65"/>
      <c r="O673" s="65"/>
      <c r="P673" s="24"/>
      <c r="Q673" s="68"/>
      <c r="R673" s="68"/>
      <c r="S673" s="65"/>
      <c r="T673" s="65"/>
      <c r="U673" s="71"/>
      <c r="V673" s="59"/>
      <c r="W673" s="62"/>
    </row>
    <row r="674" spans="1:23" ht="15.75" customHeight="1" thickBot="1" x14ac:dyDescent="0.3">
      <c r="A674" s="81"/>
      <c r="B674" s="66"/>
      <c r="C674" s="66"/>
      <c r="D674" s="66"/>
      <c r="E674" s="66"/>
      <c r="F674" s="57"/>
      <c r="G674" s="57"/>
      <c r="H674" s="57"/>
      <c r="I674" s="57"/>
      <c r="J674" s="57"/>
      <c r="K674" s="57"/>
      <c r="L674" s="66"/>
      <c r="M674" s="66"/>
      <c r="N674" s="66"/>
      <c r="O674" s="66"/>
      <c r="P674" s="57"/>
      <c r="Q674" s="69"/>
      <c r="R674" s="69"/>
      <c r="S674" s="66"/>
      <c r="T674" s="66"/>
      <c r="U674" s="72"/>
      <c r="V674" s="60"/>
      <c r="W674" s="63"/>
    </row>
    <row r="675" spans="1:23" ht="15" customHeight="1" x14ac:dyDescent="0.25">
      <c r="A675" s="94"/>
      <c r="B675" s="82">
        <f t="shared" ref="B675" si="663">_xlfn.ISOWEEKNUM(A675)</f>
        <v>52</v>
      </c>
      <c r="C675" s="82"/>
      <c r="D675" s="82"/>
      <c r="E675" s="82"/>
      <c r="F675" s="53"/>
      <c r="G675" s="53"/>
      <c r="H675" s="53"/>
      <c r="I675" s="53"/>
      <c r="J675" s="53"/>
      <c r="K675" s="53"/>
      <c r="L675" s="82"/>
      <c r="M675" s="82"/>
      <c r="N675" s="82"/>
      <c r="O675" s="82"/>
      <c r="P675" s="53"/>
      <c r="Q675" s="85"/>
      <c r="R675" s="85"/>
      <c r="S675" s="82"/>
      <c r="T675" s="88"/>
      <c r="U675" s="91">
        <f t="shared" ref="U675" si="664">IF(E675="Journée WE",(T675-S675)/5400,(T675-S675)/3600)</f>
        <v>0</v>
      </c>
      <c r="V675" s="73">
        <f t="shared" ref="V675" si="665">IF(E675="Journée WE",(T675-S675)/(7.5*(720-W675)),(T675-S675)/(7.5*(480-W675)))</f>
        <v>0</v>
      </c>
      <c r="W675" s="76" cm="1">
        <f t="array" ref="W675">SUM(F675:F677,H675:H677,J675:J677,L675:O677*5)</f>
        <v>0</v>
      </c>
    </row>
    <row r="676" spans="1:23" ht="15" customHeight="1" x14ac:dyDescent="0.25">
      <c r="A676" s="95"/>
      <c r="B676" s="83"/>
      <c r="C676" s="83"/>
      <c r="D676" s="83"/>
      <c r="E676" s="83"/>
      <c r="F676" s="54"/>
      <c r="G676" s="54"/>
      <c r="H676" s="26"/>
      <c r="I676" s="26"/>
      <c r="J676" s="26"/>
      <c r="K676" s="26"/>
      <c r="L676" s="83"/>
      <c r="M676" s="83"/>
      <c r="N676" s="83"/>
      <c r="O676" s="83"/>
      <c r="P676" s="26"/>
      <c r="Q676" s="86"/>
      <c r="R676" s="86"/>
      <c r="S676" s="83"/>
      <c r="T676" s="89"/>
      <c r="U676" s="92"/>
      <c r="V676" s="74"/>
      <c r="W676" s="77"/>
    </row>
    <row r="677" spans="1:23" ht="15.75" customHeight="1" thickBot="1" x14ac:dyDescent="0.3">
      <c r="A677" s="96"/>
      <c r="B677" s="84"/>
      <c r="C677" s="84"/>
      <c r="D677" s="84"/>
      <c r="E677" s="84"/>
      <c r="F677" s="55"/>
      <c r="G677" s="55"/>
      <c r="H677" s="55"/>
      <c r="I677" s="55"/>
      <c r="J677" s="55"/>
      <c r="K677" s="55"/>
      <c r="L677" s="84"/>
      <c r="M677" s="84"/>
      <c r="N677" s="84"/>
      <c r="O677" s="84"/>
      <c r="P677" s="55"/>
      <c r="Q677" s="87"/>
      <c r="R677" s="87"/>
      <c r="S677" s="84"/>
      <c r="T677" s="90"/>
      <c r="U677" s="93"/>
      <c r="V677" s="75"/>
      <c r="W677" s="78"/>
    </row>
    <row r="678" spans="1:23" ht="15" customHeight="1" x14ac:dyDescent="0.25">
      <c r="A678" s="79"/>
      <c r="B678" s="64">
        <f t="shared" ref="B678" si="666">_xlfn.ISOWEEKNUM(A678)</f>
        <v>52</v>
      </c>
      <c r="C678" s="64"/>
      <c r="D678" s="64"/>
      <c r="E678" s="64"/>
      <c r="F678" s="56"/>
      <c r="G678" s="56"/>
      <c r="H678" s="56"/>
      <c r="I678" s="56"/>
      <c r="J678" s="56"/>
      <c r="K678" s="56"/>
      <c r="L678" s="64"/>
      <c r="M678" s="64"/>
      <c r="N678" s="64"/>
      <c r="O678" s="64"/>
      <c r="P678" s="56"/>
      <c r="Q678" s="67"/>
      <c r="R678" s="67"/>
      <c r="S678" s="64"/>
      <c r="T678" s="64"/>
      <c r="U678" s="70">
        <f t="shared" ref="U678" si="667">IF(E678="Journée WE",(T678-S678)/5400,(T678-S678)/3600)</f>
        <v>0</v>
      </c>
      <c r="V678" s="58">
        <f t="shared" ref="V678" si="668">IF(E678="Journée WE",(T678-S678)/(7.5*(720-W678)),(T678-S678)/(7.5*(480-W678)))</f>
        <v>0</v>
      </c>
      <c r="W678" s="61" cm="1">
        <f t="array" ref="W678">SUM(F678:F680,H678:H680,J678:J680,L678:O680*5)</f>
        <v>0</v>
      </c>
    </row>
    <row r="679" spans="1:23" ht="15" customHeight="1" x14ac:dyDescent="0.25">
      <c r="A679" s="80"/>
      <c r="B679" s="65"/>
      <c r="C679" s="65"/>
      <c r="D679" s="65"/>
      <c r="E679" s="65"/>
      <c r="F679" s="24"/>
      <c r="G679" s="24"/>
      <c r="H679" s="24"/>
      <c r="I679" s="24"/>
      <c r="J679" s="24"/>
      <c r="K679" s="24"/>
      <c r="L679" s="65"/>
      <c r="M679" s="65"/>
      <c r="N679" s="65"/>
      <c r="O679" s="65"/>
      <c r="P679" s="24"/>
      <c r="Q679" s="68"/>
      <c r="R679" s="68"/>
      <c r="S679" s="65"/>
      <c r="T679" s="65"/>
      <c r="U679" s="71"/>
      <c r="V679" s="59"/>
      <c r="W679" s="62"/>
    </row>
    <row r="680" spans="1:23" ht="15.75" customHeight="1" thickBot="1" x14ac:dyDescent="0.3">
      <c r="A680" s="81"/>
      <c r="B680" s="66"/>
      <c r="C680" s="66"/>
      <c r="D680" s="66"/>
      <c r="E680" s="66"/>
      <c r="F680" s="57"/>
      <c r="G680" s="57"/>
      <c r="H680" s="57"/>
      <c r="I680" s="57"/>
      <c r="J680" s="57"/>
      <c r="K680" s="57"/>
      <c r="L680" s="66"/>
      <c r="M680" s="66"/>
      <c r="N680" s="66"/>
      <c r="O680" s="66"/>
      <c r="P680" s="57"/>
      <c r="Q680" s="69"/>
      <c r="R680" s="69"/>
      <c r="S680" s="66"/>
      <c r="T680" s="66"/>
      <c r="U680" s="72"/>
      <c r="V680" s="60"/>
      <c r="W680" s="63"/>
    </row>
    <row r="681" spans="1:23" ht="15" customHeight="1" x14ac:dyDescent="0.25">
      <c r="A681" s="94"/>
      <c r="B681" s="82">
        <f t="shared" ref="B681" si="669">_xlfn.ISOWEEKNUM(A681)</f>
        <v>52</v>
      </c>
      <c r="C681" s="82"/>
      <c r="D681" s="82"/>
      <c r="E681" s="82"/>
      <c r="F681" s="53"/>
      <c r="G681" s="53"/>
      <c r="H681" s="53"/>
      <c r="I681" s="53"/>
      <c r="J681" s="53"/>
      <c r="K681" s="53"/>
      <c r="L681" s="82"/>
      <c r="M681" s="82"/>
      <c r="N681" s="82"/>
      <c r="O681" s="82"/>
      <c r="P681" s="53"/>
      <c r="Q681" s="85"/>
      <c r="R681" s="85"/>
      <c r="S681" s="82"/>
      <c r="T681" s="88"/>
      <c r="U681" s="91">
        <f t="shared" ref="U681" si="670">IF(E681="Journée WE",(T681-S681)/5400,(T681-S681)/3600)</f>
        <v>0</v>
      </c>
      <c r="V681" s="73">
        <f t="shared" ref="V681" si="671">IF(E681="Journée WE",(T681-S681)/(7.5*(720-W681)),(T681-S681)/(7.5*(480-W681)))</f>
        <v>0</v>
      </c>
      <c r="W681" s="76" cm="1">
        <f t="array" ref="W681">SUM(F681:F683,H681:H683,J681:J683,L681:O683*5)</f>
        <v>0</v>
      </c>
    </row>
    <row r="682" spans="1:23" ht="15" customHeight="1" x14ac:dyDescent="0.25">
      <c r="A682" s="95"/>
      <c r="B682" s="83"/>
      <c r="C682" s="83"/>
      <c r="D682" s="83"/>
      <c r="E682" s="83"/>
      <c r="F682" s="54"/>
      <c r="G682" s="54"/>
      <c r="H682" s="26"/>
      <c r="I682" s="26"/>
      <c r="J682" s="26"/>
      <c r="K682" s="26"/>
      <c r="L682" s="83"/>
      <c r="M682" s="83"/>
      <c r="N682" s="83"/>
      <c r="O682" s="83"/>
      <c r="P682" s="26"/>
      <c r="Q682" s="86"/>
      <c r="R682" s="86"/>
      <c r="S682" s="83"/>
      <c r="T682" s="89"/>
      <c r="U682" s="92"/>
      <c r="V682" s="74"/>
      <c r="W682" s="77"/>
    </row>
    <row r="683" spans="1:23" ht="15.75" customHeight="1" thickBot="1" x14ac:dyDescent="0.3">
      <c r="A683" s="96"/>
      <c r="B683" s="84"/>
      <c r="C683" s="84"/>
      <c r="D683" s="84"/>
      <c r="E683" s="84"/>
      <c r="F683" s="55"/>
      <c r="G683" s="55"/>
      <c r="H683" s="55"/>
      <c r="I683" s="55"/>
      <c r="J683" s="55"/>
      <c r="K683" s="55"/>
      <c r="L683" s="84"/>
      <c r="M683" s="84"/>
      <c r="N683" s="84"/>
      <c r="O683" s="84"/>
      <c r="P683" s="55"/>
      <c r="Q683" s="87"/>
      <c r="R683" s="87"/>
      <c r="S683" s="84"/>
      <c r="T683" s="90"/>
      <c r="U683" s="93"/>
      <c r="V683" s="75"/>
      <c r="W683" s="78"/>
    </row>
    <row r="684" spans="1:23" ht="15" customHeight="1" x14ac:dyDescent="0.25">
      <c r="A684" s="79"/>
      <c r="B684" s="64">
        <f t="shared" ref="B684" si="672">_xlfn.ISOWEEKNUM(A684)</f>
        <v>52</v>
      </c>
      <c r="C684" s="64"/>
      <c r="D684" s="64"/>
      <c r="E684" s="64"/>
      <c r="F684" s="56"/>
      <c r="G684" s="56"/>
      <c r="H684" s="56"/>
      <c r="I684" s="56"/>
      <c r="J684" s="56"/>
      <c r="K684" s="56"/>
      <c r="L684" s="64"/>
      <c r="M684" s="64"/>
      <c r="N684" s="64"/>
      <c r="O684" s="64"/>
      <c r="P684" s="56"/>
      <c r="Q684" s="67"/>
      <c r="R684" s="67"/>
      <c r="S684" s="64"/>
      <c r="T684" s="64"/>
      <c r="U684" s="70">
        <f t="shared" ref="U684" si="673">IF(E684="Journée WE",(T684-S684)/5400,(T684-S684)/3600)</f>
        <v>0</v>
      </c>
      <c r="V684" s="58">
        <f t="shared" ref="V684" si="674">IF(E684="Journée WE",(T684-S684)/(7.5*(720-W684)),(T684-S684)/(7.5*(480-W684)))</f>
        <v>0</v>
      </c>
      <c r="W684" s="61" cm="1">
        <f t="array" ref="W684">SUM(F684:F686,H684:H686,J684:J686,L684:O686*5)</f>
        <v>0</v>
      </c>
    </row>
    <row r="685" spans="1:23" ht="15" customHeight="1" x14ac:dyDescent="0.25">
      <c r="A685" s="80"/>
      <c r="B685" s="65"/>
      <c r="C685" s="65"/>
      <c r="D685" s="65"/>
      <c r="E685" s="65"/>
      <c r="F685" s="24"/>
      <c r="G685" s="24"/>
      <c r="H685" s="24"/>
      <c r="I685" s="24"/>
      <c r="J685" s="24"/>
      <c r="K685" s="24"/>
      <c r="L685" s="65"/>
      <c r="M685" s="65"/>
      <c r="N685" s="65"/>
      <c r="O685" s="65"/>
      <c r="P685" s="24"/>
      <c r="Q685" s="68"/>
      <c r="R685" s="68"/>
      <c r="S685" s="65"/>
      <c r="T685" s="65"/>
      <c r="U685" s="71"/>
      <c r="V685" s="59"/>
      <c r="W685" s="62"/>
    </row>
    <row r="686" spans="1:23" ht="15.75" customHeight="1" thickBot="1" x14ac:dyDescent="0.3">
      <c r="A686" s="81"/>
      <c r="B686" s="66"/>
      <c r="C686" s="66"/>
      <c r="D686" s="66"/>
      <c r="E686" s="66"/>
      <c r="F686" s="57"/>
      <c r="G686" s="57"/>
      <c r="H686" s="57"/>
      <c r="I686" s="57"/>
      <c r="J686" s="57"/>
      <c r="K686" s="57"/>
      <c r="L686" s="66"/>
      <c r="M686" s="66"/>
      <c r="N686" s="66"/>
      <c r="O686" s="66"/>
      <c r="P686" s="57"/>
      <c r="Q686" s="69"/>
      <c r="R686" s="69"/>
      <c r="S686" s="66"/>
      <c r="T686" s="66"/>
      <c r="U686" s="72"/>
      <c r="V686" s="60"/>
      <c r="W686" s="63"/>
    </row>
    <row r="687" spans="1:23" ht="15" customHeight="1" x14ac:dyDescent="0.25">
      <c r="A687" s="94"/>
      <c r="B687" s="82">
        <f t="shared" ref="B687" si="675">_xlfn.ISOWEEKNUM(A687)</f>
        <v>52</v>
      </c>
      <c r="C687" s="82"/>
      <c r="D687" s="82"/>
      <c r="E687" s="82"/>
      <c r="F687" s="53"/>
      <c r="G687" s="53"/>
      <c r="H687" s="53"/>
      <c r="I687" s="53"/>
      <c r="J687" s="53"/>
      <c r="K687" s="53"/>
      <c r="L687" s="82"/>
      <c r="M687" s="82"/>
      <c r="N687" s="82"/>
      <c r="O687" s="82"/>
      <c r="P687" s="53"/>
      <c r="Q687" s="85"/>
      <c r="R687" s="85"/>
      <c r="S687" s="82"/>
      <c r="T687" s="88"/>
      <c r="U687" s="91">
        <f t="shared" ref="U687" si="676">IF(E687="Journée WE",(T687-S687)/5400,(T687-S687)/3600)</f>
        <v>0</v>
      </c>
      <c r="V687" s="73">
        <f t="shared" ref="V687" si="677">IF(E687="Journée WE",(T687-S687)/(7.5*(720-W687)),(T687-S687)/(7.5*(480-W687)))</f>
        <v>0</v>
      </c>
      <c r="W687" s="76" cm="1">
        <f t="array" ref="W687">SUM(F687:F689,H687:H689,J687:J689,L687:O689*5)</f>
        <v>0</v>
      </c>
    </row>
    <row r="688" spans="1:23" ht="15" customHeight="1" x14ac:dyDescent="0.25">
      <c r="A688" s="95"/>
      <c r="B688" s="83"/>
      <c r="C688" s="83"/>
      <c r="D688" s="83"/>
      <c r="E688" s="83"/>
      <c r="F688" s="54"/>
      <c r="G688" s="54"/>
      <c r="H688" s="26"/>
      <c r="I688" s="26"/>
      <c r="J688" s="26"/>
      <c r="K688" s="26"/>
      <c r="L688" s="83"/>
      <c r="M688" s="83"/>
      <c r="N688" s="83"/>
      <c r="O688" s="83"/>
      <c r="P688" s="26"/>
      <c r="Q688" s="86"/>
      <c r="R688" s="86"/>
      <c r="S688" s="83"/>
      <c r="T688" s="89"/>
      <c r="U688" s="92"/>
      <c r="V688" s="74"/>
      <c r="W688" s="77"/>
    </row>
    <row r="689" spans="1:23" ht="15.75" customHeight="1" thickBot="1" x14ac:dyDescent="0.3">
      <c r="A689" s="96"/>
      <c r="B689" s="84"/>
      <c r="C689" s="84"/>
      <c r="D689" s="84"/>
      <c r="E689" s="84"/>
      <c r="F689" s="55"/>
      <c r="G689" s="55"/>
      <c r="H689" s="55"/>
      <c r="I689" s="55"/>
      <c r="J689" s="55"/>
      <c r="K689" s="55"/>
      <c r="L689" s="84"/>
      <c r="M689" s="84"/>
      <c r="N689" s="84"/>
      <c r="O689" s="84"/>
      <c r="P689" s="55"/>
      <c r="Q689" s="87"/>
      <c r="R689" s="87"/>
      <c r="S689" s="84"/>
      <c r="T689" s="90"/>
      <c r="U689" s="93"/>
      <c r="V689" s="75"/>
      <c r="W689" s="78"/>
    </row>
    <row r="690" spans="1:23" ht="15" customHeight="1" x14ac:dyDescent="0.25">
      <c r="A690" s="79"/>
      <c r="B690" s="64">
        <f t="shared" ref="B690" si="678">_xlfn.ISOWEEKNUM(A690)</f>
        <v>52</v>
      </c>
      <c r="C690" s="64"/>
      <c r="D690" s="64"/>
      <c r="E690" s="64"/>
      <c r="F690" s="56"/>
      <c r="G690" s="56"/>
      <c r="H690" s="56"/>
      <c r="I690" s="56"/>
      <c r="J690" s="56"/>
      <c r="K690" s="56"/>
      <c r="L690" s="64"/>
      <c r="M690" s="64"/>
      <c r="N690" s="64"/>
      <c r="O690" s="64"/>
      <c r="P690" s="56"/>
      <c r="Q690" s="67"/>
      <c r="R690" s="67"/>
      <c r="S690" s="64"/>
      <c r="T690" s="64"/>
      <c r="U690" s="70">
        <f t="shared" ref="U690" si="679">IF(E690="Journée WE",(T690-S690)/5400,(T690-S690)/3600)</f>
        <v>0</v>
      </c>
      <c r="V690" s="58">
        <f t="shared" ref="V690" si="680">IF(E690="Journée WE",(T690-S690)/(7.5*(720-W690)),(T690-S690)/(7.5*(480-W690)))</f>
        <v>0</v>
      </c>
      <c r="W690" s="61" cm="1">
        <f t="array" ref="W690">SUM(F690:F692,H690:H692,J690:J692,L690:O692*5)</f>
        <v>0</v>
      </c>
    </row>
    <row r="691" spans="1:23" ht="15" customHeight="1" x14ac:dyDescent="0.25">
      <c r="A691" s="80"/>
      <c r="B691" s="65"/>
      <c r="C691" s="65"/>
      <c r="D691" s="65"/>
      <c r="E691" s="65"/>
      <c r="F691" s="24"/>
      <c r="G691" s="24"/>
      <c r="H691" s="24"/>
      <c r="I691" s="24"/>
      <c r="J691" s="24"/>
      <c r="K691" s="24"/>
      <c r="L691" s="65"/>
      <c r="M691" s="65"/>
      <c r="N691" s="65"/>
      <c r="O691" s="65"/>
      <c r="P691" s="24"/>
      <c r="Q691" s="68"/>
      <c r="R691" s="68"/>
      <c r="S691" s="65"/>
      <c r="T691" s="65"/>
      <c r="U691" s="71"/>
      <c r="V691" s="59"/>
      <c r="W691" s="62"/>
    </row>
    <row r="692" spans="1:23" ht="15.75" customHeight="1" thickBot="1" x14ac:dyDescent="0.3">
      <c r="A692" s="81"/>
      <c r="B692" s="66"/>
      <c r="C692" s="66"/>
      <c r="D692" s="66"/>
      <c r="E692" s="66"/>
      <c r="F692" s="57"/>
      <c r="G692" s="57"/>
      <c r="H692" s="57"/>
      <c r="I692" s="57"/>
      <c r="J692" s="57"/>
      <c r="K692" s="57"/>
      <c r="L692" s="66"/>
      <c r="M692" s="66"/>
      <c r="N692" s="66"/>
      <c r="O692" s="66"/>
      <c r="P692" s="57"/>
      <c r="Q692" s="69"/>
      <c r="R692" s="69"/>
      <c r="S692" s="66"/>
      <c r="T692" s="66"/>
      <c r="U692" s="72"/>
      <c r="V692" s="60"/>
      <c r="W692" s="63"/>
    </row>
    <row r="693" spans="1:23" ht="15" customHeight="1" x14ac:dyDescent="0.25">
      <c r="A693" s="94"/>
      <c r="B693" s="82">
        <f t="shared" ref="B693" si="681">_xlfn.ISOWEEKNUM(A693)</f>
        <v>52</v>
      </c>
      <c r="C693" s="82"/>
      <c r="D693" s="82"/>
      <c r="E693" s="82"/>
      <c r="F693" s="53"/>
      <c r="G693" s="53"/>
      <c r="H693" s="53"/>
      <c r="I693" s="53"/>
      <c r="J693" s="53"/>
      <c r="K693" s="53"/>
      <c r="L693" s="82"/>
      <c r="M693" s="82"/>
      <c r="N693" s="82"/>
      <c r="O693" s="82"/>
      <c r="P693" s="53"/>
      <c r="Q693" s="85"/>
      <c r="R693" s="85"/>
      <c r="S693" s="82"/>
      <c r="T693" s="88"/>
      <c r="U693" s="91">
        <f t="shared" ref="U693" si="682">IF(E693="Journée WE",(T693-S693)/5400,(T693-S693)/3600)</f>
        <v>0</v>
      </c>
      <c r="V693" s="73">
        <f t="shared" ref="V693" si="683">IF(E693="Journée WE",(T693-S693)/(7.5*(720-W693)),(T693-S693)/(7.5*(480-W693)))</f>
        <v>0</v>
      </c>
      <c r="W693" s="76" cm="1">
        <f t="array" ref="W693">SUM(F693:F695,H693:H695,J693:J695,L693:O695*5)</f>
        <v>0</v>
      </c>
    </row>
    <row r="694" spans="1:23" ht="15" customHeight="1" x14ac:dyDescent="0.25">
      <c r="A694" s="95"/>
      <c r="B694" s="83"/>
      <c r="C694" s="83"/>
      <c r="D694" s="83"/>
      <c r="E694" s="83"/>
      <c r="F694" s="54"/>
      <c r="G694" s="54"/>
      <c r="H694" s="26"/>
      <c r="I694" s="26"/>
      <c r="J694" s="26"/>
      <c r="K694" s="26"/>
      <c r="L694" s="83"/>
      <c r="M694" s="83"/>
      <c r="N694" s="83"/>
      <c r="O694" s="83"/>
      <c r="P694" s="26"/>
      <c r="Q694" s="86"/>
      <c r="R694" s="86"/>
      <c r="S694" s="83"/>
      <c r="T694" s="89"/>
      <c r="U694" s="92"/>
      <c r="V694" s="74"/>
      <c r="W694" s="77"/>
    </row>
    <row r="695" spans="1:23" ht="15.75" customHeight="1" thickBot="1" x14ac:dyDescent="0.3">
      <c r="A695" s="96"/>
      <c r="B695" s="84"/>
      <c r="C695" s="84"/>
      <c r="D695" s="84"/>
      <c r="E695" s="84"/>
      <c r="F695" s="55"/>
      <c r="G695" s="55"/>
      <c r="H695" s="55"/>
      <c r="I695" s="55"/>
      <c r="J695" s="55"/>
      <c r="K695" s="55"/>
      <c r="L695" s="84"/>
      <c r="M695" s="84"/>
      <c r="N695" s="84"/>
      <c r="O695" s="84"/>
      <c r="P695" s="55"/>
      <c r="Q695" s="87"/>
      <c r="R695" s="87"/>
      <c r="S695" s="84"/>
      <c r="T695" s="90"/>
      <c r="U695" s="93"/>
      <c r="V695" s="75"/>
      <c r="W695" s="78"/>
    </row>
    <row r="696" spans="1:23" ht="15" customHeight="1" x14ac:dyDescent="0.25">
      <c r="A696" s="79"/>
      <c r="B696" s="64">
        <f t="shared" ref="B696" si="684">_xlfn.ISOWEEKNUM(A696)</f>
        <v>52</v>
      </c>
      <c r="C696" s="64"/>
      <c r="D696" s="64"/>
      <c r="E696" s="64"/>
      <c r="F696" s="56"/>
      <c r="G696" s="56"/>
      <c r="H696" s="56"/>
      <c r="I696" s="56"/>
      <c r="J696" s="56"/>
      <c r="K696" s="56"/>
      <c r="L696" s="64"/>
      <c r="M696" s="64"/>
      <c r="N696" s="64"/>
      <c r="O696" s="64"/>
      <c r="P696" s="56"/>
      <c r="Q696" s="67"/>
      <c r="R696" s="67"/>
      <c r="S696" s="64"/>
      <c r="T696" s="64"/>
      <c r="U696" s="70">
        <f t="shared" ref="U696" si="685">IF(E696="Journée WE",(T696-S696)/5400,(T696-S696)/3600)</f>
        <v>0</v>
      </c>
      <c r="V696" s="58">
        <f t="shared" ref="V696" si="686">IF(E696="Journée WE",(T696-S696)/(7.5*(720-W696)),(T696-S696)/(7.5*(480-W696)))</f>
        <v>0</v>
      </c>
      <c r="W696" s="61" cm="1">
        <f t="array" ref="W696">SUM(F696:F698,H696:H698,J696:J698,L696:O698*5)</f>
        <v>0</v>
      </c>
    </row>
    <row r="697" spans="1:23" ht="15" customHeight="1" x14ac:dyDescent="0.25">
      <c r="A697" s="80"/>
      <c r="B697" s="65"/>
      <c r="C697" s="65"/>
      <c r="D697" s="65"/>
      <c r="E697" s="65"/>
      <c r="F697" s="24"/>
      <c r="G697" s="24"/>
      <c r="H697" s="24"/>
      <c r="I697" s="24"/>
      <c r="J697" s="24"/>
      <c r="K697" s="24"/>
      <c r="L697" s="65"/>
      <c r="M697" s="65"/>
      <c r="N697" s="65"/>
      <c r="O697" s="65"/>
      <c r="P697" s="24"/>
      <c r="Q697" s="68"/>
      <c r="R697" s="68"/>
      <c r="S697" s="65"/>
      <c r="T697" s="65"/>
      <c r="U697" s="71"/>
      <c r="V697" s="59"/>
      <c r="W697" s="62"/>
    </row>
    <row r="698" spans="1:23" ht="15.75" customHeight="1" thickBot="1" x14ac:dyDescent="0.3">
      <c r="A698" s="81"/>
      <c r="B698" s="66"/>
      <c r="C698" s="66"/>
      <c r="D698" s="66"/>
      <c r="E698" s="66"/>
      <c r="F698" s="57"/>
      <c r="G698" s="57"/>
      <c r="H698" s="57"/>
      <c r="I698" s="57"/>
      <c r="J698" s="57"/>
      <c r="K698" s="57"/>
      <c r="L698" s="66"/>
      <c r="M698" s="66"/>
      <c r="N698" s="66"/>
      <c r="O698" s="66"/>
      <c r="P698" s="57"/>
      <c r="Q698" s="69"/>
      <c r="R698" s="69"/>
      <c r="S698" s="66"/>
      <c r="T698" s="66"/>
      <c r="U698" s="72"/>
      <c r="V698" s="60"/>
      <c r="W698" s="63"/>
    </row>
    <row r="699" spans="1:23" ht="15" customHeight="1" x14ac:dyDescent="0.25">
      <c r="A699" s="94"/>
      <c r="B699" s="82">
        <f t="shared" ref="B699" si="687">_xlfn.ISOWEEKNUM(A699)</f>
        <v>52</v>
      </c>
      <c r="C699" s="82"/>
      <c r="D699" s="82"/>
      <c r="E699" s="82"/>
      <c r="F699" s="53"/>
      <c r="G699" s="53"/>
      <c r="H699" s="53"/>
      <c r="I699" s="53"/>
      <c r="J699" s="53"/>
      <c r="K699" s="53"/>
      <c r="L699" s="82"/>
      <c r="M699" s="82"/>
      <c r="N699" s="82"/>
      <c r="O699" s="82"/>
      <c r="P699" s="53"/>
      <c r="Q699" s="85"/>
      <c r="R699" s="85"/>
      <c r="S699" s="82"/>
      <c r="T699" s="88"/>
      <c r="U699" s="91">
        <f t="shared" ref="U699" si="688">IF(E699="Journée WE",(T699-S699)/5400,(T699-S699)/3600)</f>
        <v>0</v>
      </c>
      <c r="V699" s="73">
        <f t="shared" ref="V699" si="689">IF(E699="Journée WE",(T699-S699)/(7.5*(720-W699)),(T699-S699)/(7.5*(480-W699)))</f>
        <v>0</v>
      </c>
      <c r="W699" s="76" cm="1">
        <f t="array" ref="W699">SUM(F699:F701,H699:H701,J699:J701,L699:O701*5)</f>
        <v>0</v>
      </c>
    </row>
    <row r="700" spans="1:23" ht="15" customHeight="1" x14ac:dyDescent="0.25">
      <c r="A700" s="95"/>
      <c r="B700" s="83"/>
      <c r="C700" s="83"/>
      <c r="D700" s="83"/>
      <c r="E700" s="83"/>
      <c r="F700" s="54"/>
      <c r="G700" s="54"/>
      <c r="H700" s="26"/>
      <c r="I700" s="26"/>
      <c r="J700" s="26"/>
      <c r="K700" s="26"/>
      <c r="L700" s="83"/>
      <c r="M700" s="83"/>
      <c r="N700" s="83"/>
      <c r="O700" s="83"/>
      <c r="P700" s="26"/>
      <c r="Q700" s="86"/>
      <c r="R700" s="86"/>
      <c r="S700" s="83"/>
      <c r="T700" s="89"/>
      <c r="U700" s="92"/>
      <c r="V700" s="74"/>
      <c r="W700" s="77"/>
    </row>
    <row r="701" spans="1:23" ht="15.75" customHeight="1" thickBot="1" x14ac:dyDescent="0.3">
      <c r="A701" s="96"/>
      <c r="B701" s="84"/>
      <c r="C701" s="84"/>
      <c r="D701" s="84"/>
      <c r="E701" s="84"/>
      <c r="F701" s="55"/>
      <c r="G701" s="55"/>
      <c r="H701" s="55"/>
      <c r="I701" s="55"/>
      <c r="J701" s="55"/>
      <c r="K701" s="55"/>
      <c r="L701" s="84"/>
      <c r="M701" s="84"/>
      <c r="N701" s="84"/>
      <c r="O701" s="84"/>
      <c r="P701" s="55"/>
      <c r="Q701" s="87"/>
      <c r="R701" s="87"/>
      <c r="S701" s="84"/>
      <c r="T701" s="90"/>
      <c r="U701" s="93"/>
      <c r="V701" s="75"/>
      <c r="W701" s="78"/>
    </row>
    <row r="702" spans="1:23" ht="15" customHeight="1" x14ac:dyDescent="0.25">
      <c r="A702" s="79"/>
      <c r="B702" s="64">
        <f t="shared" ref="B702" si="690">_xlfn.ISOWEEKNUM(A702)</f>
        <v>52</v>
      </c>
      <c r="C702" s="64"/>
      <c r="D702" s="64"/>
      <c r="E702" s="64"/>
      <c r="F702" s="56"/>
      <c r="G702" s="56"/>
      <c r="H702" s="56"/>
      <c r="I702" s="56"/>
      <c r="J702" s="56"/>
      <c r="K702" s="56"/>
      <c r="L702" s="64"/>
      <c r="M702" s="64"/>
      <c r="N702" s="64"/>
      <c r="O702" s="64"/>
      <c r="P702" s="56"/>
      <c r="Q702" s="67"/>
      <c r="R702" s="67"/>
      <c r="S702" s="64"/>
      <c r="T702" s="64"/>
      <c r="U702" s="70">
        <f t="shared" ref="U702" si="691">IF(E702="Journée WE",(T702-S702)/5400,(T702-S702)/3600)</f>
        <v>0</v>
      </c>
      <c r="V702" s="58">
        <f t="shared" ref="V702" si="692">IF(E702="Journée WE",(T702-S702)/(7.5*(720-W702)),(T702-S702)/(7.5*(480-W702)))</f>
        <v>0</v>
      </c>
      <c r="W702" s="61" cm="1">
        <f t="array" ref="W702">SUM(F702:F704,H702:H704,J702:J704,L702:O704*5)</f>
        <v>0</v>
      </c>
    </row>
    <row r="703" spans="1:23" ht="15" customHeight="1" x14ac:dyDescent="0.25">
      <c r="A703" s="80"/>
      <c r="B703" s="65"/>
      <c r="C703" s="65"/>
      <c r="D703" s="65"/>
      <c r="E703" s="65"/>
      <c r="F703" s="24"/>
      <c r="G703" s="24"/>
      <c r="H703" s="24"/>
      <c r="I703" s="24"/>
      <c r="J703" s="24"/>
      <c r="K703" s="24"/>
      <c r="L703" s="65"/>
      <c r="M703" s="65"/>
      <c r="N703" s="65"/>
      <c r="O703" s="65"/>
      <c r="P703" s="24"/>
      <c r="Q703" s="68"/>
      <c r="R703" s="68"/>
      <c r="S703" s="65"/>
      <c r="T703" s="65"/>
      <c r="U703" s="71"/>
      <c r="V703" s="59"/>
      <c r="W703" s="62"/>
    </row>
    <row r="704" spans="1:23" ht="15.75" customHeight="1" thickBot="1" x14ac:dyDescent="0.3">
      <c r="A704" s="81"/>
      <c r="B704" s="66"/>
      <c r="C704" s="66"/>
      <c r="D704" s="66"/>
      <c r="E704" s="66"/>
      <c r="F704" s="57"/>
      <c r="G704" s="57"/>
      <c r="H704" s="57"/>
      <c r="I704" s="57"/>
      <c r="J704" s="57"/>
      <c r="K704" s="57"/>
      <c r="L704" s="66"/>
      <c r="M704" s="66"/>
      <c r="N704" s="66"/>
      <c r="O704" s="66"/>
      <c r="P704" s="57"/>
      <c r="Q704" s="69"/>
      <c r="R704" s="69"/>
      <c r="S704" s="66"/>
      <c r="T704" s="66"/>
      <c r="U704" s="72"/>
      <c r="V704" s="60"/>
      <c r="W704" s="63"/>
    </row>
    <row r="705" spans="1:23" ht="15" customHeight="1" x14ac:dyDescent="0.25">
      <c r="A705" s="94"/>
      <c r="B705" s="82">
        <f t="shared" ref="B705" si="693">_xlfn.ISOWEEKNUM(A705)</f>
        <v>52</v>
      </c>
      <c r="C705" s="82"/>
      <c r="D705" s="82"/>
      <c r="E705" s="82"/>
      <c r="F705" s="53"/>
      <c r="G705" s="53"/>
      <c r="H705" s="53"/>
      <c r="I705" s="53"/>
      <c r="J705" s="53"/>
      <c r="K705" s="53"/>
      <c r="L705" s="82"/>
      <c r="M705" s="82"/>
      <c r="N705" s="82"/>
      <c r="O705" s="82"/>
      <c r="P705" s="53"/>
      <c r="Q705" s="85"/>
      <c r="R705" s="85"/>
      <c r="S705" s="82"/>
      <c r="T705" s="88"/>
      <c r="U705" s="91">
        <f t="shared" ref="U705" si="694">IF(E705="Journée WE",(T705-S705)/5400,(T705-S705)/3600)</f>
        <v>0</v>
      </c>
      <c r="V705" s="73">
        <f t="shared" ref="V705" si="695">IF(E705="Journée WE",(T705-S705)/(7.5*(720-W705)),(T705-S705)/(7.5*(480-W705)))</f>
        <v>0</v>
      </c>
      <c r="W705" s="76" cm="1">
        <f t="array" ref="W705">SUM(F705:F707,H705:H707,J705:J707,L705:O707*5)</f>
        <v>0</v>
      </c>
    </row>
    <row r="706" spans="1:23" ht="15" customHeight="1" x14ac:dyDescent="0.25">
      <c r="A706" s="95"/>
      <c r="B706" s="83"/>
      <c r="C706" s="83"/>
      <c r="D706" s="83"/>
      <c r="E706" s="83"/>
      <c r="F706" s="54"/>
      <c r="G706" s="54"/>
      <c r="H706" s="26"/>
      <c r="I706" s="26"/>
      <c r="J706" s="26"/>
      <c r="K706" s="26"/>
      <c r="L706" s="83"/>
      <c r="M706" s="83"/>
      <c r="N706" s="83"/>
      <c r="O706" s="83"/>
      <c r="P706" s="26"/>
      <c r="Q706" s="86"/>
      <c r="R706" s="86"/>
      <c r="S706" s="83"/>
      <c r="T706" s="89"/>
      <c r="U706" s="92"/>
      <c r="V706" s="74"/>
      <c r="W706" s="77"/>
    </row>
    <row r="707" spans="1:23" ht="15.75" customHeight="1" thickBot="1" x14ac:dyDescent="0.3">
      <c r="A707" s="96"/>
      <c r="B707" s="84"/>
      <c r="C707" s="84"/>
      <c r="D707" s="84"/>
      <c r="E707" s="84"/>
      <c r="F707" s="55"/>
      <c r="G707" s="55"/>
      <c r="H707" s="55"/>
      <c r="I707" s="55"/>
      <c r="J707" s="55"/>
      <c r="K707" s="55"/>
      <c r="L707" s="84"/>
      <c r="M707" s="84"/>
      <c r="N707" s="84"/>
      <c r="O707" s="84"/>
      <c r="P707" s="55"/>
      <c r="Q707" s="87"/>
      <c r="R707" s="87"/>
      <c r="S707" s="84"/>
      <c r="T707" s="90"/>
      <c r="U707" s="93"/>
      <c r="V707" s="75"/>
      <c r="W707" s="78"/>
    </row>
    <row r="708" spans="1:23" ht="15" customHeight="1" x14ac:dyDescent="0.25">
      <c r="A708" s="79"/>
      <c r="B708" s="64">
        <f t="shared" ref="B708" si="696">_xlfn.ISOWEEKNUM(A708)</f>
        <v>52</v>
      </c>
      <c r="C708" s="64"/>
      <c r="D708" s="64"/>
      <c r="E708" s="64"/>
      <c r="F708" s="56"/>
      <c r="G708" s="56"/>
      <c r="H708" s="56"/>
      <c r="I708" s="56"/>
      <c r="J708" s="56"/>
      <c r="K708" s="56"/>
      <c r="L708" s="64"/>
      <c r="M708" s="64"/>
      <c r="N708" s="64"/>
      <c r="O708" s="64"/>
      <c r="P708" s="56"/>
      <c r="Q708" s="67"/>
      <c r="R708" s="67"/>
      <c r="S708" s="64"/>
      <c r="T708" s="64"/>
      <c r="U708" s="70">
        <f t="shared" ref="U708" si="697">IF(E708="Journée WE",(T708-S708)/5400,(T708-S708)/3600)</f>
        <v>0</v>
      </c>
      <c r="V708" s="58">
        <f t="shared" ref="V708" si="698">IF(E708="Journée WE",(T708-S708)/(7.5*(720-W708)),(T708-S708)/(7.5*(480-W708)))</f>
        <v>0</v>
      </c>
      <c r="W708" s="61" cm="1">
        <f t="array" ref="W708">SUM(F708:F710,H708:H710,J708:J710,L708:O710*5)</f>
        <v>0</v>
      </c>
    </row>
    <row r="709" spans="1:23" ht="15" customHeight="1" x14ac:dyDescent="0.25">
      <c r="A709" s="80"/>
      <c r="B709" s="65"/>
      <c r="C709" s="65"/>
      <c r="D709" s="65"/>
      <c r="E709" s="65"/>
      <c r="F709" s="24"/>
      <c r="G709" s="24"/>
      <c r="H709" s="24"/>
      <c r="I709" s="24"/>
      <c r="J709" s="24"/>
      <c r="K709" s="24"/>
      <c r="L709" s="65"/>
      <c r="M709" s="65"/>
      <c r="N709" s="65"/>
      <c r="O709" s="65"/>
      <c r="P709" s="24"/>
      <c r="Q709" s="68"/>
      <c r="R709" s="68"/>
      <c r="S709" s="65"/>
      <c r="T709" s="65"/>
      <c r="U709" s="71"/>
      <c r="V709" s="59"/>
      <c r="W709" s="62"/>
    </row>
    <row r="710" spans="1:23" ht="15.75" customHeight="1" thickBot="1" x14ac:dyDescent="0.3">
      <c r="A710" s="81"/>
      <c r="B710" s="66"/>
      <c r="C710" s="66"/>
      <c r="D710" s="66"/>
      <c r="E710" s="66"/>
      <c r="F710" s="57"/>
      <c r="G710" s="57"/>
      <c r="H710" s="57"/>
      <c r="I710" s="57"/>
      <c r="J710" s="57"/>
      <c r="K710" s="57"/>
      <c r="L710" s="66"/>
      <c r="M710" s="66"/>
      <c r="N710" s="66"/>
      <c r="O710" s="66"/>
      <c r="P710" s="57"/>
      <c r="Q710" s="69"/>
      <c r="R710" s="69"/>
      <c r="S710" s="66"/>
      <c r="T710" s="66"/>
      <c r="U710" s="72"/>
      <c r="V710" s="60"/>
      <c r="W710" s="63"/>
    </row>
    <row r="711" spans="1:23" ht="15" customHeight="1" x14ac:dyDescent="0.25">
      <c r="A711" s="94"/>
      <c r="B711" s="82">
        <f t="shared" ref="B711" si="699">_xlfn.ISOWEEKNUM(A711)</f>
        <v>52</v>
      </c>
      <c r="C711" s="82"/>
      <c r="D711" s="82"/>
      <c r="E711" s="82"/>
      <c r="F711" s="53"/>
      <c r="G711" s="53"/>
      <c r="H711" s="53"/>
      <c r="I711" s="53"/>
      <c r="J711" s="53"/>
      <c r="K711" s="53"/>
      <c r="L711" s="82"/>
      <c r="M711" s="82"/>
      <c r="N711" s="82"/>
      <c r="O711" s="82"/>
      <c r="P711" s="53"/>
      <c r="Q711" s="85"/>
      <c r="R711" s="85"/>
      <c r="S711" s="82"/>
      <c r="T711" s="88"/>
      <c r="U711" s="91">
        <f t="shared" ref="U711" si="700">IF(E711="Journée WE",(T711-S711)/5400,(T711-S711)/3600)</f>
        <v>0</v>
      </c>
      <c r="V711" s="73">
        <f t="shared" ref="V711" si="701">IF(E711="Journée WE",(T711-S711)/(7.5*(720-W711)),(T711-S711)/(7.5*(480-W711)))</f>
        <v>0</v>
      </c>
      <c r="W711" s="76" cm="1">
        <f t="array" ref="W711">SUM(F711:F713,H711:H713,J711:J713,L711:O713*5)</f>
        <v>0</v>
      </c>
    </row>
    <row r="712" spans="1:23" ht="15" customHeight="1" x14ac:dyDescent="0.25">
      <c r="A712" s="95"/>
      <c r="B712" s="83"/>
      <c r="C712" s="83"/>
      <c r="D712" s="83"/>
      <c r="E712" s="83"/>
      <c r="F712" s="54"/>
      <c r="G712" s="54"/>
      <c r="H712" s="26"/>
      <c r="I712" s="26"/>
      <c r="J712" s="26"/>
      <c r="K712" s="26"/>
      <c r="L712" s="83"/>
      <c r="M712" s="83"/>
      <c r="N712" s="83"/>
      <c r="O712" s="83"/>
      <c r="P712" s="26"/>
      <c r="Q712" s="86"/>
      <c r="R712" s="86"/>
      <c r="S712" s="83"/>
      <c r="T712" s="89"/>
      <c r="U712" s="92"/>
      <c r="V712" s="74"/>
      <c r="W712" s="77"/>
    </row>
    <row r="713" spans="1:23" ht="15.75" customHeight="1" thickBot="1" x14ac:dyDescent="0.3">
      <c r="A713" s="96"/>
      <c r="B713" s="84"/>
      <c r="C713" s="84"/>
      <c r="D713" s="84"/>
      <c r="E713" s="84"/>
      <c r="F713" s="55"/>
      <c r="G713" s="55"/>
      <c r="H713" s="55"/>
      <c r="I713" s="55"/>
      <c r="J713" s="55"/>
      <c r="K713" s="55"/>
      <c r="L713" s="84"/>
      <c r="M713" s="84"/>
      <c r="N713" s="84"/>
      <c r="O713" s="84"/>
      <c r="P713" s="55"/>
      <c r="Q713" s="87"/>
      <c r="R713" s="87"/>
      <c r="S713" s="84"/>
      <c r="T713" s="90"/>
      <c r="U713" s="93"/>
      <c r="V713" s="75"/>
      <c r="W713" s="78"/>
    </row>
    <row r="714" spans="1:23" ht="15" customHeight="1" x14ac:dyDescent="0.25">
      <c r="A714" s="79"/>
      <c r="B714" s="64">
        <f t="shared" ref="B714" si="702">_xlfn.ISOWEEKNUM(A714)</f>
        <v>52</v>
      </c>
      <c r="C714" s="64"/>
      <c r="D714" s="64"/>
      <c r="E714" s="64"/>
      <c r="F714" s="56"/>
      <c r="G714" s="56"/>
      <c r="H714" s="56"/>
      <c r="I714" s="56"/>
      <c r="J714" s="56"/>
      <c r="K714" s="56"/>
      <c r="L714" s="64"/>
      <c r="M714" s="64"/>
      <c r="N714" s="64"/>
      <c r="O714" s="64"/>
      <c r="P714" s="56"/>
      <c r="Q714" s="67"/>
      <c r="R714" s="67"/>
      <c r="S714" s="64"/>
      <c r="T714" s="64"/>
      <c r="U714" s="70">
        <f t="shared" ref="U714" si="703">IF(E714="Journée WE",(T714-S714)/5400,(T714-S714)/3600)</f>
        <v>0</v>
      </c>
      <c r="V714" s="58">
        <f t="shared" ref="V714" si="704">IF(E714="Journée WE",(T714-S714)/(7.5*(720-W714)),(T714-S714)/(7.5*(480-W714)))</f>
        <v>0</v>
      </c>
      <c r="W714" s="61" cm="1">
        <f t="array" ref="W714">SUM(F714:F716,H714:H716,J714:J716,L714:O716*5)</f>
        <v>0</v>
      </c>
    </row>
    <row r="715" spans="1:23" ht="15" customHeight="1" x14ac:dyDescent="0.25">
      <c r="A715" s="80"/>
      <c r="B715" s="65"/>
      <c r="C715" s="65"/>
      <c r="D715" s="65"/>
      <c r="E715" s="65"/>
      <c r="F715" s="24"/>
      <c r="G715" s="24"/>
      <c r="H715" s="24"/>
      <c r="I715" s="24"/>
      <c r="J715" s="24"/>
      <c r="K715" s="24"/>
      <c r="L715" s="65"/>
      <c r="M715" s="65"/>
      <c r="N715" s="65"/>
      <c r="O715" s="65"/>
      <c r="P715" s="24"/>
      <c r="Q715" s="68"/>
      <c r="R715" s="68"/>
      <c r="S715" s="65"/>
      <c r="T715" s="65"/>
      <c r="U715" s="71"/>
      <c r="V715" s="59"/>
      <c r="W715" s="62"/>
    </row>
    <row r="716" spans="1:23" ht="15.75" customHeight="1" thickBot="1" x14ac:dyDescent="0.3">
      <c r="A716" s="81"/>
      <c r="B716" s="66"/>
      <c r="C716" s="66"/>
      <c r="D716" s="66"/>
      <c r="E716" s="66"/>
      <c r="F716" s="57"/>
      <c r="G716" s="57"/>
      <c r="H716" s="57"/>
      <c r="I716" s="57"/>
      <c r="J716" s="57"/>
      <c r="K716" s="57"/>
      <c r="L716" s="66"/>
      <c r="M716" s="66"/>
      <c r="N716" s="66"/>
      <c r="O716" s="66"/>
      <c r="P716" s="57"/>
      <c r="Q716" s="69"/>
      <c r="R716" s="69"/>
      <c r="S716" s="66"/>
      <c r="T716" s="66"/>
      <c r="U716" s="72"/>
      <c r="V716" s="60"/>
      <c r="W716" s="63"/>
    </row>
    <row r="717" spans="1:23" ht="15" customHeight="1" x14ac:dyDescent="0.25">
      <c r="A717" s="94"/>
      <c r="B717" s="82">
        <f t="shared" ref="B717" si="705">_xlfn.ISOWEEKNUM(A717)</f>
        <v>52</v>
      </c>
      <c r="C717" s="82"/>
      <c r="D717" s="82"/>
      <c r="E717" s="82"/>
      <c r="F717" s="53"/>
      <c r="G717" s="53"/>
      <c r="H717" s="53"/>
      <c r="I717" s="53"/>
      <c r="J717" s="53"/>
      <c r="K717" s="53"/>
      <c r="L717" s="82"/>
      <c r="M717" s="82"/>
      <c r="N717" s="82"/>
      <c r="O717" s="82"/>
      <c r="P717" s="53"/>
      <c r="Q717" s="85"/>
      <c r="R717" s="85"/>
      <c r="S717" s="82"/>
      <c r="T717" s="88"/>
      <c r="U717" s="91">
        <f t="shared" ref="U717" si="706">IF(E717="Journée WE",(T717-S717)/5400,(T717-S717)/3600)</f>
        <v>0</v>
      </c>
      <c r="V717" s="73">
        <f t="shared" ref="V717" si="707">IF(E717="Journée WE",(T717-S717)/(7.5*(720-W717)),(T717-S717)/(7.5*(480-W717)))</f>
        <v>0</v>
      </c>
      <c r="W717" s="76" cm="1">
        <f t="array" ref="W717">SUM(F717:F719,H717:H719,J717:J719,L717:O719*5)</f>
        <v>0</v>
      </c>
    </row>
    <row r="718" spans="1:23" ht="15" customHeight="1" x14ac:dyDescent="0.25">
      <c r="A718" s="95"/>
      <c r="B718" s="83"/>
      <c r="C718" s="83"/>
      <c r="D718" s="83"/>
      <c r="E718" s="83"/>
      <c r="F718" s="54"/>
      <c r="G718" s="54"/>
      <c r="H718" s="26"/>
      <c r="I718" s="26"/>
      <c r="J718" s="26"/>
      <c r="K718" s="26"/>
      <c r="L718" s="83"/>
      <c r="M718" s="83"/>
      <c r="N718" s="83"/>
      <c r="O718" s="83"/>
      <c r="P718" s="26"/>
      <c r="Q718" s="86"/>
      <c r="R718" s="86"/>
      <c r="S718" s="83"/>
      <c r="T718" s="89"/>
      <c r="U718" s="92"/>
      <c r="V718" s="74"/>
      <c r="W718" s="77"/>
    </row>
    <row r="719" spans="1:23" ht="15.75" customHeight="1" thickBot="1" x14ac:dyDescent="0.3">
      <c r="A719" s="96"/>
      <c r="B719" s="84"/>
      <c r="C719" s="84"/>
      <c r="D719" s="84"/>
      <c r="E719" s="84"/>
      <c r="F719" s="55"/>
      <c r="G719" s="55"/>
      <c r="H719" s="55"/>
      <c r="I719" s="55"/>
      <c r="J719" s="55"/>
      <c r="K719" s="55"/>
      <c r="L719" s="84"/>
      <c r="M719" s="84"/>
      <c r="N719" s="84"/>
      <c r="O719" s="84"/>
      <c r="P719" s="55"/>
      <c r="Q719" s="87"/>
      <c r="R719" s="87"/>
      <c r="S719" s="84"/>
      <c r="T719" s="90"/>
      <c r="U719" s="93"/>
      <c r="V719" s="75"/>
      <c r="W719" s="78"/>
    </row>
    <row r="720" spans="1:23" ht="15" customHeight="1" x14ac:dyDescent="0.25">
      <c r="A720" s="79"/>
      <c r="B720" s="64">
        <f t="shared" ref="B720" si="708">_xlfn.ISOWEEKNUM(A720)</f>
        <v>52</v>
      </c>
      <c r="C720" s="64"/>
      <c r="D720" s="64"/>
      <c r="E720" s="64"/>
      <c r="F720" s="56"/>
      <c r="G720" s="56"/>
      <c r="H720" s="56"/>
      <c r="I720" s="56"/>
      <c r="J720" s="56"/>
      <c r="K720" s="56"/>
      <c r="L720" s="64"/>
      <c r="M720" s="64"/>
      <c r="N720" s="64"/>
      <c r="O720" s="64"/>
      <c r="P720" s="56"/>
      <c r="Q720" s="67"/>
      <c r="R720" s="67"/>
      <c r="S720" s="64"/>
      <c r="T720" s="64"/>
      <c r="U720" s="70">
        <f t="shared" ref="U720" si="709">IF(E720="Journée WE",(T720-S720)/5400,(T720-S720)/3600)</f>
        <v>0</v>
      </c>
      <c r="V720" s="58">
        <f t="shared" ref="V720" si="710">IF(E720="Journée WE",(T720-S720)/(7.5*(720-W720)),(T720-S720)/(7.5*(480-W720)))</f>
        <v>0</v>
      </c>
      <c r="W720" s="61" cm="1">
        <f t="array" ref="W720">SUM(F720:F722,H720:H722,J720:J722,L720:O722*5)</f>
        <v>0</v>
      </c>
    </row>
    <row r="721" spans="1:23" ht="15" customHeight="1" x14ac:dyDescent="0.25">
      <c r="A721" s="80"/>
      <c r="B721" s="65"/>
      <c r="C721" s="65"/>
      <c r="D721" s="65"/>
      <c r="E721" s="65"/>
      <c r="F721" s="24"/>
      <c r="G721" s="24"/>
      <c r="H721" s="24"/>
      <c r="I721" s="24"/>
      <c r="J721" s="24"/>
      <c r="K721" s="24"/>
      <c r="L721" s="65"/>
      <c r="M721" s="65"/>
      <c r="N721" s="65"/>
      <c r="O721" s="65"/>
      <c r="P721" s="24"/>
      <c r="Q721" s="68"/>
      <c r="R721" s="68"/>
      <c r="S721" s="65"/>
      <c r="T721" s="65"/>
      <c r="U721" s="71"/>
      <c r="V721" s="59"/>
      <c r="W721" s="62"/>
    </row>
    <row r="722" spans="1:23" ht="15.75" customHeight="1" thickBot="1" x14ac:dyDescent="0.3">
      <c r="A722" s="81"/>
      <c r="B722" s="66"/>
      <c r="C722" s="66"/>
      <c r="D722" s="66"/>
      <c r="E722" s="66"/>
      <c r="F722" s="57"/>
      <c r="G722" s="57"/>
      <c r="H722" s="57"/>
      <c r="I722" s="57"/>
      <c r="J722" s="57"/>
      <c r="K722" s="57"/>
      <c r="L722" s="66"/>
      <c r="M722" s="66"/>
      <c r="N722" s="66"/>
      <c r="O722" s="66"/>
      <c r="P722" s="57"/>
      <c r="Q722" s="69"/>
      <c r="R722" s="69"/>
      <c r="S722" s="66"/>
      <c r="T722" s="66"/>
      <c r="U722" s="72"/>
      <c r="V722" s="60"/>
      <c r="W722" s="63"/>
    </row>
    <row r="723" spans="1:23" ht="15" customHeight="1" x14ac:dyDescent="0.25">
      <c r="A723" s="94"/>
      <c r="B723" s="82">
        <f t="shared" ref="B723" si="711">_xlfn.ISOWEEKNUM(A723)</f>
        <v>52</v>
      </c>
      <c r="C723" s="82"/>
      <c r="D723" s="82"/>
      <c r="E723" s="82"/>
      <c r="F723" s="53"/>
      <c r="G723" s="53"/>
      <c r="H723" s="53"/>
      <c r="I723" s="53"/>
      <c r="J723" s="53"/>
      <c r="K723" s="53"/>
      <c r="L723" s="82"/>
      <c r="M723" s="82"/>
      <c r="N723" s="82"/>
      <c r="O723" s="82"/>
      <c r="P723" s="53"/>
      <c r="Q723" s="85"/>
      <c r="R723" s="85"/>
      <c r="S723" s="82"/>
      <c r="T723" s="88"/>
      <c r="U723" s="91">
        <f t="shared" ref="U723" si="712">IF(E723="Journée WE",(T723-S723)/5400,(T723-S723)/3600)</f>
        <v>0</v>
      </c>
      <c r="V723" s="73">
        <f t="shared" ref="V723" si="713">IF(E723="Journée WE",(T723-S723)/(7.5*(720-W723)),(T723-S723)/(7.5*(480-W723)))</f>
        <v>0</v>
      </c>
      <c r="W723" s="76" cm="1">
        <f t="array" ref="W723">SUM(F723:F725,H723:H725,J723:J725,L723:O725*5)</f>
        <v>0</v>
      </c>
    </row>
    <row r="724" spans="1:23" ht="15" customHeight="1" x14ac:dyDescent="0.25">
      <c r="A724" s="95"/>
      <c r="B724" s="83"/>
      <c r="C724" s="83"/>
      <c r="D724" s="83"/>
      <c r="E724" s="83"/>
      <c r="F724" s="54"/>
      <c r="G724" s="54"/>
      <c r="H724" s="26"/>
      <c r="I724" s="26"/>
      <c r="J724" s="26"/>
      <c r="K724" s="26"/>
      <c r="L724" s="83"/>
      <c r="M724" s="83"/>
      <c r="N724" s="83"/>
      <c r="O724" s="83"/>
      <c r="P724" s="26"/>
      <c r="Q724" s="86"/>
      <c r="R724" s="86"/>
      <c r="S724" s="83"/>
      <c r="T724" s="89"/>
      <c r="U724" s="92"/>
      <c r="V724" s="74"/>
      <c r="W724" s="77"/>
    </row>
    <row r="725" spans="1:23" ht="15.75" customHeight="1" thickBot="1" x14ac:dyDescent="0.3">
      <c r="A725" s="96"/>
      <c r="B725" s="84"/>
      <c r="C725" s="84"/>
      <c r="D725" s="84"/>
      <c r="E725" s="84"/>
      <c r="F725" s="55"/>
      <c r="G725" s="55"/>
      <c r="H725" s="55"/>
      <c r="I725" s="55"/>
      <c r="J725" s="55"/>
      <c r="K725" s="55"/>
      <c r="L725" s="84"/>
      <c r="M725" s="84"/>
      <c r="N725" s="84"/>
      <c r="O725" s="84"/>
      <c r="P725" s="55"/>
      <c r="Q725" s="87"/>
      <c r="R725" s="87"/>
      <c r="S725" s="84"/>
      <c r="T725" s="90"/>
      <c r="U725" s="93"/>
      <c r="V725" s="75"/>
      <c r="W725" s="78"/>
    </row>
    <row r="726" spans="1:23" ht="15" customHeight="1" x14ac:dyDescent="0.25">
      <c r="A726" s="79"/>
      <c r="B726" s="64">
        <f t="shared" ref="B726" si="714">_xlfn.ISOWEEKNUM(A726)</f>
        <v>52</v>
      </c>
      <c r="C726" s="64"/>
      <c r="D726" s="64"/>
      <c r="E726" s="64"/>
      <c r="F726" s="56"/>
      <c r="G726" s="56"/>
      <c r="H726" s="56"/>
      <c r="I726" s="56"/>
      <c r="J726" s="56"/>
      <c r="K726" s="56"/>
      <c r="L726" s="64"/>
      <c r="M726" s="64"/>
      <c r="N726" s="64"/>
      <c r="O726" s="64"/>
      <c r="P726" s="56"/>
      <c r="Q726" s="67"/>
      <c r="R726" s="67"/>
      <c r="S726" s="64"/>
      <c r="T726" s="64"/>
      <c r="U726" s="70">
        <f t="shared" ref="U726" si="715">IF(E726="Journée WE",(T726-S726)/5400,(T726-S726)/3600)</f>
        <v>0</v>
      </c>
      <c r="V726" s="58">
        <f t="shared" ref="V726" si="716">IF(E726="Journée WE",(T726-S726)/(7.5*(720-W726)),(T726-S726)/(7.5*(480-W726)))</f>
        <v>0</v>
      </c>
      <c r="W726" s="61" cm="1">
        <f t="array" ref="W726">SUM(F726:F728,H726:H728,J726:J728,L726:O728*5)</f>
        <v>0</v>
      </c>
    </row>
    <row r="727" spans="1:23" ht="15" customHeight="1" x14ac:dyDescent="0.25">
      <c r="A727" s="80"/>
      <c r="B727" s="65"/>
      <c r="C727" s="65"/>
      <c r="D727" s="65"/>
      <c r="E727" s="65"/>
      <c r="F727" s="24"/>
      <c r="G727" s="24"/>
      <c r="H727" s="24"/>
      <c r="I727" s="24"/>
      <c r="J727" s="24"/>
      <c r="K727" s="24"/>
      <c r="L727" s="65"/>
      <c r="M727" s="65"/>
      <c r="N727" s="65"/>
      <c r="O727" s="65"/>
      <c r="P727" s="24"/>
      <c r="Q727" s="68"/>
      <c r="R727" s="68"/>
      <c r="S727" s="65"/>
      <c r="T727" s="65"/>
      <c r="U727" s="71"/>
      <c r="V727" s="59"/>
      <c r="W727" s="62"/>
    </row>
    <row r="728" spans="1:23" ht="15.75" customHeight="1" thickBot="1" x14ac:dyDescent="0.3">
      <c r="A728" s="81"/>
      <c r="B728" s="66"/>
      <c r="C728" s="66"/>
      <c r="D728" s="66"/>
      <c r="E728" s="66"/>
      <c r="F728" s="57"/>
      <c r="G728" s="57"/>
      <c r="H728" s="57"/>
      <c r="I728" s="57"/>
      <c r="J728" s="57"/>
      <c r="K728" s="57"/>
      <c r="L728" s="66"/>
      <c r="M728" s="66"/>
      <c r="N728" s="66"/>
      <c r="O728" s="66"/>
      <c r="P728" s="57"/>
      <c r="Q728" s="69"/>
      <c r="R728" s="69"/>
      <c r="S728" s="66"/>
      <c r="T728" s="66"/>
      <c r="U728" s="72"/>
      <c r="V728" s="60"/>
      <c r="W728" s="63"/>
    </row>
    <row r="729" spans="1:23" ht="15" customHeight="1" x14ac:dyDescent="0.25">
      <c r="A729" s="94"/>
      <c r="B729" s="82">
        <f t="shared" ref="B729" si="717">_xlfn.ISOWEEKNUM(A729)</f>
        <v>52</v>
      </c>
      <c r="C729" s="82"/>
      <c r="D729" s="82"/>
      <c r="E729" s="82"/>
      <c r="F729" s="53"/>
      <c r="G729" s="53"/>
      <c r="H729" s="53"/>
      <c r="I729" s="53"/>
      <c r="J729" s="53"/>
      <c r="K729" s="53"/>
      <c r="L729" s="82"/>
      <c r="M729" s="82"/>
      <c r="N729" s="82"/>
      <c r="O729" s="82"/>
      <c r="P729" s="53"/>
      <c r="Q729" s="85"/>
      <c r="R729" s="85"/>
      <c r="S729" s="82"/>
      <c r="T729" s="88"/>
      <c r="U729" s="91">
        <f t="shared" ref="U729" si="718">IF(E729="Journée WE",(T729-S729)/5400,(T729-S729)/3600)</f>
        <v>0</v>
      </c>
      <c r="V729" s="73">
        <f t="shared" ref="V729" si="719">IF(E729="Journée WE",(T729-S729)/(7.5*(720-W729)),(T729-S729)/(7.5*(480-W729)))</f>
        <v>0</v>
      </c>
      <c r="W729" s="76" cm="1">
        <f t="array" ref="W729">SUM(F729:F731,H729:H731,J729:J731,L729:O731*5)</f>
        <v>0</v>
      </c>
    </row>
    <row r="730" spans="1:23" ht="15" customHeight="1" x14ac:dyDescent="0.25">
      <c r="A730" s="95"/>
      <c r="B730" s="83"/>
      <c r="C730" s="83"/>
      <c r="D730" s="83"/>
      <c r="E730" s="83"/>
      <c r="F730" s="54"/>
      <c r="G730" s="54"/>
      <c r="H730" s="26"/>
      <c r="I730" s="26"/>
      <c r="J730" s="26"/>
      <c r="K730" s="26"/>
      <c r="L730" s="83"/>
      <c r="M730" s="83"/>
      <c r="N730" s="83"/>
      <c r="O730" s="83"/>
      <c r="P730" s="26"/>
      <c r="Q730" s="86"/>
      <c r="R730" s="86"/>
      <c r="S730" s="83"/>
      <c r="T730" s="89"/>
      <c r="U730" s="92"/>
      <c r="V730" s="74"/>
      <c r="W730" s="77"/>
    </row>
    <row r="731" spans="1:23" ht="15.75" customHeight="1" thickBot="1" x14ac:dyDescent="0.3">
      <c r="A731" s="96"/>
      <c r="B731" s="84"/>
      <c r="C731" s="84"/>
      <c r="D731" s="84"/>
      <c r="E731" s="84"/>
      <c r="F731" s="55"/>
      <c r="G731" s="55"/>
      <c r="H731" s="55"/>
      <c r="I731" s="55"/>
      <c r="J731" s="55"/>
      <c r="K731" s="55"/>
      <c r="L731" s="84"/>
      <c r="M731" s="84"/>
      <c r="N731" s="84"/>
      <c r="O731" s="84"/>
      <c r="P731" s="55"/>
      <c r="Q731" s="87"/>
      <c r="R731" s="87"/>
      <c r="S731" s="84"/>
      <c r="T731" s="90"/>
      <c r="U731" s="93"/>
      <c r="V731" s="75"/>
      <c r="W731" s="78"/>
    </row>
    <row r="732" spans="1:23" ht="15" customHeight="1" x14ac:dyDescent="0.25">
      <c r="A732" s="79"/>
      <c r="B732" s="64">
        <f t="shared" ref="B732" si="720">_xlfn.ISOWEEKNUM(A732)</f>
        <v>52</v>
      </c>
      <c r="C732" s="64"/>
      <c r="D732" s="64"/>
      <c r="E732" s="64"/>
      <c r="F732" s="56"/>
      <c r="G732" s="56"/>
      <c r="H732" s="56"/>
      <c r="I732" s="56"/>
      <c r="J732" s="56"/>
      <c r="K732" s="56"/>
      <c r="L732" s="64"/>
      <c r="M732" s="64"/>
      <c r="N732" s="64"/>
      <c r="O732" s="64"/>
      <c r="P732" s="56"/>
      <c r="Q732" s="67"/>
      <c r="R732" s="67"/>
      <c r="S732" s="64"/>
      <c r="T732" s="64"/>
      <c r="U732" s="70">
        <f t="shared" ref="U732" si="721">IF(E732="Journée WE",(T732-S732)/5400,(T732-S732)/3600)</f>
        <v>0</v>
      </c>
      <c r="V732" s="58">
        <f t="shared" ref="V732" si="722">IF(E732="Journée WE",(T732-S732)/(7.5*(720-W732)),(T732-S732)/(7.5*(480-W732)))</f>
        <v>0</v>
      </c>
      <c r="W732" s="61" cm="1">
        <f t="array" ref="W732">SUM(F732:F734,H732:H734,J732:J734,L732:O734*5)</f>
        <v>0</v>
      </c>
    </row>
    <row r="733" spans="1:23" ht="15" customHeight="1" x14ac:dyDescent="0.25">
      <c r="A733" s="80"/>
      <c r="B733" s="65"/>
      <c r="C733" s="65"/>
      <c r="D733" s="65"/>
      <c r="E733" s="65"/>
      <c r="F733" s="24"/>
      <c r="G733" s="24"/>
      <c r="H733" s="24"/>
      <c r="I733" s="24"/>
      <c r="J733" s="24"/>
      <c r="K733" s="24"/>
      <c r="L733" s="65"/>
      <c r="M733" s="65"/>
      <c r="N733" s="65"/>
      <c r="O733" s="65"/>
      <c r="P733" s="24"/>
      <c r="Q733" s="68"/>
      <c r="R733" s="68"/>
      <c r="S733" s="65"/>
      <c r="T733" s="65"/>
      <c r="U733" s="71"/>
      <c r="V733" s="59"/>
      <c r="W733" s="62"/>
    </row>
    <row r="734" spans="1:23" ht="15.75" customHeight="1" thickBot="1" x14ac:dyDescent="0.3">
      <c r="A734" s="81"/>
      <c r="B734" s="66"/>
      <c r="C734" s="66"/>
      <c r="D734" s="66"/>
      <c r="E734" s="66"/>
      <c r="F734" s="57"/>
      <c r="G734" s="57"/>
      <c r="H734" s="57"/>
      <c r="I734" s="57"/>
      <c r="J734" s="57"/>
      <c r="K734" s="57"/>
      <c r="L734" s="66"/>
      <c r="M734" s="66"/>
      <c r="N734" s="66"/>
      <c r="O734" s="66"/>
      <c r="P734" s="57"/>
      <c r="Q734" s="69"/>
      <c r="R734" s="69"/>
      <c r="S734" s="66"/>
      <c r="T734" s="66"/>
      <c r="U734" s="72"/>
      <c r="V734" s="60"/>
      <c r="W734" s="63"/>
    </row>
    <row r="735" spans="1:23" ht="15" customHeight="1" x14ac:dyDescent="0.25">
      <c r="A735" s="94"/>
      <c r="B735" s="82">
        <f t="shared" ref="B735" si="723">_xlfn.ISOWEEKNUM(A735)</f>
        <v>52</v>
      </c>
      <c r="C735" s="82"/>
      <c r="D735" s="82"/>
      <c r="E735" s="82"/>
      <c r="F735" s="53"/>
      <c r="G735" s="53"/>
      <c r="H735" s="53"/>
      <c r="I735" s="53"/>
      <c r="J735" s="53"/>
      <c r="K735" s="53"/>
      <c r="L735" s="82"/>
      <c r="M735" s="82"/>
      <c r="N735" s="82"/>
      <c r="O735" s="82"/>
      <c r="P735" s="53"/>
      <c r="Q735" s="85"/>
      <c r="R735" s="85"/>
      <c r="S735" s="82"/>
      <c r="T735" s="88"/>
      <c r="U735" s="91">
        <f t="shared" ref="U735" si="724">IF(E735="Journée WE",(T735-S735)/5400,(T735-S735)/3600)</f>
        <v>0</v>
      </c>
      <c r="V735" s="73">
        <f t="shared" ref="V735" si="725">IF(E735="Journée WE",(T735-S735)/(7.5*(720-W735)),(T735-S735)/(7.5*(480-W735)))</f>
        <v>0</v>
      </c>
      <c r="W735" s="76" cm="1">
        <f t="array" ref="W735">SUM(F735:F737,H735:H737,J735:J737,L735:O737*5)</f>
        <v>0</v>
      </c>
    </row>
    <row r="736" spans="1:23" ht="15" customHeight="1" x14ac:dyDescent="0.25">
      <c r="A736" s="95"/>
      <c r="B736" s="83"/>
      <c r="C736" s="83"/>
      <c r="D736" s="83"/>
      <c r="E736" s="83"/>
      <c r="F736" s="54"/>
      <c r="G736" s="54"/>
      <c r="H736" s="26"/>
      <c r="I736" s="26"/>
      <c r="J736" s="26"/>
      <c r="K736" s="26"/>
      <c r="L736" s="83"/>
      <c r="M736" s="83"/>
      <c r="N736" s="83"/>
      <c r="O736" s="83"/>
      <c r="P736" s="26"/>
      <c r="Q736" s="86"/>
      <c r="R736" s="86"/>
      <c r="S736" s="83"/>
      <c r="T736" s="89"/>
      <c r="U736" s="92"/>
      <c r="V736" s="74"/>
      <c r="W736" s="77"/>
    </row>
    <row r="737" spans="1:23" ht="15.75" customHeight="1" thickBot="1" x14ac:dyDescent="0.3">
      <c r="A737" s="96"/>
      <c r="B737" s="84"/>
      <c r="C737" s="84"/>
      <c r="D737" s="84"/>
      <c r="E737" s="84"/>
      <c r="F737" s="55"/>
      <c r="G737" s="55"/>
      <c r="H737" s="55"/>
      <c r="I737" s="55"/>
      <c r="J737" s="55"/>
      <c r="K737" s="55"/>
      <c r="L737" s="84"/>
      <c r="M737" s="84"/>
      <c r="N737" s="84"/>
      <c r="O737" s="84"/>
      <c r="P737" s="55"/>
      <c r="Q737" s="87"/>
      <c r="R737" s="87"/>
      <c r="S737" s="84"/>
      <c r="T737" s="90"/>
      <c r="U737" s="93"/>
      <c r="V737" s="75"/>
      <c r="W737" s="78"/>
    </row>
    <row r="738" spans="1:23" ht="15" customHeight="1" x14ac:dyDescent="0.25">
      <c r="A738" s="79"/>
      <c r="B738" s="64">
        <f t="shared" ref="B738" si="726">_xlfn.ISOWEEKNUM(A738)</f>
        <v>52</v>
      </c>
      <c r="C738" s="64"/>
      <c r="D738" s="64"/>
      <c r="E738" s="64"/>
      <c r="F738" s="56"/>
      <c r="G738" s="56"/>
      <c r="H738" s="56"/>
      <c r="I738" s="56"/>
      <c r="J738" s="56"/>
      <c r="K738" s="56"/>
      <c r="L738" s="64"/>
      <c r="M738" s="64"/>
      <c r="N738" s="64"/>
      <c r="O738" s="64"/>
      <c r="P738" s="56"/>
      <c r="Q738" s="67"/>
      <c r="R738" s="67"/>
      <c r="S738" s="64"/>
      <c r="T738" s="64"/>
      <c r="U738" s="70">
        <f t="shared" ref="U738" si="727">IF(E738="Journée WE",(T738-S738)/5400,(T738-S738)/3600)</f>
        <v>0</v>
      </c>
      <c r="V738" s="58">
        <f t="shared" ref="V738" si="728">IF(E738="Journée WE",(T738-S738)/(7.5*(720-W738)),(T738-S738)/(7.5*(480-W738)))</f>
        <v>0</v>
      </c>
      <c r="W738" s="61" cm="1">
        <f t="array" ref="W738">SUM(F738:F740,H738:H740,J738:J740,L738:O740*5)</f>
        <v>0</v>
      </c>
    </row>
    <row r="739" spans="1:23" ht="15" customHeight="1" x14ac:dyDescent="0.25">
      <c r="A739" s="80"/>
      <c r="B739" s="65"/>
      <c r="C739" s="65"/>
      <c r="D739" s="65"/>
      <c r="E739" s="65"/>
      <c r="F739" s="24"/>
      <c r="G739" s="24"/>
      <c r="H739" s="24"/>
      <c r="I739" s="24"/>
      <c r="J739" s="24"/>
      <c r="K739" s="24"/>
      <c r="L739" s="65"/>
      <c r="M739" s="65"/>
      <c r="N739" s="65"/>
      <c r="O739" s="65"/>
      <c r="P739" s="24"/>
      <c r="Q739" s="68"/>
      <c r="R739" s="68"/>
      <c r="S739" s="65"/>
      <c r="T739" s="65"/>
      <c r="U739" s="71"/>
      <c r="V739" s="59"/>
      <c r="W739" s="62"/>
    </row>
    <row r="740" spans="1:23" ht="15.75" customHeight="1" thickBot="1" x14ac:dyDescent="0.3">
      <c r="A740" s="81"/>
      <c r="B740" s="66"/>
      <c r="C740" s="66"/>
      <c r="D740" s="66"/>
      <c r="E740" s="66"/>
      <c r="F740" s="57"/>
      <c r="G740" s="57"/>
      <c r="H740" s="57"/>
      <c r="I740" s="57"/>
      <c r="J740" s="57"/>
      <c r="K740" s="57"/>
      <c r="L740" s="66"/>
      <c r="M740" s="66"/>
      <c r="N740" s="66"/>
      <c r="O740" s="66"/>
      <c r="P740" s="57"/>
      <c r="Q740" s="69"/>
      <c r="R740" s="69"/>
      <c r="S740" s="66"/>
      <c r="T740" s="66"/>
      <c r="U740" s="72"/>
      <c r="V740" s="60"/>
      <c r="W740" s="63"/>
    </row>
    <row r="741" spans="1:23" ht="15" customHeight="1" x14ac:dyDescent="0.25">
      <c r="A741" s="94"/>
      <c r="B741" s="82">
        <f t="shared" ref="B741" si="729">_xlfn.ISOWEEKNUM(A741)</f>
        <v>52</v>
      </c>
      <c r="C741" s="82"/>
      <c r="D741" s="82"/>
      <c r="E741" s="82"/>
      <c r="F741" s="53"/>
      <c r="G741" s="53"/>
      <c r="H741" s="53"/>
      <c r="I741" s="53"/>
      <c r="J741" s="53"/>
      <c r="K741" s="53"/>
      <c r="L741" s="82"/>
      <c r="M741" s="82"/>
      <c r="N741" s="82"/>
      <c r="O741" s="82"/>
      <c r="P741" s="53"/>
      <c r="Q741" s="85"/>
      <c r="R741" s="85"/>
      <c r="S741" s="82"/>
      <c r="T741" s="88"/>
      <c r="U741" s="91">
        <f t="shared" ref="U741" si="730">IF(E741="Journée WE",(T741-S741)/5400,(T741-S741)/3600)</f>
        <v>0</v>
      </c>
      <c r="V741" s="73">
        <f t="shared" ref="V741" si="731">IF(E741="Journée WE",(T741-S741)/(7.5*(720-W741)),(T741-S741)/(7.5*(480-W741)))</f>
        <v>0</v>
      </c>
      <c r="W741" s="76" cm="1">
        <f t="array" ref="W741">SUM(F741:F743,H741:H743,J741:J743,L741:O743*5)</f>
        <v>0</v>
      </c>
    </row>
    <row r="742" spans="1:23" ht="15" customHeight="1" x14ac:dyDescent="0.25">
      <c r="A742" s="95"/>
      <c r="B742" s="83"/>
      <c r="C742" s="83"/>
      <c r="D742" s="83"/>
      <c r="E742" s="83"/>
      <c r="F742" s="54"/>
      <c r="G742" s="54"/>
      <c r="H742" s="26"/>
      <c r="I742" s="26"/>
      <c r="J742" s="26"/>
      <c r="K742" s="26"/>
      <c r="L742" s="83"/>
      <c r="M742" s="83"/>
      <c r="N742" s="83"/>
      <c r="O742" s="83"/>
      <c r="P742" s="26"/>
      <c r="Q742" s="86"/>
      <c r="R742" s="86"/>
      <c r="S742" s="83"/>
      <c r="T742" s="89"/>
      <c r="U742" s="92"/>
      <c r="V742" s="74"/>
      <c r="W742" s="77"/>
    </row>
    <row r="743" spans="1:23" ht="15.75" customHeight="1" thickBot="1" x14ac:dyDescent="0.3">
      <c r="A743" s="96"/>
      <c r="B743" s="84"/>
      <c r="C743" s="84"/>
      <c r="D743" s="84"/>
      <c r="E743" s="84"/>
      <c r="F743" s="55"/>
      <c r="G743" s="55"/>
      <c r="H743" s="55"/>
      <c r="I743" s="55"/>
      <c r="J743" s="55"/>
      <c r="K743" s="55"/>
      <c r="L743" s="84"/>
      <c r="M743" s="84"/>
      <c r="N743" s="84"/>
      <c r="O743" s="84"/>
      <c r="P743" s="55"/>
      <c r="Q743" s="87"/>
      <c r="R743" s="87"/>
      <c r="S743" s="84"/>
      <c r="T743" s="90"/>
      <c r="U743" s="93"/>
      <c r="V743" s="75"/>
      <c r="W743" s="78"/>
    </row>
    <row r="744" spans="1:23" ht="15" customHeight="1" x14ac:dyDescent="0.25">
      <c r="A744" s="79"/>
      <c r="B744" s="64">
        <f t="shared" ref="B744" si="732">_xlfn.ISOWEEKNUM(A744)</f>
        <v>52</v>
      </c>
      <c r="C744" s="64"/>
      <c r="D744" s="64"/>
      <c r="E744" s="64"/>
      <c r="F744" s="56"/>
      <c r="G744" s="56"/>
      <c r="H744" s="56"/>
      <c r="I744" s="56"/>
      <c r="J744" s="56"/>
      <c r="K744" s="56"/>
      <c r="L744" s="64"/>
      <c r="M744" s="64"/>
      <c r="N744" s="64"/>
      <c r="O744" s="64"/>
      <c r="P744" s="56"/>
      <c r="Q744" s="67"/>
      <c r="R744" s="67"/>
      <c r="S744" s="64"/>
      <c r="T744" s="64"/>
      <c r="U744" s="70">
        <f t="shared" ref="U744" si="733">IF(E744="Journée WE",(T744-S744)/5400,(T744-S744)/3600)</f>
        <v>0</v>
      </c>
      <c r="V744" s="58">
        <f t="shared" ref="V744" si="734">IF(E744="Journée WE",(T744-S744)/(7.5*(720-W744)),(T744-S744)/(7.5*(480-W744)))</f>
        <v>0</v>
      </c>
      <c r="W744" s="61" cm="1">
        <f t="array" ref="W744">SUM(F744:F746,H744:H746,J744:J746,L744:O746*5)</f>
        <v>0</v>
      </c>
    </row>
    <row r="745" spans="1:23" ht="15" customHeight="1" x14ac:dyDescent="0.25">
      <c r="A745" s="80"/>
      <c r="B745" s="65"/>
      <c r="C745" s="65"/>
      <c r="D745" s="65"/>
      <c r="E745" s="65"/>
      <c r="F745" s="24"/>
      <c r="G745" s="24"/>
      <c r="H745" s="24"/>
      <c r="I745" s="24"/>
      <c r="J745" s="24"/>
      <c r="K745" s="24"/>
      <c r="L745" s="65"/>
      <c r="M745" s="65"/>
      <c r="N745" s="65"/>
      <c r="O745" s="65"/>
      <c r="P745" s="24"/>
      <c r="Q745" s="68"/>
      <c r="R745" s="68"/>
      <c r="S745" s="65"/>
      <c r="T745" s="65"/>
      <c r="U745" s="71"/>
      <c r="V745" s="59"/>
      <c r="W745" s="62"/>
    </row>
    <row r="746" spans="1:23" ht="15.75" customHeight="1" thickBot="1" x14ac:dyDescent="0.3">
      <c r="A746" s="81"/>
      <c r="B746" s="66"/>
      <c r="C746" s="66"/>
      <c r="D746" s="66"/>
      <c r="E746" s="66"/>
      <c r="F746" s="57"/>
      <c r="G746" s="57"/>
      <c r="H746" s="57"/>
      <c r="I746" s="57"/>
      <c r="J746" s="57"/>
      <c r="K746" s="57"/>
      <c r="L746" s="66"/>
      <c r="M746" s="66"/>
      <c r="N746" s="66"/>
      <c r="O746" s="66"/>
      <c r="P746" s="57"/>
      <c r="Q746" s="69"/>
      <c r="R746" s="69"/>
      <c r="S746" s="66"/>
      <c r="T746" s="66"/>
      <c r="U746" s="72"/>
      <c r="V746" s="60"/>
      <c r="W746" s="63"/>
    </row>
    <row r="747" spans="1:23" ht="15" customHeight="1" x14ac:dyDescent="0.25">
      <c r="A747" s="94"/>
      <c r="B747" s="82">
        <f t="shared" ref="B747" si="735">_xlfn.ISOWEEKNUM(A747)</f>
        <v>52</v>
      </c>
      <c r="C747" s="82"/>
      <c r="D747" s="82"/>
      <c r="E747" s="82"/>
      <c r="F747" s="53"/>
      <c r="G747" s="53"/>
      <c r="H747" s="53"/>
      <c r="I747" s="53"/>
      <c r="J747" s="53"/>
      <c r="K747" s="53"/>
      <c r="L747" s="82"/>
      <c r="M747" s="82"/>
      <c r="N747" s="82"/>
      <c r="O747" s="82"/>
      <c r="P747" s="53"/>
      <c r="Q747" s="85"/>
      <c r="R747" s="85"/>
      <c r="S747" s="82"/>
      <c r="T747" s="88"/>
      <c r="U747" s="91">
        <f t="shared" ref="U747" si="736">IF(E747="Journée WE",(T747-S747)/5400,(T747-S747)/3600)</f>
        <v>0</v>
      </c>
      <c r="V747" s="73">
        <f t="shared" ref="V747" si="737">IF(E747="Journée WE",(T747-S747)/(7.5*(720-W747)),(T747-S747)/(7.5*(480-W747)))</f>
        <v>0</v>
      </c>
      <c r="W747" s="76" cm="1">
        <f t="array" ref="W747">SUM(F747:F749,H747:H749,J747:J749,L747:O749*5)</f>
        <v>0</v>
      </c>
    </row>
    <row r="748" spans="1:23" ht="15" customHeight="1" x14ac:dyDescent="0.25">
      <c r="A748" s="95"/>
      <c r="B748" s="83"/>
      <c r="C748" s="83"/>
      <c r="D748" s="83"/>
      <c r="E748" s="83"/>
      <c r="F748" s="54"/>
      <c r="G748" s="54"/>
      <c r="H748" s="26"/>
      <c r="I748" s="26"/>
      <c r="J748" s="26"/>
      <c r="K748" s="26"/>
      <c r="L748" s="83"/>
      <c r="M748" s="83"/>
      <c r="N748" s="83"/>
      <c r="O748" s="83"/>
      <c r="P748" s="26"/>
      <c r="Q748" s="86"/>
      <c r="R748" s="86"/>
      <c r="S748" s="83"/>
      <c r="T748" s="89"/>
      <c r="U748" s="92"/>
      <c r="V748" s="74"/>
      <c r="W748" s="77"/>
    </row>
    <row r="749" spans="1:23" ht="15.75" customHeight="1" thickBot="1" x14ac:dyDescent="0.3">
      <c r="A749" s="96"/>
      <c r="B749" s="84"/>
      <c r="C749" s="84"/>
      <c r="D749" s="84"/>
      <c r="E749" s="84"/>
      <c r="F749" s="55"/>
      <c r="G749" s="55"/>
      <c r="H749" s="55"/>
      <c r="I749" s="55"/>
      <c r="J749" s="55"/>
      <c r="K749" s="55"/>
      <c r="L749" s="84"/>
      <c r="M749" s="84"/>
      <c r="N749" s="84"/>
      <c r="O749" s="84"/>
      <c r="P749" s="55"/>
      <c r="Q749" s="87"/>
      <c r="R749" s="87"/>
      <c r="S749" s="84"/>
      <c r="T749" s="90"/>
      <c r="U749" s="93"/>
      <c r="V749" s="75"/>
      <c r="W749" s="78"/>
    </row>
    <row r="750" spans="1:23" ht="15" customHeight="1" x14ac:dyDescent="0.25">
      <c r="A750" s="79"/>
      <c r="B750" s="64">
        <f t="shared" ref="B750" si="738">_xlfn.ISOWEEKNUM(A750)</f>
        <v>52</v>
      </c>
      <c r="C750" s="64"/>
      <c r="D750" s="64"/>
      <c r="E750" s="64"/>
      <c r="F750" s="56"/>
      <c r="G750" s="56"/>
      <c r="H750" s="56"/>
      <c r="I750" s="56"/>
      <c r="J750" s="56"/>
      <c r="K750" s="56"/>
      <c r="L750" s="64"/>
      <c r="M750" s="64"/>
      <c r="N750" s="64"/>
      <c r="O750" s="64"/>
      <c r="P750" s="56"/>
      <c r="Q750" s="67"/>
      <c r="R750" s="67"/>
      <c r="S750" s="64"/>
      <c r="T750" s="64"/>
      <c r="U750" s="70">
        <f t="shared" ref="U750" si="739">IF(E750="Journée WE",(T750-S750)/5400,(T750-S750)/3600)</f>
        <v>0</v>
      </c>
      <c r="V750" s="58">
        <f t="shared" ref="V750" si="740">IF(E750="Journée WE",(T750-S750)/(7.5*(720-W750)),(T750-S750)/(7.5*(480-W750)))</f>
        <v>0</v>
      </c>
      <c r="W750" s="61" cm="1">
        <f t="array" ref="W750">SUM(F750:F752,H750:H752,J750:J752,L750:O752*5)</f>
        <v>0</v>
      </c>
    </row>
    <row r="751" spans="1:23" ht="15" customHeight="1" x14ac:dyDescent="0.25">
      <c r="A751" s="80"/>
      <c r="B751" s="65"/>
      <c r="C751" s="65"/>
      <c r="D751" s="65"/>
      <c r="E751" s="65"/>
      <c r="F751" s="24"/>
      <c r="G751" s="24"/>
      <c r="H751" s="24"/>
      <c r="I751" s="24"/>
      <c r="J751" s="24"/>
      <c r="K751" s="24"/>
      <c r="L751" s="65"/>
      <c r="M751" s="65"/>
      <c r="N751" s="65"/>
      <c r="O751" s="65"/>
      <c r="P751" s="24"/>
      <c r="Q751" s="68"/>
      <c r="R751" s="68"/>
      <c r="S751" s="65"/>
      <c r="T751" s="65"/>
      <c r="U751" s="71"/>
      <c r="V751" s="59"/>
      <c r="W751" s="62"/>
    </row>
    <row r="752" spans="1:23" ht="15.75" customHeight="1" thickBot="1" x14ac:dyDescent="0.3">
      <c r="A752" s="81"/>
      <c r="B752" s="66"/>
      <c r="C752" s="66"/>
      <c r="D752" s="66"/>
      <c r="E752" s="66"/>
      <c r="F752" s="57"/>
      <c r="G752" s="57"/>
      <c r="H752" s="57"/>
      <c r="I752" s="57"/>
      <c r="J752" s="57"/>
      <c r="K752" s="57"/>
      <c r="L752" s="66"/>
      <c r="M752" s="66"/>
      <c r="N752" s="66"/>
      <c r="O752" s="66"/>
      <c r="P752" s="57"/>
      <c r="Q752" s="69"/>
      <c r="R752" s="69"/>
      <c r="S752" s="66"/>
      <c r="T752" s="66"/>
      <c r="U752" s="72"/>
      <c r="V752" s="60"/>
      <c r="W752" s="63"/>
    </row>
    <row r="753" spans="1:23" ht="15" customHeight="1" x14ac:dyDescent="0.25">
      <c r="A753" s="94"/>
      <c r="B753" s="82">
        <f t="shared" ref="B753" si="741">_xlfn.ISOWEEKNUM(A753)</f>
        <v>52</v>
      </c>
      <c r="C753" s="82"/>
      <c r="D753" s="82"/>
      <c r="E753" s="82"/>
      <c r="F753" s="53"/>
      <c r="G753" s="53"/>
      <c r="H753" s="53"/>
      <c r="I753" s="53"/>
      <c r="J753" s="53"/>
      <c r="K753" s="53"/>
      <c r="L753" s="82"/>
      <c r="M753" s="82"/>
      <c r="N753" s="82"/>
      <c r="O753" s="82"/>
      <c r="P753" s="53"/>
      <c r="Q753" s="85"/>
      <c r="R753" s="85"/>
      <c r="S753" s="82"/>
      <c r="T753" s="88"/>
      <c r="U753" s="91">
        <f t="shared" ref="U753" si="742">IF(E753="Journée WE",(T753-S753)/5400,(T753-S753)/3600)</f>
        <v>0</v>
      </c>
      <c r="V753" s="73">
        <f t="shared" ref="V753" si="743">IF(E753="Journée WE",(T753-S753)/(7.5*(720-W753)),(T753-S753)/(7.5*(480-W753)))</f>
        <v>0</v>
      </c>
      <c r="W753" s="76" cm="1">
        <f t="array" ref="W753">SUM(F753:F755,H753:H755,J753:J755,L753:O755*5)</f>
        <v>0</v>
      </c>
    </row>
    <row r="754" spans="1:23" ht="15" customHeight="1" x14ac:dyDescent="0.25">
      <c r="A754" s="95"/>
      <c r="B754" s="83"/>
      <c r="C754" s="83"/>
      <c r="D754" s="83"/>
      <c r="E754" s="83"/>
      <c r="F754" s="54"/>
      <c r="G754" s="54"/>
      <c r="H754" s="26"/>
      <c r="I754" s="26"/>
      <c r="J754" s="26"/>
      <c r="K754" s="26"/>
      <c r="L754" s="83"/>
      <c r="M754" s="83"/>
      <c r="N754" s="83"/>
      <c r="O754" s="83"/>
      <c r="P754" s="26"/>
      <c r="Q754" s="86"/>
      <c r="R754" s="86"/>
      <c r="S754" s="83"/>
      <c r="T754" s="89"/>
      <c r="U754" s="92"/>
      <c r="V754" s="74"/>
      <c r="W754" s="77"/>
    </row>
    <row r="755" spans="1:23" ht="15.75" customHeight="1" thickBot="1" x14ac:dyDescent="0.3">
      <c r="A755" s="96"/>
      <c r="B755" s="84"/>
      <c r="C755" s="84"/>
      <c r="D755" s="84"/>
      <c r="E755" s="84"/>
      <c r="F755" s="55"/>
      <c r="G755" s="55"/>
      <c r="H755" s="55"/>
      <c r="I755" s="55"/>
      <c r="J755" s="55"/>
      <c r="K755" s="55"/>
      <c r="L755" s="84"/>
      <c r="M755" s="84"/>
      <c r="N755" s="84"/>
      <c r="O755" s="84"/>
      <c r="P755" s="55"/>
      <c r="Q755" s="87"/>
      <c r="R755" s="87"/>
      <c r="S755" s="84"/>
      <c r="T755" s="90"/>
      <c r="U755" s="93"/>
      <c r="V755" s="75"/>
      <c r="W755" s="78"/>
    </row>
    <row r="756" spans="1:23" ht="15" customHeight="1" x14ac:dyDescent="0.25">
      <c r="A756" s="79"/>
      <c r="B756" s="64">
        <f t="shared" ref="B756" si="744">_xlfn.ISOWEEKNUM(A756)</f>
        <v>52</v>
      </c>
      <c r="C756" s="64"/>
      <c r="D756" s="64"/>
      <c r="E756" s="64"/>
      <c r="F756" s="56"/>
      <c r="G756" s="56"/>
      <c r="H756" s="56"/>
      <c r="I756" s="56"/>
      <c r="J756" s="56"/>
      <c r="K756" s="56"/>
      <c r="L756" s="64"/>
      <c r="M756" s="64"/>
      <c r="N756" s="64"/>
      <c r="O756" s="64"/>
      <c r="P756" s="56"/>
      <c r="Q756" s="67"/>
      <c r="R756" s="67"/>
      <c r="S756" s="64"/>
      <c r="T756" s="64"/>
      <c r="U756" s="70">
        <f t="shared" ref="U756" si="745">IF(E756="Journée WE",(T756-S756)/5400,(T756-S756)/3600)</f>
        <v>0</v>
      </c>
      <c r="V756" s="58">
        <f t="shared" ref="V756" si="746">IF(E756="Journée WE",(T756-S756)/(7.5*(720-W756)),(T756-S756)/(7.5*(480-W756)))</f>
        <v>0</v>
      </c>
      <c r="W756" s="61" cm="1">
        <f t="array" ref="W756">SUM(F756:F758,H756:H758,J756:J758,L756:O758*5)</f>
        <v>0</v>
      </c>
    </row>
    <row r="757" spans="1:23" ht="15" customHeight="1" x14ac:dyDescent="0.25">
      <c r="A757" s="80"/>
      <c r="B757" s="65"/>
      <c r="C757" s="65"/>
      <c r="D757" s="65"/>
      <c r="E757" s="65"/>
      <c r="F757" s="24"/>
      <c r="G757" s="24"/>
      <c r="H757" s="24"/>
      <c r="I757" s="24"/>
      <c r="J757" s="24"/>
      <c r="K757" s="24"/>
      <c r="L757" s="65"/>
      <c r="M757" s="65"/>
      <c r="N757" s="65"/>
      <c r="O757" s="65"/>
      <c r="P757" s="24"/>
      <c r="Q757" s="68"/>
      <c r="R757" s="68"/>
      <c r="S757" s="65"/>
      <c r="T757" s="65"/>
      <c r="U757" s="71"/>
      <c r="V757" s="59"/>
      <c r="W757" s="62"/>
    </row>
    <row r="758" spans="1:23" ht="15.75" customHeight="1" thickBot="1" x14ac:dyDescent="0.3">
      <c r="A758" s="81"/>
      <c r="B758" s="66"/>
      <c r="C758" s="66"/>
      <c r="D758" s="66"/>
      <c r="E758" s="66"/>
      <c r="F758" s="57"/>
      <c r="G758" s="57"/>
      <c r="H758" s="57"/>
      <c r="I758" s="57"/>
      <c r="J758" s="57"/>
      <c r="K758" s="57"/>
      <c r="L758" s="66"/>
      <c r="M758" s="66"/>
      <c r="N758" s="66"/>
      <c r="O758" s="66"/>
      <c r="P758" s="57"/>
      <c r="Q758" s="69"/>
      <c r="R758" s="69"/>
      <c r="S758" s="66"/>
      <c r="T758" s="66"/>
      <c r="U758" s="72"/>
      <c r="V758" s="60"/>
      <c r="W758" s="63"/>
    </row>
    <row r="759" spans="1:23" ht="15" customHeight="1" x14ac:dyDescent="0.25">
      <c r="A759" s="94"/>
      <c r="B759" s="82">
        <f t="shared" ref="B759" si="747">_xlfn.ISOWEEKNUM(A759)</f>
        <v>52</v>
      </c>
      <c r="C759" s="82"/>
      <c r="D759" s="82"/>
      <c r="E759" s="82"/>
      <c r="F759" s="53"/>
      <c r="G759" s="53"/>
      <c r="H759" s="53"/>
      <c r="I759" s="53"/>
      <c r="J759" s="53"/>
      <c r="K759" s="53"/>
      <c r="L759" s="82"/>
      <c r="M759" s="82"/>
      <c r="N759" s="82"/>
      <c r="O759" s="82"/>
      <c r="P759" s="53"/>
      <c r="Q759" s="85"/>
      <c r="R759" s="85"/>
      <c r="S759" s="82"/>
      <c r="T759" s="88"/>
      <c r="U759" s="91">
        <f t="shared" ref="U759" si="748">IF(E759="Journée WE",(T759-S759)/5400,(T759-S759)/3600)</f>
        <v>0</v>
      </c>
      <c r="V759" s="73">
        <f t="shared" ref="V759" si="749">IF(E759="Journée WE",(T759-S759)/(7.5*(720-W759)),(T759-S759)/(7.5*(480-W759)))</f>
        <v>0</v>
      </c>
      <c r="W759" s="76" cm="1">
        <f t="array" ref="W759">SUM(F759:F761,H759:H761,J759:J761,L759:O761*5)</f>
        <v>0</v>
      </c>
    </row>
    <row r="760" spans="1:23" ht="15" customHeight="1" x14ac:dyDescent="0.25">
      <c r="A760" s="95"/>
      <c r="B760" s="83"/>
      <c r="C760" s="83"/>
      <c r="D760" s="83"/>
      <c r="E760" s="83"/>
      <c r="F760" s="54"/>
      <c r="G760" s="54"/>
      <c r="H760" s="26"/>
      <c r="I760" s="26"/>
      <c r="J760" s="26"/>
      <c r="K760" s="26"/>
      <c r="L760" s="83"/>
      <c r="M760" s="83"/>
      <c r="N760" s="83"/>
      <c r="O760" s="83"/>
      <c r="P760" s="26"/>
      <c r="Q760" s="86"/>
      <c r="R760" s="86"/>
      <c r="S760" s="83"/>
      <c r="T760" s="89"/>
      <c r="U760" s="92"/>
      <c r="V760" s="74"/>
      <c r="W760" s="77"/>
    </row>
    <row r="761" spans="1:23" ht="15.75" customHeight="1" thickBot="1" x14ac:dyDescent="0.3">
      <c r="A761" s="96"/>
      <c r="B761" s="84"/>
      <c r="C761" s="84"/>
      <c r="D761" s="84"/>
      <c r="E761" s="84"/>
      <c r="F761" s="55"/>
      <c r="G761" s="55"/>
      <c r="H761" s="55"/>
      <c r="I761" s="55"/>
      <c r="J761" s="55"/>
      <c r="K761" s="55"/>
      <c r="L761" s="84"/>
      <c r="M761" s="84"/>
      <c r="N761" s="84"/>
      <c r="O761" s="84"/>
      <c r="P761" s="55"/>
      <c r="Q761" s="87"/>
      <c r="R761" s="87"/>
      <c r="S761" s="84"/>
      <c r="T761" s="90"/>
      <c r="U761" s="93"/>
      <c r="V761" s="75"/>
      <c r="W761" s="78"/>
    </row>
    <row r="762" spans="1:23" ht="15" customHeight="1" x14ac:dyDescent="0.25">
      <c r="A762" s="79"/>
      <c r="B762" s="64">
        <f t="shared" ref="B762" si="750">_xlfn.ISOWEEKNUM(A762)</f>
        <v>52</v>
      </c>
      <c r="C762" s="64"/>
      <c r="D762" s="64"/>
      <c r="E762" s="64"/>
      <c r="F762" s="56"/>
      <c r="G762" s="56"/>
      <c r="H762" s="56"/>
      <c r="I762" s="56"/>
      <c r="J762" s="56"/>
      <c r="K762" s="56"/>
      <c r="L762" s="64"/>
      <c r="M762" s="64"/>
      <c r="N762" s="64"/>
      <c r="O762" s="64"/>
      <c r="P762" s="56"/>
      <c r="Q762" s="67"/>
      <c r="R762" s="67"/>
      <c r="S762" s="64"/>
      <c r="T762" s="64"/>
      <c r="U762" s="70">
        <f t="shared" ref="U762" si="751">IF(E762="Journée WE",(T762-S762)/5400,(T762-S762)/3600)</f>
        <v>0</v>
      </c>
      <c r="V762" s="58">
        <f t="shared" ref="V762" si="752">IF(E762="Journée WE",(T762-S762)/(7.5*(720-W762)),(T762-S762)/(7.5*(480-W762)))</f>
        <v>0</v>
      </c>
      <c r="W762" s="61" cm="1">
        <f t="array" ref="W762">SUM(F762:F764,H762:H764,J762:J764,L762:O764*5)</f>
        <v>0</v>
      </c>
    </row>
    <row r="763" spans="1:23" ht="15" customHeight="1" x14ac:dyDescent="0.25">
      <c r="A763" s="80"/>
      <c r="B763" s="65"/>
      <c r="C763" s="65"/>
      <c r="D763" s="65"/>
      <c r="E763" s="65"/>
      <c r="F763" s="24"/>
      <c r="G763" s="24"/>
      <c r="H763" s="24"/>
      <c r="I763" s="24"/>
      <c r="J763" s="24"/>
      <c r="K763" s="24"/>
      <c r="L763" s="65"/>
      <c r="M763" s="65"/>
      <c r="N763" s="65"/>
      <c r="O763" s="65"/>
      <c r="P763" s="24"/>
      <c r="Q763" s="68"/>
      <c r="R763" s="68"/>
      <c r="S763" s="65"/>
      <c r="T763" s="65"/>
      <c r="U763" s="71"/>
      <c r="V763" s="59"/>
      <c r="W763" s="62"/>
    </row>
    <row r="764" spans="1:23" ht="15.75" customHeight="1" thickBot="1" x14ac:dyDescent="0.3">
      <c r="A764" s="81"/>
      <c r="B764" s="66"/>
      <c r="C764" s="66"/>
      <c r="D764" s="66"/>
      <c r="E764" s="66"/>
      <c r="F764" s="57"/>
      <c r="G764" s="57"/>
      <c r="H764" s="57"/>
      <c r="I764" s="57"/>
      <c r="J764" s="57"/>
      <c r="K764" s="57"/>
      <c r="L764" s="66"/>
      <c r="M764" s="66"/>
      <c r="N764" s="66"/>
      <c r="O764" s="66"/>
      <c r="P764" s="57"/>
      <c r="Q764" s="69"/>
      <c r="R764" s="69"/>
      <c r="S764" s="66"/>
      <c r="T764" s="66"/>
      <c r="U764" s="72"/>
      <c r="V764" s="60"/>
      <c r="W764" s="63"/>
    </row>
    <row r="765" spans="1:23" ht="15" customHeight="1" x14ac:dyDescent="0.25">
      <c r="A765" s="94"/>
      <c r="B765" s="82">
        <f t="shared" ref="B765" si="753">_xlfn.ISOWEEKNUM(A765)</f>
        <v>52</v>
      </c>
      <c r="C765" s="82"/>
      <c r="D765" s="82"/>
      <c r="E765" s="82"/>
      <c r="F765" s="53"/>
      <c r="G765" s="53"/>
      <c r="H765" s="53"/>
      <c r="I765" s="53"/>
      <c r="J765" s="53"/>
      <c r="K765" s="53"/>
      <c r="L765" s="82"/>
      <c r="M765" s="82"/>
      <c r="N765" s="82"/>
      <c r="O765" s="82"/>
      <c r="P765" s="53"/>
      <c r="Q765" s="85"/>
      <c r="R765" s="85"/>
      <c r="S765" s="82"/>
      <c r="T765" s="88"/>
      <c r="U765" s="91">
        <f t="shared" ref="U765" si="754">IF(E765="Journée WE",(T765-S765)/5400,(T765-S765)/3600)</f>
        <v>0</v>
      </c>
      <c r="V765" s="73">
        <f t="shared" ref="V765" si="755">IF(E765="Journée WE",(T765-S765)/(7.5*(720-W765)),(T765-S765)/(7.5*(480-W765)))</f>
        <v>0</v>
      </c>
      <c r="W765" s="76" cm="1">
        <f t="array" ref="W765">SUM(F765:F767,H765:H767,J765:J767,L765:O767*5)</f>
        <v>0</v>
      </c>
    </row>
    <row r="766" spans="1:23" ht="15" customHeight="1" x14ac:dyDescent="0.25">
      <c r="A766" s="95"/>
      <c r="B766" s="83"/>
      <c r="C766" s="83"/>
      <c r="D766" s="83"/>
      <c r="E766" s="83"/>
      <c r="F766" s="54"/>
      <c r="G766" s="54"/>
      <c r="H766" s="26"/>
      <c r="I766" s="26"/>
      <c r="J766" s="26"/>
      <c r="K766" s="26"/>
      <c r="L766" s="83"/>
      <c r="M766" s="83"/>
      <c r="N766" s="83"/>
      <c r="O766" s="83"/>
      <c r="P766" s="26"/>
      <c r="Q766" s="86"/>
      <c r="R766" s="86"/>
      <c r="S766" s="83"/>
      <c r="T766" s="89"/>
      <c r="U766" s="92"/>
      <c r="V766" s="74"/>
      <c r="W766" s="77"/>
    </row>
    <row r="767" spans="1:23" ht="15.75" customHeight="1" thickBot="1" x14ac:dyDescent="0.3">
      <c r="A767" s="96"/>
      <c r="B767" s="84"/>
      <c r="C767" s="84"/>
      <c r="D767" s="84"/>
      <c r="E767" s="84"/>
      <c r="F767" s="55"/>
      <c r="G767" s="55"/>
      <c r="H767" s="55"/>
      <c r="I767" s="55"/>
      <c r="J767" s="55"/>
      <c r="K767" s="55"/>
      <c r="L767" s="84"/>
      <c r="M767" s="84"/>
      <c r="N767" s="84"/>
      <c r="O767" s="84"/>
      <c r="P767" s="55"/>
      <c r="Q767" s="87"/>
      <c r="R767" s="87"/>
      <c r="S767" s="84"/>
      <c r="T767" s="90"/>
      <c r="U767" s="93"/>
      <c r="V767" s="75"/>
      <c r="W767" s="78"/>
    </row>
    <row r="768" spans="1:23" ht="15" customHeight="1" x14ac:dyDescent="0.25">
      <c r="A768" s="79"/>
      <c r="B768" s="64">
        <f t="shared" ref="B768" si="756">_xlfn.ISOWEEKNUM(A768)</f>
        <v>52</v>
      </c>
      <c r="C768" s="64"/>
      <c r="D768" s="64"/>
      <c r="E768" s="64"/>
      <c r="F768" s="56"/>
      <c r="G768" s="56"/>
      <c r="H768" s="56"/>
      <c r="I768" s="56"/>
      <c r="J768" s="56"/>
      <c r="K768" s="56"/>
      <c r="L768" s="64"/>
      <c r="M768" s="64"/>
      <c r="N768" s="64"/>
      <c r="O768" s="64"/>
      <c r="P768" s="56"/>
      <c r="Q768" s="67"/>
      <c r="R768" s="67"/>
      <c r="S768" s="64"/>
      <c r="T768" s="64"/>
      <c r="U768" s="70">
        <f t="shared" ref="U768" si="757">IF(E768="Journée WE",(T768-S768)/5400,(T768-S768)/3600)</f>
        <v>0</v>
      </c>
      <c r="V768" s="58">
        <f t="shared" ref="V768" si="758">IF(E768="Journée WE",(T768-S768)/(7.5*(720-W768)),(T768-S768)/(7.5*(480-W768)))</f>
        <v>0</v>
      </c>
      <c r="W768" s="61" cm="1">
        <f t="array" ref="W768">SUM(F768:F770,H768:H770,J768:J770,L768:O770*5)</f>
        <v>0</v>
      </c>
    </row>
    <row r="769" spans="1:23" ht="15" customHeight="1" x14ac:dyDescent="0.25">
      <c r="A769" s="80"/>
      <c r="B769" s="65"/>
      <c r="C769" s="65"/>
      <c r="D769" s="65"/>
      <c r="E769" s="65"/>
      <c r="F769" s="24"/>
      <c r="G769" s="24"/>
      <c r="H769" s="24"/>
      <c r="I769" s="24"/>
      <c r="J769" s="24"/>
      <c r="K769" s="24"/>
      <c r="L769" s="65"/>
      <c r="M769" s="65"/>
      <c r="N769" s="65"/>
      <c r="O769" s="65"/>
      <c r="P769" s="24"/>
      <c r="Q769" s="68"/>
      <c r="R769" s="68"/>
      <c r="S769" s="65"/>
      <c r="T769" s="65"/>
      <c r="U769" s="71"/>
      <c r="V769" s="59"/>
      <c r="W769" s="62"/>
    </row>
    <row r="770" spans="1:23" ht="15.75" customHeight="1" thickBot="1" x14ac:dyDescent="0.3">
      <c r="A770" s="81"/>
      <c r="B770" s="66"/>
      <c r="C770" s="66"/>
      <c r="D770" s="66"/>
      <c r="E770" s="66"/>
      <c r="F770" s="57"/>
      <c r="G770" s="57"/>
      <c r="H770" s="57"/>
      <c r="I770" s="57"/>
      <c r="J770" s="57"/>
      <c r="K770" s="57"/>
      <c r="L770" s="66"/>
      <c r="M770" s="66"/>
      <c r="N770" s="66"/>
      <c r="O770" s="66"/>
      <c r="P770" s="57"/>
      <c r="Q770" s="69"/>
      <c r="R770" s="69"/>
      <c r="S770" s="66"/>
      <c r="T770" s="66"/>
      <c r="U770" s="72"/>
      <c r="V770" s="60"/>
      <c r="W770" s="63"/>
    </row>
    <row r="771" spans="1:23" ht="15" customHeight="1" x14ac:dyDescent="0.25">
      <c r="A771" s="94"/>
      <c r="B771" s="82">
        <f t="shared" ref="B771" si="759">_xlfn.ISOWEEKNUM(A771)</f>
        <v>52</v>
      </c>
      <c r="C771" s="82"/>
      <c r="D771" s="82"/>
      <c r="E771" s="82"/>
      <c r="F771" s="53"/>
      <c r="G771" s="53"/>
      <c r="H771" s="53"/>
      <c r="I771" s="53"/>
      <c r="J771" s="53"/>
      <c r="K771" s="53"/>
      <c r="L771" s="82"/>
      <c r="M771" s="82"/>
      <c r="N771" s="82"/>
      <c r="O771" s="82"/>
      <c r="P771" s="53"/>
      <c r="Q771" s="85"/>
      <c r="R771" s="85"/>
      <c r="S771" s="82"/>
      <c r="T771" s="88"/>
      <c r="U771" s="91">
        <f t="shared" ref="U771" si="760">IF(E771="Journée WE",(T771-S771)/5400,(T771-S771)/3600)</f>
        <v>0</v>
      </c>
      <c r="V771" s="73">
        <f t="shared" ref="V771" si="761">IF(E771="Journée WE",(T771-S771)/(7.5*(720-W771)),(T771-S771)/(7.5*(480-W771)))</f>
        <v>0</v>
      </c>
      <c r="W771" s="76" cm="1">
        <f t="array" ref="W771">SUM(F771:F773,H771:H773,J771:J773,L771:O773*5)</f>
        <v>0</v>
      </c>
    </row>
    <row r="772" spans="1:23" ht="15" customHeight="1" x14ac:dyDescent="0.25">
      <c r="A772" s="95"/>
      <c r="B772" s="83"/>
      <c r="C772" s="83"/>
      <c r="D772" s="83"/>
      <c r="E772" s="83"/>
      <c r="F772" s="54"/>
      <c r="G772" s="54"/>
      <c r="H772" s="26"/>
      <c r="I772" s="26"/>
      <c r="J772" s="26"/>
      <c r="K772" s="26"/>
      <c r="L772" s="83"/>
      <c r="M772" s="83"/>
      <c r="N772" s="83"/>
      <c r="O772" s="83"/>
      <c r="P772" s="26"/>
      <c r="Q772" s="86"/>
      <c r="R772" s="86"/>
      <c r="S772" s="83"/>
      <c r="T772" s="89"/>
      <c r="U772" s="92"/>
      <c r="V772" s="74"/>
      <c r="W772" s="77"/>
    </row>
    <row r="773" spans="1:23" ht="15.75" customHeight="1" thickBot="1" x14ac:dyDescent="0.3">
      <c r="A773" s="96"/>
      <c r="B773" s="84"/>
      <c r="C773" s="84"/>
      <c r="D773" s="84"/>
      <c r="E773" s="84"/>
      <c r="F773" s="55"/>
      <c r="G773" s="55"/>
      <c r="H773" s="55"/>
      <c r="I773" s="55"/>
      <c r="J773" s="55"/>
      <c r="K773" s="55"/>
      <c r="L773" s="84"/>
      <c r="M773" s="84"/>
      <c r="N773" s="84"/>
      <c r="O773" s="84"/>
      <c r="P773" s="55"/>
      <c r="Q773" s="87"/>
      <c r="R773" s="87"/>
      <c r="S773" s="84"/>
      <c r="T773" s="90"/>
      <c r="U773" s="93"/>
      <c r="V773" s="75"/>
      <c r="W773" s="78"/>
    </row>
    <row r="774" spans="1:23" ht="15" customHeight="1" x14ac:dyDescent="0.25">
      <c r="A774" s="79"/>
      <c r="B774" s="64">
        <f t="shared" ref="B774" si="762">_xlfn.ISOWEEKNUM(A774)</f>
        <v>52</v>
      </c>
      <c r="C774" s="64"/>
      <c r="D774" s="64"/>
      <c r="E774" s="64"/>
      <c r="F774" s="56"/>
      <c r="G774" s="56"/>
      <c r="H774" s="56"/>
      <c r="I774" s="56"/>
      <c r="J774" s="56"/>
      <c r="K774" s="56"/>
      <c r="L774" s="64"/>
      <c r="M774" s="64"/>
      <c r="N774" s="64"/>
      <c r="O774" s="64"/>
      <c r="P774" s="56"/>
      <c r="Q774" s="67"/>
      <c r="R774" s="67"/>
      <c r="S774" s="64"/>
      <c r="T774" s="64"/>
      <c r="U774" s="70">
        <f t="shared" ref="U774" si="763">IF(E774="Journée WE",(T774-S774)/5400,(T774-S774)/3600)</f>
        <v>0</v>
      </c>
      <c r="V774" s="58">
        <f t="shared" ref="V774" si="764">IF(E774="Journée WE",(T774-S774)/(7.5*(720-W774)),(T774-S774)/(7.5*(480-W774)))</f>
        <v>0</v>
      </c>
      <c r="W774" s="61" cm="1">
        <f t="array" ref="W774">SUM(F774:F776,H774:H776,J774:J776,L774:O776*5)</f>
        <v>0</v>
      </c>
    </row>
    <row r="775" spans="1:23" ht="15" customHeight="1" x14ac:dyDescent="0.25">
      <c r="A775" s="80"/>
      <c r="B775" s="65"/>
      <c r="C775" s="65"/>
      <c r="D775" s="65"/>
      <c r="E775" s="65"/>
      <c r="F775" s="24"/>
      <c r="G775" s="24"/>
      <c r="H775" s="24"/>
      <c r="I775" s="24"/>
      <c r="J775" s="24"/>
      <c r="K775" s="24"/>
      <c r="L775" s="65"/>
      <c r="M775" s="65"/>
      <c r="N775" s="65"/>
      <c r="O775" s="65"/>
      <c r="P775" s="24"/>
      <c r="Q775" s="68"/>
      <c r="R775" s="68"/>
      <c r="S775" s="65"/>
      <c r="T775" s="65"/>
      <c r="U775" s="71"/>
      <c r="V775" s="59"/>
      <c r="W775" s="62"/>
    </row>
    <row r="776" spans="1:23" ht="15.75" customHeight="1" thickBot="1" x14ac:dyDescent="0.3">
      <c r="A776" s="81"/>
      <c r="B776" s="66"/>
      <c r="C776" s="66"/>
      <c r="D776" s="66"/>
      <c r="E776" s="66"/>
      <c r="F776" s="57"/>
      <c r="G776" s="57"/>
      <c r="H776" s="57"/>
      <c r="I776" s="57"/>
      <c r="J776" s="57"/>
      <c r="K776" s="57"/>
      <c r="L776" s="66"/>
      <c r="M776" s="66"/>
      <c r="N776" s="66"/>
      <c r="O776" s="66"/>
      <c r="P776" s="57"/>
      <c r="Q776" s="69"/>
      <c r="R776" s="69"/>
      <c r="S776" s="66"/>
      <c r="T776" s="66"/>
      <c r="U776" s="72"/>
      <c r="V776" s="60"/>
      <c r="W776" s="63"/>
    </row>
    <row r="777" spans="1:23" ht="15" customHeight="1" x14ac:dyDescent="0.25">
      <c r="A777" s="94"/>
      <c r="B777" s="82">
        <f t="shared" ref="B777" si="765">_xlfn.ISOWEEKNUM(A777)</f>
        <v>52</v>
      </c>
      <c r="C777" s="82"/>
      <c r="D777" s="82"/>
      <c r="E777" s="82"/>
      <c r="F777" s="53"/>
      <c r="G777" s="53"/>
      <c r="H777" s="53"/>
      <c r="I777" s="53"/>
      <c r="J777" s="53"/>
      <c r="K777" s="53"/>
      <c r="L777" s="82"/>
      <c r="M777" s="82"/>
      <c r="N777" s="82"/>
      <c r="O777" s="82"/>
      <c r="P777" s="53"/>
      <c r="Q777" s="85"/>
      <c r="R777" s="85"/>
      <c r="S777" s="82"/>
      <c r="T777" s="88"/>
      <c r="U777" s="91">
        <f t="shared" ref="U777" si="766">IF(E777="Journée WE",(T777-S777)/5400,(T777-S777)/3600)</f>
        <v>0</v>
      </c>
      <c r="V777" s="73">
        <f t="shared" ref="V777" si="767">IF(E777="Journée WE",(T777-S777)/(7.5*(720-W777)),(T777-S777)/(7.5*(480-W777)))</f>
        <v>0</v>
      </c>
      <c r="W777" s="76" cm="1">
        <f t="array" ref="W777">SUM(F777:F779,H777:H779,J777:J779,L777:O779*5)</f>
        <v>0</v>
      </c>
    </row>
    <row r="778" spans="1:23" ht="15" customHeight="1" x14ac:dyDescent="0.25">
      <c r="A778" s="95"/>
      <c r="B778" s="83"/>
      <c r="C778" s="83"/>
      <c r="D778" s="83"/>
      <c r="E778" s="83"/>
      <c r="F778" s="54"/>
      <c r="G778" s="54"/>
      <c r="H778" s="26"/>
      <c r="I778" s="26"/>
      <c r="J778" s="26"/>
      <c r="K778" s="26"/>
      <c r="L778" s="83"/>
      <c r="M778" s="83"/>
      <c r="N778" s="83"/>
      <c r="O778" s="83"/>
      <c r="P778" s="26"/>
      <c r="Q778" s="86"/>
      <c r="R778" s="86"/>
      <c r="S778" s="83"/>
      <c r="T778" s="89"/>
      <c r="U778" s="92"/>
      <c r="V778" s="74"/>
      <c r="W778" s="77"/>
    </row>
    <row r="779" spans="1:23" ht="15.75" customHeight="1" thickBot="1" x14ac:dyDescent="0.3">
      <c r="A779" s="96"/>
      <c r="B779" s="84"/>
      <c r="C779" s="84"/>
      <c r="D779" s="84"/>
      <c r="E779" s="84"/>
      <c r="F779" s="55"/>
      <c r="G779" s="55"/>
      <c r="H779" s="55"/>
      <c r="I779" s="55"/>
      <c r="J779" s="55"/>
      <c r="K779" s="55"/>
      <c r="L779" s="84"/>
      <c r="M779" s="84"/>
      <c r="N779" s="84"/>
      <c r="O779" s="84"/>
      <c r="P779" s="55"/>
      <c r="Q779" s="87"/>
      <c r="R779" s="87"/>
      <c r="S779" s="84"/>
      <c r="T779" s="90"/>
      <c r="U779" s="93"/>
      <c r="V779" s="75"/>
      <c r="W779" s="78"/>
    </row>
    <row r="780" spans="1:23" ht="15" customHeight="1" x14ac:dyDescent="0.25">
      <c r="A780" s="79"/>
      <c r="B780" s="64">
        <f t="shared" ref="B780" si="768">_xlfn.ISOWEEKNUM(A780)</f>
        <v>52</v>
      </c>
      <c r="C780" s="64"/>
      <c r="D780" s="64"/>
      <c r="E780" s="64"/>
      <c r="F780" s="56"/>
      <c r="G780" s="56"/>
      <c r="H780" s="56"/>
      <c r="I780" s="56"/>
      <c r="J780" s="56"/>
      <c r="K780" s="56"/>
      <c r="L780" s="64"/>
      <c r="M780" s="64"/>
      <c r="N780" s="64"/>
      <c r="O780" s="64"/>
      <c r="P780" s="56"/>
      <c r="Q780" s="67"/>
      <c r="R780" s="67"/>
      <c r="S780" s="64"/>
      <c r="T780" s="64"/>
      <c r="U780" s="70">
        <f t="shared" ref="U780" si="769">IF(E780="Journée WE",(T780-S780)/5400,(T780-S780)/3600)</f>
        <v>0</v>
      </c>
      <c r="V780" s="58">
        <f t="shared" ref="V780" si="770">IF(E780="Journée WE",(T780-S780)/(7.5*(720-W780)),(T780-S780)/(7.5*(480-W780)))</f>
        <v>0</v>
      </c>
      <c r="W780" s="61" cm="1">
        <f t="array" ref="W780">SUM(F780:F782,H780:H782,J780:J782,L780:O782*5)</f>
        <v>0</v>
      </c>
    </row>
    <row r="781" spans="1:23" ht="15" customHeight="1" x14ac:dyDescent="0.25">
      <c r="A781" s="80"/>
      <c r="B781" s="65"/>
      <c r="C781" s="65"/>
      <c r="D781" s="65"/>
      <c r="E781" s="65"/>
      <c r="F781" s="24"/>
      <c r="G781" s="24"/>
      <c r="H781" s="24"/>
      <c r="I781" s="24"/>
      <c r="J781" s="24"/>
      <c r="K781" s="24"/>
      <c r="L781" s="65"/>
      <c r="M781" s="65"/>
      <c r="N781" s="65"/>
      <c r="O781" s="65"/>
      <c r="P781" s="24"/>
      <c r="Q781" s="68"/>
      <c r="R781" s="68"/>
      <c r="S781" s="65"/>
      <c r="T781" s="65"/>
      <c r="U781" s="71"/>
      <c r="V781" s="59"/>
      <c r="W781" s="62"/>
    </row>
    <row r="782" spans="1:23" ht="15.75" customHeight="1" thickBot="1" x14ac:dyDescent="0.3">
      <c r="A782" s="81"/>
      <c r="B782" s="66"/>
      <c r="C782" s="66"/>
      <c r="D782" s="66"/>
      <c r="E782" s="66"/>
      <c r="F782" s="57"/>
      <c r="G782" s="57"/>
      <c r="H782" s="57"/>
      <c r="I782" s="57"/>
      <c r="J782" s="57"/>
      <c r="K782" s="57"/>
      <c r="L782" s="66"/>
      <c r="M782" s="66"/>
      <c r="N782" s="66"/>
      <c r="O782" s="66"/>
      <c r="P782" s="57"/>
      <c r="Q782" s="69"/>
      <c r="R782" s="69"/>
      <c r="S782" s="66"/>
      <c r="T782" s="66"/>
      <c r="U782" s="72"/>
      <c r="V782" s="60"/>
      <c r="W782" s="63"/>
    </row>
    <row r="783" spans="1:23" ht="15" customHeight="1" x14ac:dyDescent="0.25">
      <c r="A783" s="94"/>
      <c r="B783" s="82">
        <f t="shared" ref="B783" si="771">_xlfn.ISOWEEKNUM(A783)</f>
        <v>52</v>
      </c>
      <c r="C783" s="82"/>
      <c r="D783" s="82"/>
      <c r="E783" s="82"/>
      <c r="F783" s="53"/>
      <c r="G783" s="53"/>
      <c r="H783" s="53"/>
      <c r="I783" s="53"/>
      <c r="J783" s="53"/>
      <c r="K783" s="53"/>
      <c r="L783" s="82"/>
      <c r="M783" s="82"/>
      <c r="N783" s="82"/>
      <c r="O783" s="82"/>
      <c r="P783" s="53"/>
      <c r="Q783" s="85"/>
      <c r="R783" s="85"/>
      <c r="S783" s="82"/>
      <c r="T783" s="88"/>
      <c r="U783" s="91">
        <f t="shared" ref="U783" si="772">IF(E783="Journée WE",(T783-S783)/5400,(T783-S783)/3600)</f>
        <v>0</v>
      </c>
      <c r="V783" s="73">
        <f t="shared" ref="V783" si="773">IF(E783="Journée WE",(T783-S783)/(7.5*(720-W783)),(T783-S783)/(7.5*(480-W783)))</f>
        <v>0</v>
      </c>
      <c r="W783" s="76" cm="1">
        <f t="array" ref="W783">SUM(F783:F785,H783:H785,J783:J785,L783:O785*5)</f>
        <v>0</v>
      </c>
    </row>
    <row r="784" spans="1:23" ht="15" customHeight="1" x14ac:dyDescent="0.25">
      <c r="A784" s="95"/>
      <c r="B784" s="83"/>
      <c r="C784" s="83"/>
      <c r="D784" s="83"/>
      <c r="E784" s="83"/>
      <c r="F784" s="54"/>
      <c r="G784" s="54"/>
      <c r="H784" s="26"/>
      <c r="I784" s="26"/>
      <c r="J784" s="26"/>
      <c r="K784" s="26"/>
      <c r="L784" s="83"/>
      <c r="M784" s="83"/>
      <c r="N784" s="83"/>
      <c r="O784" s="83"/>
      <c r="P784" s="26"/>
      <c r="Q784" s="86"/>
      <c r="R784" s="86"/>
      <c r="S784" s="83"/>
      <c r="T784" s="89"/>
      <c r="U784" s="92"/>
      <c r="V784" s="74"/>
      <c r="W784" s="77"/>
    </row>
    <row r="785" spans="1:23" ht="15.75" customHeight="1" thickBot="1" x14ac:dyDescent="0.3">
      <c r="A785" s="96"/>
      <c r="B785" s="84"/>
      <c r="C785" s="84"/>
      <c r="D785" s="84"/>
      <c r="E785" s="84"/>
      <c r="F785" s="55"/>
      <c r="G785" s="55"/>
      <c r="H785" s="55"/>
      <c r="I785" s="55"/>
      <c r="J785" s="55"/>
      <c r="K785" s="55"/>
      <c r="L785" s="84"/>
      <c r="M785" s="84"/>
      <c r="N785" s="84"/>
      <c r="O785" s="84"/>
      <c r="P785" s="55"/>
      <c r="Q785" s="87"/>
      <c r="R785" s="87"/>
      <c r="S785" s="84"/>
      <c r="T785" s="90"/>
      <c r="U785" s="93"/>
      <c r="V785" s="75"/>
      <c r="W785" s="78"/>
    </row>
    <row r="786" spans="1:23" ht="15" customHeight="1" x14ac:dyDescent="0.25">
      <c r="A786" s="79"/>
      <c r="B786" s="64">
        <f t="shared" ref="B786" si="774">_xlfn.ISOWEEKNUM(A786)</f>
        <v>52</v>
      </c>
      <c r="C786" s="64"/>
      <c r="D786" s="64"/>
      <c r="E786" s="64"/>
      <c r="F786" s="56"/>
      <c r="G786" s="56"/>
      <c r="H786" s="56"/>
      <c r="I786" s="56"/>
      <c r="J786" s="56"/>
      <c r="K786" s="56"/>
      <c r="L786" s="64"/>
      <c r="M786" s="64"/>
      <c r="N786" s="64"/>
      <c r="O786" s="64"/>
      <c r="P786" s="56"/>
      <c r="Q786" s="67"/>
      <c r="R786" s="67"/>
      <c r="S786" s="64"/>
      <c r="T786" s="64"/>
      <c r="U786" s="70">
        <f t="shared" ref="U786" si="775">IF(E786="Journée WE",(T786-S786)/5400,(T786-S786)/3600)</f>
        <v>0</v>
      </c>
      <c r="V786" s="58">
        <f t="shared" ref="V786" si="776">IF(E786="Journée WE",(T786-S786)/(7.5*(720-W786)),(T786-S786)/(7.5*(480-W786)))</f>
        <v>0</v>
      </c>
      <c r="W786" s="61" cm="1">
        <f t="array" ref="W786">SUM(F786:F788,H786:H788,J786:J788,L786:O788*5)</f>
        <v>0</v>
      </c>
    </row>
    <row r="787" spans="1:23" ht="15" customHeight="1" x14ac:dyDescent="0.25">
      <c r="A787" s="80"/>
      <c r="B787" s="65"/>
      <c r="C787" s="65"/>
      <c r="D787" s="65"/>
      <c r="E787" s="65"/>
      <c r="F787" s="24"/>
      <c r="G787" s="24"/>
      <c r="H787" s="24"/>
      <c r="I787" s="24"/>
      <c r="J787" s="24"/>
      <c r="K787" s="24"/>
      <c r="L787" s="65"/>
      <c r="M787" s="65"/>
      <c r="N787" s="65"/>
      <c r="O787" s="65"/>
      <c r="P787" s="24"/>
      <c r="Q787" s="68"/>
      <c r="R787" s="68"/>
      <c r="S787" s="65"/>
      <c r="T787" s="65"/>
      <c r="U787" s="71"/>
      <c r="V787" s="59"/>
      <c r="W787" s="62"/>
    </row>
    <row r="788" spans="1:23" ht="15.75" customHeight="1" thickBot="1" x14ac:dyDescent="0.3">
      <c r="A788" s="81"/>
      <c r="B788" s="66"/>
      <c r="C788" s="66"/>
      <c r="D788" s="66"/>
      <c r="E788" s="66"/>
      <c r="F788" s="57"/>
      <c r="G788" s="57"/>
      <c r="H788" s="57"/>
      <c r="I788" s="57"/>
      <c r="J788" s="57"/>
      <c r="K788" s="57"/>
      <c r="L788" s="66"/>
      <c r="M788" s="66"/>
      <c r="N788" s="66"/>
      <c r="O788" s="66"/>
      <c r="P788" s="57"/>
      <c r="Q788" s="69"/>
      <c r="R788" s="69"/>
      <c r="S788" s="66"/>
      <c r="T788" s="66"/>
      <c r="U788" s="72"/>
      <c r="V788" s="60"/>
      <c r="W788" s="63"/>
    </row>
    <row r="789" spans="1:23" ht="15" customHeight="1" x14ac:dyDescent="0.25">
      <c r="A789" s="94"/>
      <c r="B789" s="82">
        <f t="shared" ref="B789" si="777">_xlfn.ISOWEEKNUM(A789)</f>
        <v>52</v>
      </c>
      <c r="C789" s="82"/>
      <c r="D789" s="82"/>
      <c r="E789" s="82"/>
      <c r="F789" s="53"/>
      <c r="G789" s="53"/>
      <c r="H789" s="53"/>
      <c r="I789" s="53"/>
      <c r="J789" s="53"/>
      <c r="K789" s="53"/>
      <c r="L789" s="82"/>
      <c r="M789" s="82"/>
      <c r="N789" s="82"/>
      <c r="O789" s="82"/>
      <c r="P789" s="53"/>
      <c r="Q789" s="85"/>
      <c r="R789" s="85"/>
      <c r="S789" s="82"/>
      <c r="T789" s="88"/>
      <c r="U789" s="91">
        <f t="shared" ref="U789" si="778">IF(E789="Journée WE",(T789-S789)/5400,(T789-S789)/3600)</f>
        <v>0</v>
      </c>
      <c r="V789" s="73">
        <f t="shared" ref="V789" si="779">IF(E789="Journée WE",(T789-S789)/(7.5*(720-W789)),(T789-S789)/(7.5*(480-W789)))</f>
        <v>0</v>
      </c>
      <c r="W789" s="76" cm="1">
        <f t="array" ref="W789">SUM(F789:F791,H789:H791,J789:J791,L789:O791*5)</f>
        <v>0</v>
      </c>
    </row>
    <row r="790" spans="1:23" ht="15" customHeight="1" x14ac:dyDescent="0.25">
      <c r="A790" s="95"/>
      <c r="B790" s="83"/>
      <c r="C790" s="83"/>
      <c r="D790" s="83"/>
      <c r="E790" s="83"/>
      <c r="F790" s="54"/>
      <c r="G790" s="54"/>
      <c r="H790" s="26"/>
      <c r="I790" s="26"/>
      <c r="J790" s="26"/>
      <c r="K790" s="26"/>
      <c r="L790" s="83"/>
      <c r="M790" s="83"/>
      <c r="N790" s="83"/>
      <c r="O790" s="83"/>
      <c r="P790" s="26"/>
      <c r="Q790" s="86"/>
      <c r="R790" s="86"/>
      <c r="S790" s="83"/>
      <c r="T790" s="89"/>
      <c r="U790" s="92"/>
      <c r="V790" s="74"/>
      <c r="W790" s="77"/>
    </row>
    <row r="791" spans="1:23" ht="15.75" customHeight="1" thickBot="1" x14ac:dyDescent="0.3">
      <c r="A791" s="96"/>
      <c r="B791" s="84"/>
      <c r="C791" s="84"/>
      <c r="D791" s="84"/>
      <c r="E791" s="84"/>
      <c r="F791" s="55"/>
      <c r="G791" s="55"/>
      <c r="H791" s="55"/>
      <c r="I791" s="55"/>
      <c r="J791" s="55"/>
      <c r="K791" s="55"/>
      <c r="L791" s="84"/>
      <c r="M791" s="84"/>
      <c r="N791" s="84"/>
      <c r="O791" s="84"/>
      <c r="P791" s="55"/>
      <c r="Q791" s="87"/>
      <c r="R791" s="87"/>
      <c r="S791" s="84"/>
      <c r="T791" s="90"/>
      <c r="U791" s="93"/>
      <c r="V791" s="75"/>
      <c r="W791" s="78"/>
    </row>
    <row r="792" spans="1:23" ht="15" customHeight="1" x14ac:dyDescent="0.25">
      <c r="A792" s="79"/>
      <c r="B792" s="64">
        <f t="shared" ref="B792" si="780">_xlfn.ISOWEEKNUM(A792)</f>
        <v>52</v>
      </c>
      <c r="C792" s="64"/>
      <c r="D792" s="64"/>
      <c r="E792" s="64"/>
      <c r="F792" s="56"/>
      <c r="G792" s="56"/>
      <c r="H792" s="56"/>
      <c r="I792" s="56"/>
      <c r="J792" s="56"/>
      <c r="K792" s="56"/>
      <c r="L792" s="64"/>
      <c r="M792" s="64"/>
      <c r="N792" s="64"/>
      <c r="O792" s="64"/>
      <c r="P792" s="56"/>
      <c r="Q792" s="67"/>
      <c r="R792" s="67"/>
      <c r="S792" s="64"/>
      <c r="T792" s="64"/>
      <c r="U792" s="70">
        <f t="shared" ref="U792" si="781">IF(E792="Journée WE",(T792-S792)/5400,(T792-S792)/3600)</f>
        <v>0</v>
      </c>
      <c r="V792" s="58">
        <f t="shared" ref="V792" si="782">IF(E792="Journée WE",(T792-S792)/(7.5*(720-W792)),(T792-S792)/(7.5*(480-W792)))</f>
        <v>0</v>
      </c>
      <c r="W792" s="61" cm="1">
        <f t="array" ref="W792">SUM(F792:F794,H792:H794,J792:J794,L792:O794*5)</f>
        <v>0</v>
      </c>
    </row>
    <row r="793" spans="1:23" ht="15" customHeight="1" x14ac:dyDescent="0.25">
      <c r="A793" s="80"/>
      <c r="B793" s="65"/>
      <c r="C793" s="65"/>
      <c r="D793" s="65"/>
      <c r="E793" s="65"/>
      <c r="F793" s="24"/>
      <c r="G793" s="24"/>
      <c r="H793" s="24"/>
      <c r="I793" s="24"/>
      <c r="J793" s="24"/>
      <c r="K793" s="24"/>
      <c r="L793" s="65"/>
      <c r="M793" s="65"/>
      <c r="N793" s="65"/>
      <c r="O793" s="65"/>
      <c r="P793" s="24"/>
      <c r="Q793" s="68"/>
      <c r="R793" s="68"/>
      <c r="S793" s="65"/>
      <c r="T793" s="65"/>
      <c r="U793" s="71"/>
      <c r="V793" s="59"/>
      <c r="W793" s="62"/>
    </row>
    <row r="794" spans="1:23" ht="15.75" customHeight="1" thickBot="1" x14ac:dyDescent="0.3">
      <c r="A794" s="81"/>
      <c r="B794" s="66"/>
      <c r="C794" s="66"/>
      <c r="D794" s="66"/>
      <c r="E794" s="66"/>
      <c r="F794" s="57"/>
      <c r="G794" s="57"/>
      <c r="H794" s="57"/>
      <c r="I794" s="57"/>
      <c r="J794" s="57"/>
      <c r="K794" s="57"/>
      <c r="L794" s="66"/>
      <c r="M794" s="66"/>
      <c r="N794" s="66"/>
      <c r="O794" s="66"/>
      <c r="P794" s="57"/>
      <c r="Q794" s="69"/>
      <c r="R794" s="69"/>
      <c r="S794" s="66"/>
      <c r="T794" s="66"/>
      <c r="U794" s="72"/>
      <c r="V794" s="60"/>
      <c r="W794" s="63"/>
    </row>
    <row r="795" spans="1:23" ht="15" customHeight="1" x14ac:dyDescent="0.25">
      <c r="A795" s="94"/>
      <c r="B795" s="82">
        <f t="shared" ref="B795" si="783">_xlfn.ISOWEEKNUM(A795)</f>
        <v>52</v>
      </c>
      <c r="C795" s="82"/>
      <c r="D795" s="82"/>
      <c r="E795" s="82"/>
      <c r="F795" s="53"/>
      <c r="G795" s="53"/>
      <c r="H795" s="53"/>
      <c r="I795" s="53"/>
      <c r="J795" s="53"/>
      <c r="K795" s="53"/>
      <c r="L795" s="82"/>
      <c r="M795" s="82"/>
      <c r="N795" s="82"/>
      <c r="O795" s="82"/>
      <c r="P795" s="53"/>
      <c r="Q795" s="85"/>
      <c r="R795" s="85"/>
      <c r="S795" s="82"/>
      <c r="T795" s="88"/>
      <c r="U795" s="91">
        <f t="shared" ref="U795" si="784">IF(E795="Journée WE",(T795-S795)/5400,(T795-S795)/3600)</f>
        <v>0</v>
      </c>
      <c r="V795" s="73">
        <f t="shared" ref="V795" si="785">IF(E795="Journée WE",(T795-S795)/(7.5*(720-W795)),(T795-S795)/(7.5*(480-W795)))</f>
        <v>0</v>
      </c>
      <c r="W795" s="76" cm="1">
        <f t="array" ref="W795">SUM(F795:F797,H795:H797,J795:J797,L795:O797*5)</f>
        <v>0</v>
      </c>
    </row>
    <row r="796" spans="1:23" ht="15" customHeight="1" x14ac:dyDescent="0.25">
      <c r="A796" s="95"/>
      <c r="B796" s="83"/>
      <c r="C796" s="83"/>
      <c r="D796" s="83"/>
      <c r="E796" s="83"/>
      <c r="F796" s="54"/>
      <c r="G796" s="54"/>
      <c r="H796" s="26"/>
      <c r="I796" s="26"/>
      <c r="J796" s="26"/>
      <c r="K796" s="26"/>
      <c r="L796" s="83"/>
      <c r="M796" s="83"/>
      <c r="N796" s="83"/>
      <c r="O796" s="83"/>
      <c r="P796" s="26"/>
      <c r="Q796" s="86"/>
      <c r="R796" s="86"/>
      <c r="S796" s="83"/>
      <c r="T796" s="89"/>
      <c r="U796" s="92"/>
      <c r="V796" s="74"/>
      <c r="W796" s="77"/>
    </row>
    <row r="797" spans="1:23" ht="15.75" customHeight="1" thickBot="1" x14ac:dyDescent="0.3">
      <c r="A797" s="96"/>
      <c r="B797" s="84"/>
      <c r="C797" s="84"/>
      <c r="D797" s="84"/>
      <c r="E797" s="84"/>
      <c r="F797" s="55"/>
      <c r="G797" s="55"/>
      <c r="H797" s="55"/>
      <c r="I797" s="55"/>
      <c r="J797" s="55"/>
      <c r="K797" s="55"/>
      <c r="L797" s="84"/>
      <c r="M797" s="84"/>
      <c r="N797" s="84"/>
      <c r="O797" s="84"/>
      <c r="P797" s="55"/>
      <c r="Q797" s="87"/>
      <c r="R797" s="87"/>
      <c r="S797" s="84"/>
      <c r="T797" s="90"/>
      <c r="U797" s="93"/>
      <c r="V797" s="75"/>
      <c r="W797" s="78"/>
    </row>
    <row r="798" spans="1:23" ht="15" customHeight="1" x14ac:dyDescent="0.25">
      <c r="A798" s="79"/>
      <c r="B798" s="64">
        <f t="shared" ref="B798" si="786">_xlfn.ISOWEEKNUM(A798)</f>
        <v>52</v>
      </c>
      <c r="C798" s="64"/>
      <c r="D798" s="64"/>
      <c r="E798" s="64"/>
      <c r="F798" s="56"/>
      <c r="G798" s="56"/>
      <c r="H798" s="56"/>
      <c r="I798" s="56"/>
      <c r="J798" s="56"/>
      <c r="K798" s="56"/>
      <c r="L798" s="64"/>
      <c r="M798" s="64"/>
      <c r="N798" s="64"/>
      <c r="O798" s="64"/>
      <c r="P798" s="56"/>
      <c r="Q798" s="67"/>
      <c r="R798" s="67"/>
      <c r="S798" s="64"/>
      <c r="T798" s="64"/>
      <c r="U798" s="70">
        <f t="shared" ref="U798" si="787">IF(E798="Journée WE",(T798-S798)/5400,(T798-S798)/3600)</f>
        <v>0</v>
      </c>
      <c r="V798" s="58">
        <f t="shared" ref="V798" si="788">IF(E798="Journée WE",(T798-S798)/(7.5*(720-W798)),(T798-S798)/(7.5*(480-W798)))</f>
        <v>0</v>
      </c>
      <c r="W798" s="61" cm="1">
        <f t="array" ref="W798">SUM(F798:F800,H798:H800,J798:J800,L798:O800*5)</f>
        <v>0</v>
      </c>
    </row>
    <row r="799" spans="1:23" ht="15" customHeight="1" x14ac:dyDescent="0.25">
      <c r="A799" s="80"/>
      <c r="B799" s="65"/>
      <c r="C799" s="65"/>
      <c r="D799" s="65"/>
      <c r="E799" s="65"/>
      <c r="F799" s="24"/>
      <c r="G799" s="24"/>
      <c r="H799" s="24"/>
      <c r="I799" s="24"/>
      <c r="J799" s="24"/>
      <c r="K799" s="24"/>
      <c r="L799" s="65"/>
      <c r="M799" s="65"/>
      <c r="N799" s="65"/>
      <c r="O799" s="65"/>
      <c r="P799" s="24"/>
      <c r="Q799" s="68"/>
      <c r="R799" s="68"/>
      <c r="S799" s="65"/>
      <c r="T799" s="65"/>
      <c r="U799" s="71"/>
      <c r="V799" s="59"/>
      <c r="W799" s="62"/>
    </row>
    <row r="800" spans="1:23" ht="15.75" customHeight="1" thickBot="1" x14ac:dyDescent="0.3">
      <c r="A800" s="81"/>
      <c r="B800" s="66"/>
      <c r="C800" s="66"/>
      <c r="D800" s="66"/>
      <c r="E800" s="66"/>
      <c r="F800" s="57"/>
      <c r="G800" s="57"/>
      <c r="H800" s="57"/>
      <c r="I800" s="57"/>
      <c r="J800" s="57"/>
      <c r="K800" s="57"/>
      <c r="L800" s="66"/>
      <c r="M800" s="66"/>
      <c r="N800" s="66"/>
      <c r="O800" s="66"/>
      <c r="P800" s="57"/>
      <c r="Q800" s="69"/>
      <c r="R800" s="69"/>
      <c r="S800" s="66"/>
      <c r="T800" s="66"/>
      <c r="U800" s="72"/>
      <c r="V800" s="60"/>
      <c r="W800" s="63"/>
    </row>
    <row r="801" spans="1:23" ht="15" customHeight="1" x14ac:dyDescent="0.25">
      <c r="A801" s="94"/>
      <c r="B801" s="82">
        <f t="shared" ref="B801" si="789">_xlfn.ISOWEEKNUM(A801)</f>
        <v>52</v>
      </c>
      <c r="C801" s="82"/>
      <c r="D801" s="82"/>
      <c r="E801" s="82"/>
      <c r="F801" s="53"/>
      <c r="G801" s="53"/>
      <c r="H801" s="53"/>
      <c r="I801" s="53"/>
      <c r="J801" s="53"/>
      <c r="K801" s="53"/>
      <c r="L801" s="82"/>
      <c r="M801" s="82"/>
      <c r="N801" s="82"/>
      <c r="O801" s="82"/>
      <c r="P801" s="53"/>
      <c r="Q801" s="85"/>
      <c r="R801" s="85"/>
      <c r="S801" s="82"/>
      <c r="T801" s="88"/>
      <c r="U801" s="91">
        <f t="shared" ref="U801" si="790">IF(E801="Journée WE",(T801-S801)/5400,(T801-S801)/3600)</f>
        <v>0</v>
      </c>
      <c r="V801" s="73">
        <f t="shared" ref="V801" si="791">IF(E801="Journée WE",(T801-S801)/(7.5*(720-W801)),(T801-S801)/(7.5*(480-W801)))</f>
        <v>0</v>
      </c>
      <c r="W801" s="76" cm="1">
        <f t="array" ref="W801">SUM(F801:F803,H801:H803,J801:J803,L801:O803*5)</f>
        <v>0</v>
      </c>
    </row>
    <row r="802" spans="1:23" ht="15" customHeight="1" x14ac:dyDescent="0.25">
      <c r="A802" s="95"/>
      <c r="B802" s="83"/>
      <c r="C802" s="83"/>
      <c r="D802" s="83"/>
      <c r="E802" s="83"/>
      <c r="F802" s="54"/>
      <c r="G802" s="54"/>
      <c r="H802" s="26"/>
      <c r="I802" s="26"/>
      <c r="J802" s="26"/>
      <c r="K802" s="26"/>
      <c r="L802" s="83"/>
      <c r="M802" s="83"/>
      <c r="N802" s="83"/>
      <c r="O802" s="83"/>
      <c r="P802" s="26"/>
      <c r="Q802" s="86"/>
      <c r="R802" s="86"/>
      <c r="S802" s="83"/>
      <c r="T802" s="89"/>
      <c r="U802" s="92"/>
      <c r="V802" s="74"/>
      <c r="W802" s="77"/>
    </row>
    <row r="803" spans="1:23" ht="15.75" customHeight="1" thickBot="1" x14ac:dyDescent="0.3">
      <c r="A803" s="96"/>
      <c r="B803" s="84"/>
      <c r="C803" s="84"/>
      <c r="D803" s="84"/>
      <c r="E803" s="84"/>
      <c r="F803" s="55"/>
      <c r="G803" s="55"/>
      <c r="H803" s="55"/>
      <c r="I803" s="55"/>
      <c r="J803" s="55"/>
      <c r="K803" s="55"/>
      <c r="L803" s="84"/>
      <c r="M803" s="84"/>
      <c r="N803" s="84"/>
      <c r="O803" s="84"/>
      <c r="P803" s="55"/>
      <c r="Q803" s="87"/>
      <c r="R803" s="87"/>
      <c r="S803" s="84"/>
      <c r="T803" s="90"/>
      <c r="U803" s="93"/>
      <c r="V803" s="75"/>
      <c r="W803" s="78"/>
    </row>
    <row r="804" spans="1:23" ht="15" customHeight="1" x14ac:dyDescent="0.25">
      <c r="A804" s="79"/>
      <c r="B804" s="64">
        <f t="shared" ref="B804" si="792">_xlfn.ISOWEEKNUM(A804)</f>
        <v>52</v>
      </c>
      <c r="C804" s="64"/>
      <c r="D804" s="64"/>
      <c r="E804" s="64"/>
      <c r="F804" s="56"/>
      <c r="G804" s="56"/>
      <c r="H804" s="56"/>
      <c r="I804" s="56"/>
      <c r="J804" s="56"/>
      <c r="K804" s="56"/>
      <c r="L804" s="64"/>
      <c r="M804" s="64"/>
      <c r="N804" s="64"/>
      <c r="O804" s="64"/>
      <c r="P804" s="56"/>
      <c r="Q804" s="67"/>
      <c r="R804" s="67"/>
      <c r="S804" s="64"/>
      <c r="T804" s="64"/>
      <c r="U804" s="70">
        <f t="shared" ref="U804" si="793">IF(E804="Journée WE",(T804-S804)/5400,(T804-S804)/3600)</f>
        <v>0</v>
      </c>
      <c r="V804" s="58">
        <f t="shared" ref="V804" si="794">IF(E804="Journée WE",(T804-S804)/(7.5*(720-W804)),(T804-S804)/(7.5*(480-W804)))</f>
        <v>0</v>
      </c>
      <c r="W804" s="61" cm="1">
        <f t="array" ref="W804">SUM(F804:F806,H804:H806,J804:J806,L804:O806*5)</f>
        <v>0</v>
      </c>
    </row>
    <row r="805" spans="1:23" ht="15" customHeight="1" x14ac:dyDescent="0.25">
      <c r="A805" s="80"/>
      <c r="B805" s="65"/>
      <c r="C805" s="65"/>
      <c r="D805" s="65"/>
      <c r="E805" s="65"/>
      <c r="F805" s="24"/>
      <c r="G805" s="24"/>
      <c r="H805" s="24"/>
      <c r="I805" s="24"/>
      <c r="J805" s="24"/>
      <c r="K805" s="24"/>
      <c r="L805" s="65"/>
      <c r="M805" s="65"/>
      <c r="N805" s="65"/>
      <c r="O805" s="65"/>
      <c r="P805" s="24"/>
      <c r="Q805" s="68"/>
      <c r="R805" s="68"/>
      <c r="S805" s="65"/>
      <c r="T805" s="65"/>
      <c r="U805" s="71"/>
      <c r="V805" s="59"/>
      <c r="W805" s="62"/>
    </row>
    <row r="806" spans="1:23" ht="15.75" customHeight="1" thickBot="1" x14ac:dyDescent="0.3">
      <c r="A806" s="81"/>
      <c r="B806" s="66"/>
      <c r="C806" s="66"/>
      <c r="D806" s="66"/>
      <c r="E806" s="66"/>
      <c r="F806" s="57"/>
      <c r="G806" s="57"/>
      <c r="H806" s="57"/>
      <c r="I806" s="57"/>
      <c r="J806" s="57"/>
      <c r="K806" s="57"/>
      <c r="L806" s="66"/>
      <c r="M806" s="66"/>
      <c r="N806" s="66"/>
      <c r="O806" s="66"/>
      <c r="P806" s="57"/>
      <c r="Q806" s="69"/>
      <c r="R806" s="69"/>
      <c r="S806" s="66"/>
      <c r="T806" s="66"/>
      <c r="U806" s="72"/>
      <c r="V806" s="60"/>
      <c r="W806" s="63"/>
    </row>
    <row r="807" spans="1:23" ht="15" customHeight="1" x14ac:dyDescent="0.25">
      <c r="A807" s="94"/>
      <c r="B807" s="82">
        <f t="shared" ref="B807" si="795">_xlfn.ISOWEEKNUM(A807)</f>
        <v>52</v>
      </c>
      <c r="C807" s="82"/>
      <c r="D807" s="82"/>
      <c r="E807" s="82"/>
      <c r="F807" s="53"/>
      <c r="G807" s="53"/>
      <c r="H807" s="53"/>
      <c r="I807" s="53"/>
      <c r="J807" s="53"/>
      <c r="K807" s="53"/>
      <c r="L807" s="82"/>
      <c r="M807" s="82"/>
      <c r="N807" s="82"/>
      <c r="O807" s="82"/>
      <c r="P807" s="53"/>
      <c r="Q807" s="85"/>
      <c r="R807" s="85"/>
      <c r="S807" s="82"/>
      <c r="T807" s="88"/>
      <c r="U807" s="91">
        <f t="shared" ref="U807" si="796">IF(E807="Journée WE",(T807-S807)/5400,(T807-S807)/3600)</f>
        <v>0</v>
      </c>
      <c r="V807" s="73">
        <f t="shared" ref="V807" si="797">IF(E807="Journée WE",(T807-S807)/(7.5*(720-W807)),(T807-S807)/(7.5*(480-W807)))</f>
        <v>0</v>
      </c>
      <c r="W807" s="76" cm="1">
        <f t="array" ref="W807">SUM(F807:F809,H807:H809,J807:J809,L807:O809*5)</f>
        <v>0</v>
      </c>
    </row>
    <row r="808" spans="1:23" ht="15" customHeight="1" x14ac:dyDescent="0.25">
      <c r="A808" s="95"/>
      <c r="B808" s="83"/>
      <c r="C808" s="83"/>
      <c r="D808" s="83"/>
      <c r="E808" s="83"/>
      <c r="F808" s="54"/>
      <c r="G808" s="54"/>
      <c r="H808" s="26"/>
      <c r="I808" s="26"/>
      <c r="J808" s="26"/>
      <c r="K808" s="26"/>
      <c r="L808" s="83"/>
      <c r="M808" s="83"/>
      <c r="N808" s="83"/>
      <c r="O808" s="83"/>
      <c r="P808" s="26"/>
      <c r="Q808" s="86"/>
      <c r="R808" s="86"/>
      <c r="S808" s="83"/>
      <c r="T808" s="89"/>
      <c r="U808" s="92"/>
      <c r="V808" s="74"/>
      <c r="W808" s="77"/>
    </row>
    <row r="809" spans="1:23" ht="15.75" customHeight="1" thickBot="1" x14ac:dyDescent="0.3">
      <c r="A809" s="96"/>
      <c r="B809" s="84"/>
      <c r="C809" s="84"/>
      <c r="D809" s="84"/>
      <c r="E809" s="84"/>
      <c r="F809" s="55"/>
      <c r="G809" s="55"/>
      <c r="H809" s="55"/>
      <c r="I809" s="55"/>
      <c r="J809" s="55"/>
      <c r="K809" s="55"/>
      <c r="L809" s="84"/>
      <c r="M809" s="84"/>
      <c r="N809" s="84"/>
      <c r="O809" s="84"/>
      <c r="P809" s="55"/>
      <c r="Q809" s="87"/>
      <c r="R809" s="87"/>
      <c r="S809" s="84"/>
      <c r="T809" s="90"/>
      <c r="U809" s="93"/>
      <c r="V809" s="75"/>
      <c r="W809" s="78"/>
    </row>
    <row r="810" spans="1:23" ht="15" customHeight="1" x14ac:dyDescent="0.25">
      <c r="A810" s="79"/>
      <c r="B810" s="64">
        <f t="shared" ref="B810" si="798">_xlfn.ISOWEEKNUM(A810)</f>
        <v>52</v>
      </c>
      <c r="C810" s="64"/>
      <c r="D810" s="64"/>
      <c r="E810" s="64"/>
      <c r="F810" s="56"/>
      <c r="G810" s="56"/>
      <c r="H810" s="56"/>
      <c r="I810" s="56"/>
      <c r="J810" s="56"/>
      <c r="K810" s="56"/>
      <c r="L810" s="64"/>
      <c r="M810" s="64"/>
      <c r="N810" s="64"/>
      <c r="O810" s="64"/>
      <c r="P810" s="56"/>
      <c r="Q810" s="67"/>
      <c r="R810" s="67"/>
      <c r="S810" s="64"/>
      <c r="T810" s="64"/>
      <c r="U810" s="70">
        <f t="shared" ref="U810" si="799">IF(E810="Journée WE",(T810-S810)/5400,(T810-S810)/3600)</f>
        <v>0</v>
      </c>
      <c r="V810" s="58">
        <f t="shared" ref="V810" si="800">IF(E810="Journée WE",(T810-S810)/(7.5*(720-W810)),(T810-S810)/(7.5*(480-W810)))</f>
        <v>0</v>
      </c>
      <c r="W810" s="61" cm="1">
        <f t="array" ref="W810">SUM(F810:F812,H810:H812,J810:J812,L810:O812*5)</f>
        <v>0</v>
      </c>
    </row>
    <row r="811" spans="1:23" ht="15" customHeight="1" x14ac:dyDescent="0.25">
      <c r="A811" s="80"/>
      <c r="B811" s="65"/>
      <c r="C811" s="65"/>
      <c r="D811" s="65"/>
      <c r="E811" s="65"/>
      <c r="F811" s="24"/>
      <c r="G811" s="24"/>
      <c r="H811" s="24"/>
      <c r="I811" s="24"/>
      <c r="J811" s="24"/>
      <c r="K811" s="24"/>
      <c r="L811" s="65"/>
      <c r="M811" s="65"/>
      <c r="N811" s="65"/>
      <c r="O811" s="65"/>
      <c r="P811" s="24"/>
      <c r="Q811" s="68"/>
      <c r="R811" s="68"/>
      <c r="S811" s="65"/>
      <c r="T811" s="65"/>
      <c r="U811" s="71"/>
      <c r="V811" s="59"/>
      <c r="W811" s="62"/>
    </row>
    <row r="812" spans="1:23" ht="15.75" customHeight="1" thickBot="1" x14ac:dyDescent="0.3">
      <c r="A812" s="81"/>
      <c r="B812" s="66"/>
      <c r="C812" s="66"/>
      <c r="D812" s="66"/>
      <c r="E812" s="66"/>
      <c r="F812" s="57"/>
      <c r="G812" s="57"/>
      <c r="H812" s="57"/>
      <c r="I812" s="57"/>
      <c r="J812" s="57"/>
      <c r="K812" s="57"/>
      <c r="L812" s="66"/>
      <c r="M812" s="66"/>
      <c r="N812" s="66"/>
      <c r="O812" s="66"/>
      <c r="P812" s="57"/>
      <c r="Q812" s="69"/>
      <c r="R812" s="69"/>
      <c r="S812" s="66"/>
      <c r="T812" s="66"/>
      <c r="U812" s="72"/>
      <c r="V812" s="60"/>
      <c r="W812" s="63"/>
    </row>
    <row r="813" spans="1:23" ht="15" customHeight="1" x14ac:dyDescent="0.25">
      <c r="A813" s="94"/>
      <c r="B813" s="82">
        <f t="shared" ref="B813" si="801">_xlfn.ISOWEEKNUM(A813)</f>
        <v>52</v>
      </c>
      <c r="C813" s="82"/>
      <c r="D813" s="82"/>
      <c r="E813" s="82"/>
      <c r="F813" s="53"/>
      <c r="G813" s="53"/>
      <c r="H813" s="53"/>
      <c r="I813" s="53"/>
      <c r="J813" s="53"/>
      <c r="K813" s="53"/>
      <c r="L813" s="82"/>
      <c r="M813" s="82"/>
      <c r="N813" s="82"/>
      <c r="O813" s="82"/>
      <c r="P813" s="53"/>
      <c r="Q813" s="85"/>
      <c r="R813" s="85"/>
      <c r="S813" s="82"/>
      <c r="T813" s="88"/>
      <c r="U813" s="91">
        <f t="shared" ref="U813" si="802">IF(E813="Journée WE",(T813-S813)/5400,(T813-S813)/3600)</f>
        <v>0</v>
      </c>
      <c r="V813" s="73">
        <f t="shared" ref="V813" si="803">IF(E813="Journée WE",(T813-S813)/(7.5*(720-W813)),(T813-S813)/(7.5*(480-W813)))</f>
        <v>0</v>
      </c>
      <c r="W813" s="76" cm="1">
        <f t="array" ref="W813">SUM(F813:F815,H813:H815,J813:J815,L813:O815*5)</f>
        <v>0</v>
      </c>
    </row>
    <row r="814" spans="1:23" ht="15" customHeight="1" x14ac:dyDescent="0.25">
      <c r="A814" s="95"/>
      <c r="B814" s="83"/>
      <c r="C814" s="83"/>
      <c r="D814" s="83"/>
      <c r="E814" s="83"/>
      <c r="F814" s="54"/>
      <c r="G814" s="54"/>
      <c r="H814" s="26"/>
      <c r="I814" s="26"/>
      <c r="J814" s="26"/>
      <c r="K814" s="26"/>
      <c r="L814" s="83"/>
      <c r="M814" s="83"/>
      <c r="N814" s="83"/>
      <c r="O814" s="83"/>
      <c r="P814" s="26"/>
      <c r="Q814" s="86"/>
      <c r="R814" s="86"/>
      <c r="S814" s="83"/>
      <c r="T814" s="89"/>
      <c r="U814" s="92"/>
      <c r="V814" s="74"/>
      <c r="W814" s="77"/>
    </row>
    <row r="815" spans="1:23" ht="15.75" customHeight="1" thickBot="1" x14ac:dyDescent="0.3">
      <c r="A815" s="96"/>
      <c r="B815" s="84"/>
      <c r="C815" s="84"/>
      <c r="D815" s="84"/>
      <c r="E815" s="84"/>
      <c r="F815" s="55"/>
      <c r="G815" s="55"/>
      <c r="H815" s="55"/>
      <c r="I815" s="55"/>
      <c r="J815" s="55"/>
      <c r="K815" s="55"/>
      <c r="L815" s="84"/>
      <c r="M815" s="84"/>
      <c r="N815" s="84"/>
      <c r="O815" s="84"/>
      <c r="P815" s="55"/>
      <c r="Q815" s="87"/>
      <c r="R815" s="87"/>
      <c r="S815" s="84"/>
      <c r="T815" s="90"/>
      <c r="U815" s="93"/>
      <c r="V815" s="75"/>
      <c r="W815" s="78"/>
    </row>
    <row r="816" spans="1:23" ht="15" customHeight="1" x14ac:dyDescent="0.25">
      <c r="A816" s="79"/>
      <c r="B816" s="64">
        <f t="shared" ref="B816" si="804">_xlfn.ISOWEEKNUM(A816)</f>
        <v>52</v>
      </c>
      <c r="C816" s="64"/>
      <c r="D816" s="64"/>
      <c r="E816" s="64"/>
      <c r="F816" s="56"/>
      <c r="G816" s="56"/>
      <c r="H816" s="56"/>
      <c r="I816" s="56"/>
      <c r="J816" s="56"/>
      <c r="K816" s="56"/>
      <c r="L816" s="64"/>
      <c r="M816" s="64"/>
      <c r="N816" s="64"/>
      <c r="O816" s="64"/>
      <c r="P816" s="56"/>
      <c r="Q816" s="67"/>
      <c r="R816" s="67"/>
      <c r="S816" s="64"/>
      <c r="T816" s="64"/>
      <c r="U816" s="70">
        <f t="shared" ref="U816" si="805">IF(E816="Journée WE",(T816-S816)/5400,(T816-S816)/3600)</f>
        <v>0</v>
      </c>
      <c r="V816" s="58">
        <f t="shared" ref="V816" si="806">IF(E816="Journée WE",(T816-S816)/(7.5*(720-W816)),(T816-S816)/(7.5*(480-W816)))</f>
        <v>0</v>
      </c>
      <c r="W816" s="61" cm="1">
        <f t="array" ref="W816">SUM(F816:F818,H816:H818,J816:J818,L816:O818*5)</f>
        <v>0</v>
      </c>
    </row>
    <row r="817" spans="1:23" ht="15" customHeight="1" x14ac:dyDescent="0.25">
      <c r="A817" s="80"/>
      <c r="B817" s="65"/>
      <c r="C817" s="65"/>
      <c r="D817" s="65"/>
      <c r="E817" s="65"/>
      <c r="F817" s="24"/>
      <c r="G817" s="24"/>
      <c r="H817" s="24"/>
      <c r="I817" s="24"/>
      <c r="J817" s="24"/>
      <c r="K817" s="24"/>
      <c r="L817" s="65"/>
      <c r="M817" s="65"/>
      <c r="N817" s="65"/>
      <c r="O817" s="65"/>
      <c r="P817" s="24"/>
      <c r="Q817" s="68"/>
      <c r="R817" s="68"/>
      <c r="S817" s="65"/>
      <c r="T817" s="65"/>
      <c r="U817" s="71"/>
      <c r="V817" s="59"/>
      <c r="W817" s="62"/>
    </row>
    <row r="818" spans="1:23" ht="15.75" customHeight="1" thickBot="1" x14ac:dyDescent="0.3">
      <c r="A818" s="81"/>
      <c r="B818" s="66"/>
      <c r="C818" s="66"/>
      <c r="D818" s="66"/>
      <c r="E818" s="66"/>
      <c r="F818" s="57"/>
      <c r="G818" s="57"/>
      <c r="H818" s="57"/>
      <c r="I818" s="57"/>
      <c r="J818" s="57"/>
      <c r="K818" s="57"/>
      <c r="L818" s="66"/>
      <c r="M818" s="66"/>
      <c r="N818" s="66"/>
      <c r="O818" s="66"/>
      <c r="P818" s="57"/>
      <c r="Q818" s="69"/>
      <c r="R818" s="69"/>
      <c r="S818" s="66"/>
      <c r="T818" s="66"/>
      <c r="U818" s="72"/>
      <c r="V818" s="60"/>
      <c r="W818" s="63"/>
    </row>
    <row r="819" spans="1:23" ht="15" customHeight="1" x14ac:dyDescent="0.25">
      <c r="A819" s="94"/>
      <c r="B819" s="82">
        <f t="shared" ref="B819" si="807">_xlfn.ISOWEEKNUM(A819)</f>
        <v>52</v>
      </c>
      <c r="C819" s="82"/>
      <c r="D819" s="82"/>
      <c r="E819" s="82"/>
      <c r="F819" s="53"/>
      <c r="G819" s="53"/>
      <c r="H819" s="53"/>
      <c r="I819" s="53"/>
      <c r="J819" s="53"/>
      <c r="K819" s="53"/>
      <c r="L819" s="82"/>
      <c r="M819" s="82"/>
      <c r="N819" s="82"/>
      <c r="O819" s="82"/>
      <c r="P819" s="53"/>
      <c r="Q819" s="85"/>
      <c r="R819" s="85"/>
      <c r="S819" s="82"/>
      <c r="T819" s="88"/>
      <c r="U819" s="91">
        <f t="shared" ref="U819" si="808">IF(E819="Journée WE",(T819-S819)/5400,(T819-S819)/3600)</f>
        <v>0</v>
      </c>
      <c r="V819" s="73">
        <f t="shared" ref="V819" si="809">IF(E819="Journée WE",(T819-S819)/(7.5*(720-W819)),(T819-S819)/(7.5*(480-W819)))</f>
        <v>0</v>
      </c>
      <c r="W819" s="76" cm="1">
        <f t="array" ref="W819">SUM(F819:F821,H819:H821,J819:J821,L819:O821*5)</f>
        <v>0</v>
      </c>
    </row>
    <row r="820" spans="1:23" ht="15" customHeight="1" x14ac:dyDescent="0.25">
      <c r="A820" s="95"/>
      <c r="B820" s="83"/>
      <c r="C820" s="83"/>
      <c r="D820" s="83"/>
      <c r="E820" s="83"/>
      <c r="F820" s="54"/>
      <c r="G820" s="54"/>
      <c r="H820" s="26"/>
      <c r="I820" s="26"/>
      <c r="J820" s="26"/>
      <c r="K820" s="26"/>
      <c r="L820" s="83"/>
      <c r="M820" s="83"/>
      <c r="N820" s="83"/>
      <c r="O820" s="83"/>
      <c r="P820" s="26"/>
      <c r="Q820" s="86"/>
      <c r="R820" s="86"/>
      <c r="S820" s="83"/>
      <c r="T820" s="89"/>
      <c r="U820" s="92"/>
      <c r="V820" s="74"/>
      <c r="W820" s="77"/>
    </row>
    <row r="821" spans="1:23" ht="15.75" customHeight="1" thickBot="1" x14ac:dyDescent="0.3">
      <c r="A821" s="96"/>
      <c r="B821" s="84"/>
      <c r="C821" s="84"/>
      <c r="D821" s="84"/>
      <c r="E821" s="84"/>
      <c r="F821" s="55"/>
      <c r="G821" s="55"/>
      <c r="H821" s="55"/>
      <c r="I821" s="55"/>
      <c r="J821" s="55"/>
      <c r="K821" s="55"/>
      <c r="L821" s="84"/>
      <c r="M821" s="84"/>
      <c r="N821" s="84"/>
      <c r="O821" s="84"/>
      <c r="P821" s="55"/>
      <c r="Q821" s="87"/>
      <c r="R821" s="87"/>
      <c r="S821" s="84"/>
      <c r="T821" s="90"/>
      <c r="U821" s="93"/>
      <c r="V821" s="75"/>
      <c r="W821" s="78"/>
    </row>
    <row r="822" spans="1:23" ht="15" customHeight="1" x14ac:dyDescent="0.25">
      <c r="A822" s="79"/>
      <c r="B822" s="64">
        <f t="shared" ref="B822" si="810">_xlfn.ISOWEEKNUM(A822)</f>
        <v>52</v>
      </c>
      <c r="C822" s="64"/>
      <c r="D822" s="64"/>
      <c r="E822" s="64"/>
      <c r="F822" s="56"/>
      <c r="G822" s="56"/>
      <c r="H822" s="56"/>
      <c r="I822" s="56"/>
      <c r="J822" s="56"/>
      <c r="K822" s="56"/>
      <c r="L822" s="64"/>
      <c r="M822" s="64"/>
      <c r="N822" s="64"/>
      <c r="O822" s="64"/>
      <c r="P822" s="56"/>
      <c r="Q822" s="67"/>
      <c r="R822" s="67"/>
      <c r="S822" s="64"/>
      <c r="T822" s="64"/>
      <c r="U822" s="70">
        <f t="shared" ref="U822" si="811">IF(E822="Journée WE",(T822-S822)/5400,(T822-S822)/3600)</f>
        <v>0</v>
      </c>
      <c r="V822" s="58">
        <f t="shared" ref="V822" si="812">IF(E822="Journée WE",(T822-S822)/(7.5*(720-W822)),(T822-S822)/(7.5*(480-W822)))</f>
        <v>0</v>
      </c>
      <c r="W822" s="61" cm="1">
        <f t="array" ref="W822">SUM(F822:F824,H822:H824,J822:J824,L822:O824*5)</f>
        <v>0</v>
      </c>
    </row>
    <row r="823" spans="1:23" ht="15" customHeight="1" x14ac:dyDescent="0.25">
      <c r="A823" s="80"/>
      <c r="B823" s="65"/>
      <c r="C823" s="65"/>
      <c r="D823" s="65"/>
      <c r="E823" s="65"/>
      <c r="F823" s="24"/>
      <c r="G823" s="24"/>
      <c r="H823" s="24"/>
      <c r="I823" s="24"/>
      <c r="J823" s="24"/>
      <c r="K823" s="24"/>
      <c r="L823" s="65"/>
      <c r="M823" s="65"/>
      <c r="N823" s="65"/>
      <c r="O823" s="65"/>
      <c r="P823" s="24"/>
      <c r="Q823" s="68"/>
      <c r="R823" s="68"/>
      <c r="S823" s="65"/>
      <c r="T823" s="65"/>
      <c r="U823" s="71"/>
      <c r="V823" s="59"/>
      <c r="W823" s="62"/>
    </row>
    <row r="824" spans="1:23" ht="15.75" customHeight="1" thickBot="1" x14ac:dyDescent="0.3">
      <c r="A824" s="81"/>
      <c r="B824" s="66"/>
      <c r="C824" s="66"/>
      <c r="D824" s="66"/>
      <c r="E824" s="66"/>
      <c r="F824" s="57"/>
      <c r="G824" s="57"/>
      <c r="H824" s="57"/>
      <c r="I824" s="57"/>
      <c r="J824" s="57"/>
      <c r="K824" s="57"/>
      <c r="L824" s="66"/>
      <c r="M824" s="66"/>
      <c r="N824" s="66"/>
      <c r="O824" s="66"/>
      <c r="P824" s="57"/>
      <c r="Q824" s="69"/>
      <c r="R824" s="69"/>
      <c r="S824" s="66"/>
      <c r="T824" s="66"/>
      <c r="U824" s="72"/>
      <c r="V824" s="60"/>
      <c r="W824" s="63"/>
    </row>
    <row r="825" spans="1:23" ht="15" customHeight="1" x14ac:dyDescent="0.25">
      <c r="A825" s="94"/>
      <c r="B825" s="82">
        <f t="shared" ref="B825" si="813">_xlfn.ISOWEEKNUM(A825)</f>
        <v>52</v>
      </c>
      <c r="C825" s="82"/>
      <c r="D825" s="82"/>
      <c r="E825" s="82"/>
      <c r="F825" s="53"/>
      <c r="G825" s="53"/>
      <c r="H825" s="53"/>
      <c r="I825" s="53"/>
      <c r="J825" s="53"/>
      <c r="K825" s="53"/>
      <c r="L825" s="82"/>
      <c r="M825" s="82"/>
      <c r="N825" s="82"/>
      <c r="O825" s="82"/>
      <c r="P825" s="53"/>
      <c r="Q825" s="85"/>
      <c r="R825" s="85"/>
      <c r="S825" s="82"/>
      <c r="T825" s="88"/>
      <c r="U825" s="91">
        <f t="shared" ref="U825" si="814">IF(E825="Journée WE",(T825-S825)/5400,(T825-S825)/3600)</f>
        <v>0</v>
      </c>
      <c r="V825" s="73">
        <f t="shared" ref="V825" si="815">IF(E825="Journée WE",(T825-S825)/(7.5*(720-W825)),(T825-S825)/(7.5*(480-W825)))</f>
        <v>0</v>
      </c>
      <c r="W825" s="76" cm="1">
        <f t="array" ref="W825">SUM(F825:F827,H825:H827,J825:J827,L825:O827*5)</f>
        <v>0</v>
      </c>
    </row>
    <row r="826" spans="1:23" ht="15" customHeight="1" x14ac:dyDescent="0.25">
      <c r="A826" s="95"/>
      <c r="B826" s="83"/>
      <c r="C826" s="83"/>
      <c r="D826" s="83"/>
      <c r="E826" s="83"/>
      <c r="F826" s="54"/>
      <c r="G826" s="54"/>
      <c r="H826" s="26"/>
      <c r="I826" s="26"/>
      <c r="J826" s="26"/>
      <c r="K826" s="26"/>
      <c r="L826" s="83"/>
      <c r="M826" s="83"/>
      <c r="N826" s="83"/>
      <c r="O826" s="83"/>
      <c r="P826" s="26"/>
      <c r="Q826" s="86"/>
      <c r="R826" s="86"/>
      <c r="S826" s="83"/>
      <c r="T826" s="89"/>
      <c r="U826" s="92"/>
      <c r="V826" s="74"/>
      <c r="W826" s="77"/>
    </row>
    <row r="827" spans="1:23" ht="15.75" customHeight="1" thickBot="1" x14ac:dyDescent="0.3">
      <c r="A827" s="96"/>
      <c r="B827" s="84"/>
      <c r="C827" s="84"/>
      <c r="D827" s="84"/>
      <c r="E827" s="84"/>
      <c r="F827" s="55"/>
      <c r="G827" s="55"/>
      <c r="H827" s="55"/>
      <c r="I827" s="55"/>
      <c r="J827" s="55"/>
      <c r="K827" s="55"/>
      <c r="L827" s="84"/>
      <c r="M827" s="84"/>
      <c r="N827" s="84"/>
      <c r="O827" s="84"/>
      <c r="P827" s="55"/>
      <c r="Q827" s="87"/>
      <c r="R827" s="87"/>
      <c r="S827" s="84"/>
      <c r="T827" s="90"/>
      <c r="U827" s="93"/>
      <c r="V827" s="75"/>
      <c r="W827" s="78"/>
    </row>
    <row r="828" spans="1:23" ht="15" customHeight="1" x14ac:dyDescent="0.25">
      <c r="A828" s="79"/>
      <c r="B828" s="64">
        <f t="shared" ref="B828" si="816">_xlfn.ISOWEEKNUM(A828)</f>
        <v>52</v>
      </c>
      <c r="C828" s="64"/>
      <c r="D828" s="64"/>
      <c r="E828" s="64"/>
      <c r="F828" s="56"/>
      <c r="G828" s="56"/>
      <c r="H828" s="56"/>
      <c r="I828" s="56"/>
      <c r="J828" s="56"/>
      <c r="K828" s="56"/>
      <c r="L828" s="64"/>
      <c r="M828" s="64"/>
      <c r="N828" s="64"/>
      <c r="O828" s="64"/>
      <c r="P828" s="56"/>
      <c r="Q828" s="67"/>
      <c r="R828" s="67"/>
      <c r="S828" s="64"/>
      <c r="T828" s="64"/>
      <c r="U828" s="70">
        <f t="shared" ref="U828" si="817">IF(E828="Journée WE",(T828-S828)/5400,(T828-S828)/3600)</f>
        <v>0</v>
      </c>
      <c r="V828" s="58">
        <f t="shared" ref="V828" si="818">IF(E828="Journée WE",(T828-S828)/(7.5*(720-W828)),(T828-S828)/(7.5*(480-W828)))</f>
        <v>0</v>
      </c>
      <c r="W828" s="61" cm="1">
        <f t="array" ref="W828">SUM(F828:F830,H828:H830,J828:J830,L828:O830*5)</f>
        <v>0</v>
      </c>
    </row>
    <row r="829" spans="1:23" ht="15" customHeight="1" x14ac:dyDescent="0.25">
      <c r="A829" s="80"/>
      <c r="B829" s="65"/>
      <c r="C829" s="65"/>
      <c r="D829" s="65"/>
      <c r="E829" s="65"/>
      <c r="F829" s="24"/>
      <c r="G829" s="24"/>
      <c r="H829" s="24"/>
      <c r="I829" s="24"/>
      <c r="J829" s="24"/>
      <c r="K829" s="24"/>
      <c r="L829" s="65"/>
      <c r="M829" s="65"/>
      <c r="N829" s="65"/>
      <c r="O829" s="65"/>
      <c r="P829" s="24"/>
      <c r="Q829" s="68"/>
      <c r="R829" s="68"/>
      <c r="S829" s="65"/>
      <c r="T829" s="65"/>
      <c r="U829" s="71"/>
      <c r="V829" s="59"/>
      <c r="W829" s="62"/>
    </row>
    <row r="830" spans="1:23" ht="15.75" customHeight="1" thickBot="1" x14ac:dyDescent="0.3">
      <c r="A830" s="81"/>
      <c r="B830" s="66"/>
      <c r="C830" s="66"/>
      <c r="D830" s="66"/>
      <c r="E830" s="66"/>
      <c r="F830" s="57"/>
      <c r="G830" s="57"/>
      <c r="H830" s="57"/>
      <c r="I830" s="57"/>
      <c r="J830" s="57"/>
      <c r="K830" s="57"/>
      <c r="L830" s="66"/>
      <c r="M830" s="66"/>
      <c r="N830" s="66"/>
      <c r="O830" s="66"/>
      <c r="P830" s="57"/>
      <c r="Q830" s="69"/>
      <c r="R830" s="69"/>
      <c r="S830" s="66"/>
      <c r="T830" s="66"/>
      <c r="U830" s="72"/>
      <c r="V830" s="60"/>
      <c r="W830" s="63"/>
    </row>
    <row r="831" spans="1:23" ht="15" customHeight="1" x14ac:dyDescent="0.25">
      <c r="A831" s="94"/>
      <c r="B831" s="82">
        <f t="shared" ref="B831" si="819">_xlfn.ISOWEEKNUM(A831)</f>
        <v>52</v>
      </c>
      <c r="C831" s="82"/>
      <c r="D831" s="82"/>
      <c r="E831" s="82"/>
      <c r="F831" s="53"/>
      <c r="G831" s="53"/>
      <c r="H831" s="53"/>
      <c r="I831" s="53"/>
      <c r="J831" s="53"/>
      <c r="K831" s="53"/>
      <c r="L831" s="82"/>
      <c r="M831" s="82"/>
      <c r="N831" s="82"/>
      <c r="O831" s="82"/>
      <c r="P831" s="53"/>
      <c r="Q831" s="85"/>
      <c r="R831" s="85"/>
      <c r="S831" s="82"/>
      <c r="T831" s="88"/>
      <c r="U831" s="91">
        <f t="shared" ref="U831" si="820">IF(E831="Journée WE",(T831-S831)/5400,(T831-S831)/3600)</f>
        <v>0</v>
      </c>
      <c r="V831" s="73">
        <f t="shared" ref="V831" si="821">IF(E831="Journée WE",(T831-S831)/(7.5*(720-W831)),(T831-S831)/(7.5*(480-W831)))</f>
        <v>0</v>
      </c>
      <c r="W831" s="76" cm="1">
        <f t="array" ref="W831">SUM(F831:F833,H831:H833,J831:J833,L831:O833*5)</f>
        <v>0</v>
      </c>
    </row>
    <row r="832" spans="1:23" ht="15" customHeight="1" x14ac:dyDescent="0.25">
      <c r="A832" s="95"/>
      <c r="B832" s="83"/>
      <c r="C832" s="83"/>
      <c r="D832" s="83"/>
      <c r="E832" s="83"/>
      <c r="F832" s="54"/>
      <c r="G832" s="54"/>
      <c r="H832" s="26"/>
      <c r="I832" s="26"/>
      <c r="J832" s="26"/>
      <c r="K832" s="26"/>
      <c r="L832" s="83"/>
      <c r="M832" s="83"/>
      <c r="N832" s="83"/>
      <c r="O832" s="83"/>
      <c r="P832" s="26"/>
      <c r="Q832" s="86"/>
      <c r="R832" s="86"/>
      <c r="S832" s="83"/>
      <c r="T832" s="89"/>
      <c r="U832" s="92"/>
      <c r="V832" s="74"/>
      <c r="W832" s="77"/>
    </row>
    <row r="833" spans="1:23" ht="15.75" customHeight="1" thickBot="1" x14ac:dyDescent="0.3">
      <c r="A833" s="96"/>
      <c r="B833" s="84"/>
      <c r="C833" s="84"/>
      <c r="D833" s="84"/>
      <c r="E833" s="84"/>
      <c r="F833" s="55"/>
      <c r="G833" s="55"/>
      <c r="H833" s="55"/>
      <c r="I833" s="55"/>
      <c r="J833" s="55"/>
      <c r="K833" s="55"/>
      <c r="L833" s="84"/>
      <c r="M833" s="84"/>
      <c r="N833" s="84"/>
      <c r="O833" s="84"/>
      <c r="P833" s="55"/>
      <c r="Q833" s="87"/>
      <c r="R833" s="87"/>
      <c r="S833" s="84"/>
      <c r="T833" s="90"/>
      <c r="U833" s="93"/>
      <c r="V833" s="75"/>
      <c r="W833" s="78"/>
    </row>
    <row r="834" spans="1:23" ht="15" customHeight="1" x14ac:dyDescent="0.25">
      <c r="A834" s="79"/>
      <c r="B834" s="64">
        <f t="shared" ref="B834" si="822">_xlfn.ISOWEEKNUM(A834)</f>
        <v>52</v>
      </c>
      <c r="C834" s="64"/>
      <c r="D834" s="64"/>
      <c r="E834" s="64"/>
      <c r="F834" s="56"/>
      <c r="G834" s="56"/>
      <c r="H834" s="56"/>
      <c r="I834" s="56"/>
      <c r="J834" s="56"/>
      <c r="K834" s="56"/>
      <c r="L834" s="64"/>
      <c r="M834" s="64"/>
      <c r="N834" s="64"/>
      <c r="O834" s="64"/>
      <c r="P834" s="56"/>
      <c r="Q834" s="67"/>
      <c r="R834" s="67"/>
      <c r="S834" s="64"/>
      <c r="T834" s="64"/>
      <c r="U834" s="70">
        <f t="shared" ref="U834" si="823">IF(E834="Journée WE",(T834-S834)/5400,(T834-S834)/3600)</f>
        <v>0</v>
      </c>
      <c r="V834" s="58">
        <f t="shared" ref="V834" si="824">IF(E834="Journée WE",(T834-S834)/(7.5*(720-W834)),(T834-S834)/(7.5*(480-W834)))</f>
        <v>0</v>
      </c>
      <c r="W834" s="61" cm="1">
        <f t="array" ref="W834">SUM(F834:F836,H834:H836,J834:J836,L834:O836*5)</f>
        <v>0</v>
      </c>
    </row>
    <row r="835" spans="1:23" ht="15" customHeight="1" x14ac:dyDescent="0.25">
      <c r="A835" s="80"/>
      <c r="B835" s="65"/>
      <c r="C835" s="65"/>
      <c r="D835" s="65"/>
      <c r="E835" s="65"/>
      <c r="F835" s="24"/>
      <c r="G835" s="24"/>
      <c r="H835" s="24"/>
      <c r="I835" s="24"/>
      <c r="J835" s="24"/>
      <c r="K835" s="24"/>
      <c r="L835" s="65"/>
      <c r="M835" s="65"/>
      <c r="N835" s="65"/>
      <c r="O835" s="65"/>
      <c r="P835" s="24"/>
      <c r="Q835" s="68"/>
      <c r="R835" s="68"/>
      <c r="S835" s="65"/>
      <c r="T835" s="65"/>
      <c r="U835" s="71"/>
      <c r="V835" s="59"/>
      <c r="W835" s="62"/>
    </row>
    <row r="836" spans="1:23" ht="15.75" customHeight="1" thickBot="1" x14ac:dyDescent="0.3">
      <c r="A836" s="81"/>
      <c r="B836" s="66"/>
      <c r="C836" s="66"/>
      <c r="D836" s="66"/>
      <c r="E836" s="66"/>
      <c r="F836" s="57"/>
      <c r="G836" s="57"/>
      <c r="H836" s="57"/>
      <c r="I836" s="57"/>
      <c r="J836" s="57"/>
      <c r="K836" s="57"/>
      <c r="L836" s="66"/>
      <c r="M836" s="66"/>
      <c r="N836" s="66"/>
      <c r="O836" s="66"/>
      <c r="P836" s="57"/>
      <c r="Q836" s="69"/>
      <c r="R836" s="69"/>
      <c r="S836" s="66"/>
      <c r="T836" s="66"/>
      <c r="U836" s="72"/>
      <c r="V836" s="60"/>
      <c r="W836" s="63"/>
    </row>
    <row r="837" spans="1:23" ht="15" customHeight="1" x14ac:dyDescent="0.25">
      <c r="A837" s="94"/>
      <c r="B837" s="82">
        <f t="shared" ref="B837" si="825">_xlfn.ISOWEEKNUM(A837)</f>
        <v>52</v>
      </c>
      <c r="C837" s="82"/>
      <c r="D837" s="82"/>
      <c r="E837" s="82"/>
      <c r="F837" s="53"/>
      <c r="G837" s="53"/>
      <c r="H837" s="53"/>
      <c r="I837" s="53"/>
      <c r="J837" s="53"/>
      <c r="K837" s="53"/>
      <c r="L837" s="82"/>
      <c r="M837" s="82"/>
      <c r="N837" s="82"/>
      <c r="O837" s="82"/>
      <c r="P837" s="53"/>
      <c r="Q837" s="85"/>
      <c r="R837" s="85"/>
      <c r="S837" s="82"/>
      <c r="T837" s="88"/>
      <c r="U837" s="91">
        <f t="shared" ref="U837" si="826">IF(E837="Journée WE",(T837-S837)/5400,(T837-S837)/3600)</f>
        <v>0</v>
      </c>
      <c r="V837" s="73">
        <f t="shared" ref="V837" si="827">IF(E837="Journée WE",(T837-S837)/(7.5*(720-W837)),(T837-S837)/(7.5*(480-W837)))</f>
        <v>0</v>
      </c>
      <c r="W837" s="76" cm="1">
        <f t="array" ref="W837">SUM(F837:F839,H837:H839,J837:J839,L837:O839*5)</f>
        <v>0</v>
      </c>
    </row>
    <row r="838" spans="1:23" ht="15" customHeight="1" x14ac:dyDescent="0.25">
      <c r="A838" s="95"/>
      <c r="B838" s="83"/>
      <c r="C838" s="83"/>
      <c r="D838" s="83"/>
      <c r="E838" s="83"/>
      <c r="F838" s="54"/>
      <c r="G838" s="54"/>
      <c r="H838" s="26"/>
      <c r="I838" s="26"/>
      <c r="J838" s="26"/>
      <c r="K838" s="26"/>
      <c r="L838" s="83"/>
      <c r="M838" s="83"/>
      <c r="N838" s="83"/>
      <c r="O838" s="83"/>
      <c r="P838" s="26"/>
      <c r="Q838" s="86"/>
      <c r="R838" s="86"/>
      <c r="S838" s="83"/>
      <c r="T838" s="89"/>
      <c r="U838" s="92"/>
      <c r="V838" s="74"/>
      <c r="W838" s="77"/>
    </row>
    <row r="839" spans="1:23" ht="15.75" customHeight="1" thickBot="1" x14ac:dyDescent="0.3">
      <c r="A839" s="96"/>
      <c r="B839" s="84"/>
      <c r="C839" s="84"/>
      <c r="D839" s="84"/>
      <c r="E839" s="84"/>
      <c r="F839" s="55"/>
      <c r="G839" s="55"/>
      <c r="H839" s="55"/>
      <c r="I839" s="55"/>
      <c r="J839" s="55"/>
      <c r="K839" s="55"/>
      <c r="L839" s="84"/>
      <c r="M839" s="84"/>
      <c r="N839" s="84"/>
      <c r="O839" s="84"/>
      <c r="P839" s="55"/>
      <c r="Q839" s="87"/>
      <c r="R839" s="87"/>
      <c r="S839" s="84"/>
      <c r="T839" s="90"/>
      <c r="U839" s="93"/>
      <c r="V839" s="75"/>
      <c r="W839" s="78"/>
    </row>
    <row r="840" spans="1:23" ht="15" customHeight="1" x14ac:dyDescent="0.25">
      <c r="A840" s="79"/>
      <c r="B840" s="64">
        <f t="shared" ref="B840" si="828">_xlfn.ISOWEEKNUM(A840)</f>
        <v>52</v>
      </c>
      <c r="C840" s="64"/>
      <c r="D840" s="64"/>
      <c r="E840" s="64"/>
      <c r="F840" s="56"/>
      <c r="G840" s="56"/>
      <c r="H840" s="56"/>
      <c r="I840" s="56"/>
      <c r="J840" s="56"/>
      <c r="K840" s="56"/>
      <c r="L840" s="64"/>
      <c r="M840" s="64"/>
      <c r="N840" s="64"/>
      <c r="O840" s="64"/>
      <c r="P840" s="56"/>
      <c r="Q840" s="67"/>
      <c r="R840" s="67"/>
      <c r="S840" s="64"/>
      <c r="T840" s="64"/>
      <c r="U840" s="70">
        <f t="shared" ref="U840" si="829">IF(E840="Journée WE",(T840-S840)/5400,(T840-S840)/3600)</f>
        <v>0</v>
      </c>
      <c r="V840" s="58">
        <f t="shared" ref="V840" si="830">IF(E840="Journée WE",(T840-S840)/(7.5*(720-W840)),(T840-S840)/(7.5*(480-W840)))</f>
        <v>0</v>
      </c>
      <c r="W840" s="61" cm="1">
        <f t="array" ref="W840">SUM(F840:F842,H840:H842,J840:J842,L840:O842*5)</f>
        <v>0</v>
      </c>
    </row>
    <row r="841" spans="1:23" ht="15" customHeight="1" x14ac:dyDescent="0.25">
      <c r="A841" s="80"/>
      <c r="B841" s="65"/>
      <c r="C841" s="65"/>
      <c r="D841" s="65"/>
      <c r="E841" s="65"/>
      <c r="F841" s="24"/>
      <c r="G841" s="24"/>
      <c r="H841" s="24"/>
      <c r="I841" s="24"/>
      <c r="J841" s="24"/>
      <c r="K841" s="24"/>
      <c r="L841" s="65"/>
      <c r="M841" s="65"/>
      <c r="N841" s="65"/>
      <c r="O841" s="65"/>
      <c r="P841" s="24"/>
      <c r="Q841" s="68"/>
      <c r="R841" s="68"/>
      <c r="S841" s="65"/>
      <c r="T841" s="65"/>
      <c r="U841" s="71"/>
      <c r="V841" s="59"/>
      <c r="W841" s="62"/>
    </row>
    <row r="842" spans="1:23" ht="15.75" customHeight="1" thickBot="1" x14ac:dyDescent="0.3">
      <c r="A842" s="81"/>
      <c r="B842" s="66"/>
      <c r="C842" s="66"/>
      <c r="D842" s="66"/>
      <c r="E842" s="66"/>
      <c r="F842" s="57"/>
      <c r="G842" s="57"/>
      <c r="H842" s="57"/>
      <c r="I842" s="57"/>
      <c r="J842" s="57"/>
      <c r="K842" s="57"/>
      <c r="L842" s="66"/>
      <c r="M842" s="66"/>
      <c r="N842" s="66"/>
      <c r="O842" s="66"/>
      <c r="P842" s="57"/>
      <c r="Q842" s="69"/>
      <c r="R842" s="69"/>
      <c r="S842" s="66"/>
      <c r="T842" s="66"/>
      <c r="U842" s="72"/>
      <c r="V842" s="60"/>
      <c r="W842" s="63"/>
    </row>
    <row r="843" spans="1:23" ht="15" customHeight="1" x14ac:dyDescent="0.25">
      <c r="A843" s="94"/>
      <c r="B843" s="82">
        <f t="shared" ref="B843" si="831">_xlfn.ISOWEEKNUM(A843)</f>
        <v>52</v>
      </c>
      <c r="C843" s="82"/>
      <c r="D843" s="82"/>
      <c r="E843" s="82"/>
      <c r="F843" s="53"/>
      <c r="G843" s="53"/>
      <c r="H843" s="53"/>
      <c r="I843" s="53"/>
      <c r="J843" s="53"/>
      <c r="K843" s="53"/>
      <c r="L843" s="82"/>
      <c r="M843" s="82"/>
      <c r="N843" s="82"/>
      <c r="O843" s="82"/>
      <c r="P843" s="53"/>
      <c r="Q843" s="85"/>
      <c r="R843" s="85"/>
      <c r="S843" s="82"/>
      <c r="T843" s="88"/>
      <c r="U843" s="91">
        <f t="shared" ref="U843" si="832">IF(E843="Journée WE",(T843-S843)/5400,(T843-S843)/3600)</f>
        <v>0</v>
      </c>
      <c r="V843" s="73">
        <f t="shared" ref="V843" si="833">IF(E843="Journée WE",(T843-S843)/(7.5*(720-W843)),(T843-S843)/(7.5*(480-W843)))</f>
        <v>0</v>
      </c>
      <c r="W843" s="76" cm="1">
        <f t="array" ref="W843">SUM(F843:F845,H843:H845,J843:J845,L843:O845*5)</f>
        <v>0</v>
      </c>
    </row>
    <row r="844" spans="1:23" ht="15" customHeight="1" x14ac:dyDescent="0.25">
      <c r="A844" s="95"/>
      <c r="B844" s="83"/>
      <c r="C844" s="83"/>
      <c r="D844" s="83"/>
      <c r="E844" s="83"/>
      <c r="F844" s="54"/>
      <c r="G844" s="54"/>
      <c r="H844" s="26"/>
      <c r="I844" s="26"/>
      <c r="J844" s="26"/>
      <c r="K844" s="26"/>
      <c r="L844" s="83"/>
      <c r="M844" s="83"/>
      <c r="N844" s="83"/>
      <c r="O844" s="83"/>
      <c r="P844" s="26"/>
      <c r="Q844" s="86"/>
      <c r="R844" s="86"/>
      <c r="S844" s="83"/>
      <c r="T844" s="89"/>
      <c r="U844" s="92"/>
      <c r="V844" s="74"/>
      <c r="W844" s="77"/>
    </row>
    <row r="845" spans="1:23" ht="15.75" customHeight="1" thickBot="1" x14ac:dyDescent="0.3">
      <c r="A845" s="96"/>
      <c r="B845" s="84"/>
      <c r="C845" s="84"/>
      <c r="D845" s="84"/>
      <c r="E845" s="84"/>
      <c r="F845" s="55"/>
      <c r="G845" s="55"/>
      <c r="H845" s="55"/>
      <c r="I845" s="55"/>
      <c r="J845" s="55"/>
      <c r="K845" s="55"/>
      <c r="L845" s="84"/>
      <c r="M845" s="84"/>
      <c r="N845" s="84"/>
      <c r="O845" s="84"/>
      <c r="P845" s="55"/>
      <c r="Q845" s="87"/>
      <c r="R845" s="87"/>
      <c r="S845" s="84"/>
      <c r="T845" s="90"/>
      <c r="U845" s="93"/>
      <c r="V845" s="75"/>
      <c r="W845" s="78"/>
    </row>
    <row r="846" spans="1:23" ht="15" customHeight="1" x14ac:dyDescent="0.25">
      <c r="A846" s="79"/>
      <c r="B846" s="64">
        <f t="shared" ref="B846" si="834">_xlfn.ISOWEEKNUM(A846)</f>
        <v>52</v>
      </c>
      <c r="C846" s="64"/>
      <c r="D846" s="64"/>
      <c r="E846" s="64"/>
      <c r="F846" s="56"/>
      <c r="G846" s="56"/>
      <c r="H846" s="56"/>
      <c r="I846" s="56"/>
      <c r="J846" s="56"/>
      <c r="K846" s="56"/>
      <c r="L846" s="64"/>
      <c r="M846" s="64"/>
      <c r="N846" s="64"/>
      <c r="O846" s="64"/>
      <c r="P846" s="56"/>
      <c r="Q846" s="67"/>
      <c r="R846" s="67"/>
      <c r="S846" s="64"/>
      <c r="T846" s="64"/>
      <c r="U846" s="70">
        <f t="shared" ref="U846" si="835">IF(E846="Journée WE",(T846-S846)/5400,(T846-S846)/3600)</f>
        <v>0</v>
      </c>
      <c r="V846" s="58">
        <f t="shared" ref="V846" si="836">IF(E846="Journée WE",(T846-S846)/(7.5*(720-W846)),(T846-S846)/(7.5*(480-W846)))</f>
        <v>0</v>
      </c>
      <c r="W846" s="61" cm="1">
        <f t="array" ref="W846">SUM(F846:F848,H846:H848,J846:J848,L846:O848*5)</f>
        <v>0</v>
      </c>
    </row>
    <row r="847" spans="1:23" ht="15" customHeight="1" x14ac:dyDescent="0.25">
      <c r="A847" s="80"/>
      <c r="B847" s="65"/>
      <c r="C847" s="65"/>
      <c r="D847" s="65"/>
      <c r="E847" s="65"/>
      <c r="F847" s="24"/>
      <c r="G847" s="24"/>
      <c r="H847" s="24"/>
      <c r="I847" s="24"/>
      <c r="J847" s="24"/>
      <c r="K847" s="24"/>
      <c r="L847" s="65"/>
      <c r="M847" s="65"/>
      <c r="N847" s="65"/>
      <c r="O847" s="65"/>
      <c r="P847" s="24"/>
      <c r="Q847" s="68"/>
      <c r="R847" s="68"/>
      <c r="S847" s="65"/>
      <c r="T847" s="65"/>
      <c r="U847" s="71"/>
      <c r="V847" s="59"/>
      <c r="W847" s="62"/>
    </row>
    <row r="848" spans="1:23" ht="15.75" customHeight="1" thickBot="1" x14ac:dyDescent="0.3">
      <c r="A848" s="81"/>
      <c r="B848" s="66"/>
      <c r="C848" s="66"/>
      <c r="D848" s="66"/>
      <c r="E848" s="66"/>
      <c r="F848" s="57"/>
      <c r="G848" s="57"/>
      <c r="H848" s="57"/>
      <c r="I848" s="57"/>
      <c r="J848" s="57"/>
      <c r="K848" s="57"/>
      <c r="L848" s="66"/>
      <c r="M848" s="66"/>
      <c r="N848" s="66"/>
      <c r="O848" s="66"/>
      <c r="P848" s="57"/>
      <c r="Q848" s="69"/>
      <c r="R848" s="69"/>
      <c r="S848" s="66"/>
      <c r="T848" s="66"/>
      <c r="U848" s="72"/>
      <c r="V848" s="60"/>
      <c r="W848" s="63"/>
    </row>
    <row r="849" spans="1:23" ht="15" customHeight="1" x14ac:dyDescent="0.25">
      <c r="A849" s="94"/>
      <c r="B849" s="82">
        <f t="shared" ref="B849" si="837">_xlfn.ISOWEEKNUM(A849)</f>
        <v>52</v>
      </c>
      <c r="C849" s="82"/>
      <c r="D849" s="82"/>
      <c r="E849" s="82"/>
      <c r="F849" s="53"/>
      <c r="G849" s="53"/>
      <c r="H849" s="53"/>
      <c r="I849" s="53"/>
      <c r="J849" s="53"/>
      <c r="K849" s="53"/>
      <c r="L849" s="82"/>
      <c r="M849" s="82"/>
      <c r="N849" s="82"/>
      <c r="O849" s="82"/>
      <c r="P849" s="53"/>
      <c r="Q849" s="85"/>
      <c r="R849" s="85"/>
      <c r="S849" s="82"/>
      <c r="T849" s="88"/>
      <c r="U849" s="91">
        <f t="shared" ref="U849" si="838">IF(E849="Journée WE",(T849-S849)/5400,(T849-S849)/3600)</f>
        <v>0</v>
      </c>
      <c r="V849" s="73">
        <f t="shared" ref="V849" si="839">IF(E849="Journée WE",(T849-S849)/(7.5*(720-W849)),(T849-S849)/(7.5*(480-W849)))</f>
        <v>0</v>
      </c>
      <c r="W849" s="76" cm="1">
        <f t="array" ref="W849">SUM(F849:F851,H849:H851,J849:J851,L849:O851*5)</f>
        <v>0</v>
      </c>
    </row>
    <row r="850" spans="1:23" ht="15" customHeight="1" x14ac:dyDescent="0.25">
      <c r="A850" s="95"/>
      <c r="B850" s="83"/>
      <c r="C850" s="83"/>
      <c r="D850" s="83"/>
      <c r="E850" s="83"/>
      <c r="F850" s="54"/>
      <c r="G850" s="54"/>
      <c r="H850" s="26"/>
      <c r="I850" s="26"/>
      <c r="J850" s="26"/>
      <c r="K850" s="26"/>
      <c r="L850" s="83"/>
      <c r="M850" s="83"/>
      <c r="N850" s="83"/>
      <c r="O850" s="83"/>
      <c r="P850" s="26"/>
      <c r="Q850" s="86"/>
      <c r="R850" s="86"/>
      <c r="S850" s="83"/>
      <c r="T850" s="89"/>
      <c r="U850" s="92"/>
      <c r="V850" s="74"/>
      <c r="W850" s="77"/>
    </row>
    <row r="851" spans="1:23" ht="15.75" customHeight="1" thickBot="1" x14ac:dyDescent="0.3">
      <c r="A851" s="96"/>
      <c r="B851" s="84"/>
      <c r="C851" s="84"/>
      <c r="D851" s="84"/>
      <c r="E851" s="84"/>
      <c r="F851" s="55"/>
      <c r="G851" s="55"/>
      <c r="H851" s="55"/>
      <c r="I851" s="55"/>
      <c r="J851" s="55"/>
      <c r="K851" s="55"/>
      <c r="L851" s="84"/>
      <c r="M851" s="84"/>
      <c r="N851" s="84"/>
      <c r="O851" s="84"/>
      <c r="P851" s="55"/>
      <c r="Q851" s="87"/>
      <c r="R851" s="87"/>
      <c r="S851" s="84"/>
      <c r="T851" s="90"/>
      <c r="U851" s="93"/>
      <c r="V851" s="75"/>
      <c r="W851" s="78"/>
    </row>
    <row r="852" spans="1:23" ht="15" customHeight="1" x14ac:dyDescent="0.25">
      <c r="A852" s="79"/>
      <c r="B852" s="64">
        <f t="shared" ref="B852" si="840">_xlfn.ISOWEEKNUM(A852)</f>
        <v>52</v>
      </c>
      <c r="C852" s="64"/>
      <c r="D852" s="64"/>
      <c r="E852" s="64"/>
      <c r="F852" s="56"/>
      <c r="G852" s="56"/>
      <c r="H852" s="56"/>
      <c r="I852" s="56"/>
      <c r="J852" s="56"/>
      <c r="K852" s="56"/>
      <c r="L852" s="64"/>
      <c r="M852" s="64"/>
      <c r="N852" s="64"/>
      <c r="O852" s="64"/>
      <c r="P852" s="56"/>
      <c r="Q852" s="67"/>
      <c r="R852" s="67"/>
      <c r="S852" s="64"/>
      <c r="T852" s="64"/>
      <c r="U852" s="70">
        <f t="shared" ref="U852" si="841">IF(E852="Journée WE",(T852-S852)/5400,(T852-S852)/3600)</f>
        <v>0</v>
      </c>
      <c r="V852" s="58">
        <f t="shared" ref="V852" si="842">IF(E852="Journée WE",(T852-S852)/(7.5*(720-W852)),(T852-S852)/(7.5*(480-W852)))</f>
        <v>0</v>
      </c>
      <c r="W852" s="61" cm="1">
        <f t="array" ref="W852">SUM(F852:F854,H852:H854,J852:J854,L852:O854*5)</f>
        <v>0</v>
      </c>
    </row>
    <row r="853" spans="1:23" ht="15" customHeight="1" x14ac:dyDescent="0.25">
      <c r="A853" s="80"/>
      <c r="B853" s="65"/>
      <c r="C853" s="65"/>
      <c r="D853" s="65"/>
      <c r="E853" s="65"/>
      <c r="F853" s="24"/>
      <c r="G853" s="24"/>
      <c r="H853" s="24"/>
      <c r="I853" s="24"/>
      <c r="J853" s="24"/>
      <c r="K853" s="24"/>
      <c r="L853" s="65"/>
      <c r="M853" s="65"/>
      <c r="N853" s="65"/>
      <c r="O853" s="65"/>
      <c r="P853" s="24"/>
      <c r="Q853" s="68"/>
      <c r="R853" s="68"/>
      <c r="S853" s="65"/>
      <c r="T853" s="65"/>
      <c r="U853" s="71"/>
      <c r="V853" s="59"/>
      <c r="W853" s="62"/>
    </row>
    <row r="854" spans="1:23" ht="15.75" customHeight="1" thickBot="1" x14ac:dyDescent="0.3">
      <c r="A854" s="81"/>
      <c r="B854" s="66"/>
      <c r="C854" s="66"/>
      <c r="D854" s="66"/>
      <c r="E854" s="66"/>
      <c r="F854" s="57"/>
      <c r="G854" s="57"/>
      <c r="H854" s="57"/>
      <c r="I854" s="57"/>
      <c r="J854" s="57"/>
      <c r="K854" s="57"/>
      <c r="L854" s="66"/>
      <c r="M854" s="66"/>
      <c r="N854" s="66"/>
      <c r="O854" s="66"/>
      <c r="P854" s="57"/>
      <c r="Q854" s="69"/>
      <c r="R854" s="69"/>
      <c r="S854" s="66"/>
      <c r="T854" s="66"/>
      <c r="U854" s="72"/>
      <c r="V854" s="60"/>
      <c r="W854" s="63"/>
    </row>
    <row r="855" spans="1:23" ht="15" customHeight="1" x14ac:dyDescent="0.25">
      <c r="A855" s="94"/>
      <c r="B855" s="82">
        <f t="shared" ref="B855" si="843">_xlfn.ISOWEEKNUM(A855)</f>
        <v>52</v>
      </c>
      <c r="C855" s="82"/>
      <c r="D855" s="82"/>
      <c r="E855" s="82"/>
      <c r="F855" s="53"/>
      <c r="G855" s="53"/>
      <c r="H855" s="53"/>
      <c r="I855" s="53"/>
      <c r="J855" s="53"/>
      <c r="K855" s="53"/>
      <c r="L855" s="82"/>
      <c r="M855" s="82"/>
      <c r="N855" s="82"/>
      <c r="O855" s="82"/>
      <c r="P855" s="53"/>
      <c r="Q855" s="85"/>
      <c r="R855" s="85"/>
      <c r="S855" s="82"/>
      <c r="T855" s="88"/>
      <c r="U855" s="91">
        <f t="shared" ref="U855" si="844">IF(E855="Journée WE",(T855-S855)/5400,(T855-S855)/3600)</f>
        <v>0</v>
      </c>
      <c r="V855" s="73">
        <f t="shared" ref="V855" si="845">IF(E855="Journée WE",(T855-S855)/(7.5*(720-W855)),(T855-S855)/(7.5*(480-W855)))</f>
        <v>0</v>
      </c>
      <c r="W855" s="76" cm="1">
        <f t="array" ref="W855">SUM(F855:F857,H855:H857,J855:J857,L855:O857*5)</f>
        <v>0</v>
      </c>
    </row>
    <row r="856" spans="1:23" ht="15" customHeight="1" x14ac:dyDescent="0.25">
      <c r="A856" s="95"/>
      <c r="B856" s="83"/>
      <c r="C856" s="83"/>
      <c r="D856" s="83"/>
      <c r="E856" s="83"/>
      <c r="F856" s="54"/>
      <c r="G856" s="54"/>
      <c r="H856" s="26"/>
      <c r="I856" s="26"/>
      <c r="J856" s="26"/>
      <c r="K856" s="26"/>
      <c r="L856" s="83"/>
      <c r="M856" s="83"/>
      <c r="N856" s="83"/>
      <c r="O856" s="83"/>
      <c r="P856" s="26"/>
      <c r="Q856" s="86"/>
      <c r="R856" s="86"/>
      <c r="S856" s="83"/>
      <c r="T856" s="89"/>
      <c r="U856" s="92"/>
      <c r="V856" s="74"/>
      <c r="W856" s="77"/>
    </row>
    <row r="857" spans="1:23" ht="15.75" customHeight="1" thickBot="1" x14ac:dyDescent="0.3">
      <c r="A857" s="96"/>
      <c r="B857" s="84"/>
      <c r="C857" s="84"/>
      <c r="D857" s="84"/>
      <c r="E857" s="84"/>
      <c r="F857" s="55"/>
      <c r="G857" s="55"/>
      <c r="H857" s="55"/>
      <c r="I857" s="55"/>
      <c r="J857" s="55"/>
      <c r="K857" s="55"/>
      <c r="L857" s="84"/>
      <c r="M857" s="84"/>
      <c r="N857" s="84"/>
      <c r="O857" s="84"/>
      <c r="P857" s="55"/>
      <c r="Q857" s="87"/>
      <c r="R857" s="87"/>
      <c r="S857" s="84"/>
      <c r="T857" s="90"/>
      <c r="U857" s="93"/>
      <c r="V857" s="75"/>
      <c r="W857" s="78"/>
    </row>
    <row r="858" spans="1:23" ht="15" customHeight="1" x14ac:dyDescent="0.25">
      <c r="A858" s="79"/>
      <c r="B858" s="64">
        <f t="shared" ref="B858" si="846">_xlfn.ISOWEEKNUM(A858)</f>
        <v>52</v>
      </c>
      <c r="C858" s="64"/>
      <c r="D858" s="64"/>
      <c r="E858" s="64"/>
      <c r="F858" s="56"/>
      <c r="G858" s="56"/>
      <c r="H858" s="56"/>
      <c r="I858" s="56"/>
      <c r="J858" s="56"/>
      <c r="K858" s="56"/>
      <c r="L858" s="64"/>
      <c r="M858" s="64"/>
      <c r="N858" s="64"/>
      <c r="O858" s="64"/>
      <c r="P858" s="56"/>
      <c r="Q858" s="67"/>
      <c r="R858" s="67"/>
      <c r="S858" s="64"/>
      <c r="T858" s="64"/>
      <c r="U858" s="70">
        <f t="shared" ref="U858" si="847">IF(E858="Journée WE",(T858-S858)/5400,(T858-S858)/3600)</f>
        <v>0</v>
      </c>
      <c r="V858" s="58">
        <f t="shared" ref="V858" si="848">IF(E858="Journée WE",(T858-S858)/(7.5*(720-W858)),(T858-S858)/(7.5*(480-W858)))</f>
        <v>0</v>
      </c>
      <c r="W858" s="61" cm="1">
        <f t="array" ref="W858">SUM(F858:F860,H858:H860,J858:J860,L858:O860*5)</f>
        <v>0</v>
      </c>
    </row>
    <row r="859" spans="1:23" ht="15" customHeight="1" x14ac:dyDescent="0.25">
      <c r="A859" s="80"/>
      <c r="B859" s="65"/>
      <c r="C859" s="65"/>
      <c r="D859" s="65"/>
      <c r="E859" s="65"/>
      <c r="F859" s="24"/>
      <c r="G859" s="24"/>
      <c r="H859" s="24"/>
      <c r="I859" s="24"/>
      <c r="J859" s="24"/>
      <c r="K859" s="24"/>
      <c r="L859" s="65"/>
      <c r="M859" s="65"/>
      <c r="N859" s="65"/>
      <c r="O859" s="65"/>
      <c r="P859" s="24"/>
      <c r="Q859" s="68"/>
      <c r="R859" s="68"/>
      <c r="S859" s="65"/>
      <c r="T859" s="65"/>
      <c r="U859" s="71"/>
      <c r="V859" s="59"/>
      <c r="W859" s="62"/>
    </row>
    <row r="860" spans="1:23" ht="15.75" customHeight="1" thickBot="1" x14ac:dyDescent="0.3">
      <c r="A860" s="81"/>
      <c r="B860" s="66"/>
      <c r="C860" s="66"/>
      <c r="D860" s="66"/>
      <c r="E860" s="66"/>
      <c r="F860" s="57"/>
      <c r="G860" s="57"/>
      <c r="H860" s="57"/>
      <c r="I860" s="57"/>
      <c r="J860" s="57"/>
      <c r="K860" s="57"/>
      <c r="L860" s="66"/>
      <c r="M860" s="66"/>
      <c r="N860" s="66"/>
      <c r="O860" s="66"/>
      <c r="P860" s="57"/>
      <c r="Q860" s="69"/>
      <c r="R860" s="69"/>
      <c r="S860" s="66"/>
      <c r="T860" s="66"/>
      <c r="U860" s="72"/>
      <c r="V860" s="60"/>
      <c r="W860" s="63"/>
    </row>
    <row r="861" spans="1:23" ht="15" customHeight="1" x14ac:dyDescent="0.25">
      <c r="A861" s="94"/>
      <c r="B861" s="82">
        <f t="shared" ref="B861" si="849">_xlfn.ISOWEEKNUM(A861)</f>
        <v>52</v>
      </c>
      <c r="C861" s="82"/>
      <c r="D861" s="82"/>
      <c r="E861" s="82"/>
      <c r="F861" s="53"/>
      <c r="G861" s="53"/>
      <c r="H861" s="53"/>
      <c r="I861" s="53"/>
      <c r="J861" s="53"/>
      <c r="K861" s="53"/>
      <c r="L861" s="82"/>
      <c r="M861" s="82"/>
      <c r="N861" s="82"/>
      <c r="O861" s="82"/>
      <c r="P861" s="53"/>
      <c r="Q861" s="85"/>
      <c r="R861" s="85"/>
      <c r="S861" s="82"/>
      <c r="T861" s="88"/>
      <c r="U861" s="91">
        <f t="shared" ref="U861" si="850">IF(E861="Journée WE",(T861-S861)/5400,(T861-S861)/3600)</f>
        <v>0</v>
      </c>
      <c r="V861" s="73">
        <f t="shared" ref="V861" si="851">IF(E861="Journée WE",(T861-S861)/(7.5*(720-W861)),(T861-S861)/(7.5*(480-W861)))</f>
        <v>0</v>
      </c>
      <c r="W861" s="76" cm="1">
        <f t="array" ref="W861">SUM(F861:F863,H861:H863,J861:J863,L861:O863*5)</f>
        <v>0</v>
      </c>
    </row>
    <row r="862" spans="1:23" ht="15" customHeight="1" x14ac:dyDescent="0.25">
      <c r="A862" s="95"/>
      <c r="B862" s="83"/>
      <c r="C862" s="83"/>
      <c r="D862" s="83"/>
      <c r="E862" s="83"/>
      <c r="F862" s="54"/>
      <c r="G862" s="54"/>
      <c r="H862" s="26"/>
      <c r="I862" s="26"/>
      <c r="J862" s="26"/>
      <c r="K862" s="26"/>
      <c r="L862" s="83"/>
      <c r="M862" s="83"/>
      <c r="N862" s="83"/>
      <c r="O862" s="83"/>
      <c r="P862" s="26"/>
      <c r="Q862" s="86"/>
      <c r="R862" s="86"/>
      <c r="S862" s="83"/>
      <c r="T862" s="89"/>
      <c r="U862" s="92"/>
      <c r="V862" s="74"/>
      <c r="W862" s="77"/>
    </row>
    <row r="863" spans="1:23" ht="15.75" customHeight="1" thickBot="1" x14ac:dyDescent="0.3">
      <c r="A863" s="96"/>
      <c r="B863" s="84"/>
      <c r="C863" s="84"/>
      <c r="D863" s="84"/>
      <c r="E863" s="84"/>
      <c r="F863" s="55"/>
      <c r="G863" s="55"/>
      <c r="H863" s="55"/>
      <c r="I863" s="55"/>
      <c r="J863" s="55"/>
      <c r="K863" s="55"/>
      <c r="L863" s="84"/>
      <c r="M863" s="84"/>
      <c r="N863" s="84"/>
      <c r="O863" s="84"/>
      <c r="P863" s="55"/>
      <c r="Q863" s="87"/>
      <c r="R863" s="87"/>
      <c r="S863" s="84"/>
      <c r="T863" s="90"/>
      <c r="U863" s="93"/>
      <c r="V863" s="75"/>
      <c r="W863" s="78"/>
    </row>
    <row r="864" spans="1:23" ht="15" customHeight="1" x14ac:dyDescent="0.25">
      <c r="A864" s="79"/>
      <c r="B864" s="64">
        <f t="shared" ref="B864" si="852">_xlfn.ISOWEEKNUM(A864)</f>
        <v>52</v>
      </c>
      <c r="C864" s="64"/>
      <c r="D864" s="64"/>
      <c r="E864" s="64"/>
      <c r="F864" s="56"/>
      <c r="G864" s="56"/>
      <c r="H864" s="56"/>
      <c r="I864" s="56"/>
      <c r="J864" s="56"/>
      <c r="K864" s="56"/>
      <c r="L864" s="64"/>
      <c r="M864" s="64"/>
      <c r="N864" s="64"/>
      <c r="O864" s="64"/>
      <c r="P864" s="56"/>
      <c r="Q864" s="67"/>
      <c r="R864" s="67"/>
      <c r="S864" s="64"/>
      <c r="T864" s="64"/>
      <c r="U864" s="70">
        <f t="shared" ref="U864" si="853">IF(E864="Journée WE",(T864-S864)/5400,(T864-S864)/3600)</f>
        <v>0</v>
      </c>
      <c r="V864" s="58">
        <f t="shared" ref="V864" si="854">IF(E864="Journée WE",(T864-S864)/(7.5*(720-W864)),(T864-S864)/(7.5*(480-W864)))</f>
        <v>0</v>
      </c>
      <c r="W864" s="61" cm="1">
        <f t="array" ref="W864">SUM(F864:F866,H864:H866,J864:J866,L864:O866*5)</f>
        <v>0</v>
      </c>
    </row>
    <row r="865" spans="1:23" ht="15" customHeight="1" x14ac:dyDescent="0.25">
      <c r="A865" s="80"/>
      <c r="B865" s="65"/>
      <c r="C865" s="65"/>
      <c r="D865" s="65"/>
      <c r="E865" s="65"/>
      <c r="F865" s="24"/>
      <c r="G865" s="24"/>
      <c r="H865" s="24"/>
      <c r="I865" s="24"/>
      <c r="J865" s="24"/>
      <c r="K865" s="24"/>
      <c r="L865" s="65"/>
      <c r="M865" s="65"/>
      <c r="N865" s="65"/>
      <c r="O865" s="65"/>
      <c r="P865" s="24"/>
      <c r="Q865" s="68"/>
      <c r="R865" s="68"/>
      <c r="S865" s="65"/>
      <c r="T865" s="65"/>
      <c r="U865" s="71"/>
      <c r="V865" s="59"/>
      <c r="W865" s="62"/>
    </row>
    <row r="866" spans="1:23" ht="15.75" customHeight="1" thickBot="1" x14ac:dyDescent="0.3">
      <c r="A866" s="81"/>
      <c r="B866" s="66"/>
      <c r="C866" s="66"/>
      <c r="D866" s="66"/>
      <c r="E866" s="66"/>
      <c r="F866" s="57"/>
      <c r="G866" s="57"/>
      <c r="H866" s="57"/>
      <c r="I866" s="57"/>
      <c r="J866" s="57"/>
      <c r="K866" s="57"/>
      <c r="L866" s="66"/>
      <c r="M866" s="66"/>
      <c r="N866" s="66"/>
      <c r="O866" s="66"/>
      <c r="P866" s="57"/>
      <c r="Q866" s="69"/>
      <c r="R866" s="69"/>
      <c r="S866" s="66"/>
      <c r="T866" s="66"/>
      <c r="U866" s="72"/>
      <c r="V866" s="60"/>
      <c r="W866" s="63"/>
    </row>
    <row r="867" spans="1:23" ht="15" customHeight="1" x14ac:dyDescent="0.25">
      <c r="A867" s="94"/>
      <c r="B867" s="82">
        <f t="shared" ref="B867" si="855">_xlfn.ISOWEEKNUM(A867)</f>
        <v>52</v>
      </c>
      <c r="C867" s="82"/>
      <c r="D867" s="82"/>
      <c r="E867" s="82"/>
      <c r="F867" s="53"/>
      <c r="G867" s="53"/>
      <c r="H867" s="53"/>
      <c r="I867" s="53"/>
      <c r="J867" s="53"/>
      <c r="K867" s="53"/>
      <c r="L867" s="82"/>
      <c r="M867" s="82"/>
      <c r="N867" s="82"/>
      <c r="O867" s="82"/>
      <c r="P867" s="53"/>
      <c r="Q867" s="85"/>
      <c r="R867" s="85"/>
      <c r="S867" s="82"/>
      <c r="T867" s="88"/>
      <c r="U867" s="91">
        <f t="shared" ref="U867" si="856">IF(E867="Journée WE",(T867-S867)/5400,(T867-S867)/3600)</f>
        <v>0</v>
      </c>
      <c r="V867" s="73">
        <f t="shared" ref="V867" si="857">IF(E867="Journée WE",(T867-S867)/(7.5*(720-W867)),(T867-S867)/(7.5*(480-W867)))</f>
        <v>0</v>
      </c>
      <c r="W867" s="76" cm="1">
        <f t="array" ref="W867">SUM(F867:F869,H867:H869,J867:J869,L867:O869*5)</f>
        <v>0</v>
      </c>
    </row>
    <row r="868" spans="1:23" ht="15" customHeight="1" x14ac:dyDescent="0.25">
      <c r="A868" s="95"/>
      <c r="B868" s="83"/>
      <c r="C868" s="83"/>
      <c r="D868" s="83"/>
      <c r="E868" s="83"/>
      <c r="F868" s="54"/>
      <c r="G868" s="54"/>
      <c r="H868" s="26"/>
      <c r="I868" s="26"/>
      <c r="J868" s="26"/>
      <c r="K868" s="26"/>
      <c r="L868" s="83"/>
      <c r="M868" s="83"/>
      <c r="N868" s="83"/>
      <c r="O868" s="83"/>
      <c r="P868" s="26"/>
      <c r="Q868" s="86"/>
      <c r="R868" s="86"/>
      <c r="S868" s="83"/>
      <c r="T868" s="89"/>
      <c r="U868" s="92"/>
      <c r="V868" s="74"/>
      <c r="W868" s="77"/>
    </row>
    <row r="869" spans="1:23" ht="15.75" customHeight="1" thickBot="1" x14ac:dyDescent="0.3">
      <c r="A869" s="96"/>
      <c r="B869" s="84"/>
      <c r="C869" s="84"/>
      <c r="D869" s="84"/>
      <c r="E869" s="84"/>
      <c r="F869" s="55"/>
      <c r="G869" s="55"/>
      <c r="H869" s="55"/>
      <c r="I869" s="55"/>
      <c r="J869" s="55"/>
      <c r="K869" s="55"/>
      <c r="L869" s="84"/>
      <c r="M869" s="84"/>
      <c r="N869" s="84"/>
      <c r="O869" s="84"/>
      <c r="P869" s="55"/>
      <c r="Q869" s="87"/>
      <c r="R869" s="87"/>
      <c r="S869" s="84"/>
      <c r="T869" s="90"/>
      <c r="U869" s="93"/>
      <c r="V869" s="75"/>
      <c r="W869" s="78"/>
    </row>
    <row r="870" spans="1:23" ht="15" customHeight="1" x14ac:dyDescent="0.25">
      <c r="A870" s="79"/>
      <c r="B870" s="64">
        <f t="shared" ref="B870" si="858">_xlfn.ISOWEEKNUM(A870)</f>
        <v>52</v>
      </c>
      <c r="C870" s="64"/>
      <c r="D870" s="64"/>
      <c r="E870" s="64"/>
      <c r="F870" s="56"/>
      <c r="G870" s="56"/>
      <c r="H870" s="56"/>
      <c r="I870" s="56"/>
      <c r="J870" s="56"/>
      <c r="K870" s="56"/>
      <c r="L870" s="64"/>
      <c r="M870" s="64"/>
      <c r="N870" s="64"/>
      <c r="O870" s="64"/>
      <c r="P870" s="56"/>
      <c r="Q870" s="67"/>
      <c r="R870" s="67"/>
      <c r="S870" s="64"/>
      <c r="T870" s="64"/>
      <c r="U870" s="70">
        <f t="shared" ref="U870" si="859">IF(E870="Journée WE",(T870-S870)/5400,(T870-S870)/3600)</f>
        <v>0</v>
      </c>
      <c r="V870" s="58">
        <f t="shared" ref="V870" si="860">IF(E870="Journée WE",(T870-S870)/(7.5*(720-W870)),(T870-S870)/(7.5*(480-W870)))</f>
        <v>0</v>
      </c>
      <c r="W870" s="61" cm="1">
        <f t="array" ref="W870">SUM(F870:F872,H870:H872,J870:J872,L870:O872*5)</f>
        <v>0</v>
      </c>
    </row>
    <row r="871" spans="1:23" ht="15" customHeight="1" x14ac:dyDescent="0.25">
      <c r="A871" s="80"/>
      <c r="B871" s="65"/>
      <c r="C871" s="65"/>
      <c r="D871" s="65"/>
      <c r="E871" s="65"/>
      <c r="F871" s="24"/>
      <c r="G871" s="24"/>
      <c r="H871" s="24"/>
      <c r="I871" s="24"/>
      <c r="J871" s="24"/>
      <c r="K871" s="24"/>
      <c r="L871" s="65"/>
      <c r="M871" s="65"/>
      <c r="N871" s="65"/>
      <c r="O871" s="65"/>
      <c r="P871" s="24"/>
      <c r="Q871" s="68"/>
      <c r="R871" s="68"/>
      <c r="S871" s="65"/>
      <c r="T871" s="65"/>
      <c r="U871" s="71"/>
      <c r="V871" s="59"/>
      <c r="W871" s="62"/>
    </row>
    <row r="872" spans="1:23" ht="15.75" customHeight="1" thickBot="1" x14ac:dyDescent="0.3">
      <c r="A872" s="81"/>
      <c r="B872" s="66"/>
      <c r="C872" s="66"/>
      <c r="D872" s="66"/>
      <c r="E872" s="66"/>
      <c r="F872" s="57"/>
      <c r="G872" s="57"/>
      <c r="H872" s="57"/>
      <c r="I872" s="57"/>
      <c r="J872" s="57"/>
      <c r="K872" s="57"/>
      <c r="L872" s="66"/>
      <c r="M872" s="66"/>
      <c r="N872" s="66"/>
      <c r="O872" s="66"/>
      <c r="P872" s="57"/>
      <c r="Q872" s="69"/>
      <c r="R872" s="69"/>
      <c r="S872" s="66"/>
      <c r="T872" s="66"/>
      <c r="U872" s="72"/>
      <c r="V872" s="60"/>
      <c r="W872" s="63"/>
    </row>
    <row r="873" spans="1:23" ht="15" customHeight="1" x14ac:dyDescent="0.25">
      <c r="A873" s="94"/>
      <c r="B873" s="82">
        <f t="shared" ref="B873" si="861">_xlfn.ISOWEEKNUM(A873)</f>
        <v>52</v>
      </c>
      <c r="C873" s="82"/>
      <c r="D873" s="82"/>
      <c r="E873" s="82"/>
      <c r="F873" s="53"/>
      <c r="G873" s="53"/>
      <c r="H873" s="53"/>
      <c r="I873" s="53"/>
      <c r="J873" s="53"/>
      <c r="K873" s="53"/>
      <c r="L873" s="82"/>
      <c r="M873" s="82"/>
      <c r="N873" s="82"/>
      <c r="O873" s="82"/>
      <c r="P873" s="53"/>
      <c r="Q873" s="85"/>
      <c r="R873" s="85"/>
      <c r="S873" s="82"/>
      <c r="T873" s="88"/>
      <c r="U873" s="91">
        <f t="shared" ref="U873" si="862">IF(E873="Journée WE",(T873-S873)/5400,(T873-S873)/3600)</f>
        <v>0</v>
      </c>
      <c r="V873" s="73">
        <f t="shared" ref="V873" si="863">IF(E873="Journée WE",(T873-S873)/(7.5*(720-W873)),(T873-S873)/(7.5*(480-W873)))</f>
        <v>0</v>
      </c>
      <c r="W873" s="76" cm="1">
        <f t="array" ref="W873">SUM(F873:F875,H873:H875,J873:J875,L873:O875*5)</f>
        <v>0</v>
      </c>
    </row>
    <row r="874" spans="1:23" ht="15" customHeight="1" x14ac:dyDescent="0.25">
      <c r="A874" s="95"/>
      <c r="B874" s="83"/>
      <c r="C874" s="83"/>
      <c r="D874" s="83"/>
      <c r="E874" s="83"/>
      <c r="F874" s="54"/>
      <c r="G874" s="54"/>
      <c r="H874" s="26"/>
      <c r="I874" s="26"/>
      <c r="J874" s="26"/>
      <c r="K874" s="26"/>
      <c r="L874" s="83"/>
      <c r="M874" s="83"/>
      <c r="N874" s="83"/>
      <c r="O874" s="83"/>
      <c r="P874" s="26"/>
      <c r="Q874" s="86"/>
      <c r="R874" s="86"/>
      <c r="S874" s="83"/>
      <c r="T874" s="89"/>
      <c r="U874" s="92"/>
      <c r="V874" s="74"/>
      <c r="W874" s="77"/>
    </row>
    <row r="875" spans="1:23" ht="15.75" customHeight="1" thickBot="1" x14ac:dyDescent="0.3">
      <c r="A875" s="96"/>
      <c r="B875" s="84"/>
      <c r="C875" s="84"/>
      <c r="D875" s="84"/>
      <c r="E875" s="84"/>
      <c r="F875" s="55"/>
      <c r="G875" s="55"/>
      <c r="H875" s="55"/>
      <c r="I875" s="55"/>
      <c r="J875" s="55"/>
      <c r="K875" s="55"/>
      <c r="L875" s="84"/>
      <c r="M875" s="84"/>
      <c r="N875" s="84"/>
      <c r="O875" s="84"/>
      <c r="P875" s="55"/>
      <c r="Q875" s="87"/>
      <c r="R875" s="87"/>
      <c r="S875" s="84"/>
      <c r="T875" s="90"/>
      <c r="U875" s="93"/>
      <c r="V875" s="75"/>
      <c r="W875" s="78"/>
    </row>
    <row r="876" spans="1:23" ht="15" customHeight="1" x14ac:dyDescent="0.25">
      <c r="A876" s="79"/>
      <c r="B876" s="64">
        <f t="shared" ref="B876" si="864">_xlfn.ISOWEEKNUM(A876)</f>
        <v>52</v>
      </c>
      <c r="C876" s="64"/>
      <c r="D876" s="64"/>
      <c r="E876" s="64"/>
      <c r="F876" s="56"/>
      <c r="G876" s="56"/>
      <c r="H876" s="56"/>
      <c r="I876" s="56"/>
      <c r="J876" s="56"/>
      <c r="K876" s="56"/>
      <c r="L876" s="64"/>
      <c r="M876" s="64"/>
      <c r="N876" s="64"/>
      <c r="O876" s="64"/>
      <c r="P876" s="56"/>
      <c r="Q876" s="67"/>
      <c r="R876" s="67"/>
      <c r="S876" s="64"/>
      <c r="T876" s="64"/>
      <c r="U876" s="70">
        <f t="shared" ref="U876" si="865">IF(E876="Journée WE",(T876-S876)/5400,(T876-S876)/3600)</f>
        <v>0</v>
      </c>
      <c r="V876" s="58">
        <f t="shared" ref="V876" si="866">IF(E876="Journée WE",(T876-S876)/(7.5*(720-W876)),(T876-S876)/(7.5*(480-W876)))</f>
        <v>0</v>
      </c>
      <c r="W876" s="61" cm="1">
        <f t="array" ref="W876">SUM(F876:F878,H876:H878,J876:J878,L876:O878*5)</f>
        <v>0</v>
      </c>
    </row>
    <row r="877" spans="1:23" ht="15" customHeight="1" x14ac:dyDescent="0.25">
      <c r="A877" s="80"/>
      <c r="B877" s="65"/>
      <c r="C877" s="65"/>
      <c r="D877" s="65"/>
      <c r="E877" s="65"/>
      <c r="F877" s="24"/>
      <c r="G877" s="24"/>
      <c r="H877" s="24"/>
      <c r="I877" s="24"/>
      <c r="J877" s="24"/>
      <c r="K877" s="24"/>
      <c r="L877" s="65"/>
      <c r="M877" s="65"/>
      <c r="N877" s="65"/>
      <c r="O877" s="65"/>
      <c r="P877" s="24"/>
      <c r="Q877" s="68"/>
      <c r="R877" s="68"/>
      <c r="S877" s="65"/>
      <c r="T877" s="65"/>
      <c r="U877" s="71"/>
      <c r="V877" s="59"/>
      <c r="W877" s="62"/>
    </row>
    <row r="878" spans="1:23" ht="15.75" customHeight="1" thickBot="1" x14ac:dyDescent="0.3">
      <c r="A878" s="81"/>
      <c r="B878" s="66"/>
      <c r="C878" s="66"/>
      <c r="D878" s="66"/>
      <c r="E878" s="66"/>
      <c r="F878" s="57"/>
      <c r="G878" s="57"/>
      <c r="H878" s="57"/>
      <c r="I878" s="57"/>
      <c r="J878" s="57"/>
      <c r="K878" s="57"/>
      <c r="L878" s="66"/>
      <c r="M878" s="66"/>
      <c r="N878" s="66"/>
      <c r="O878" s="66"/>
      <c r="P878" s="57"/>
      <c r="Q878" s="69"/>
      <c r="R878" s="69"/>
      <c r="S878" s="66"/>
      <c r="T878" s="66"/>
      <c r="U878" s="72"/>
      <c r="V878" s="60"/>
      <c r="W878" s="63"/>
    </row>
    <row r="879" spans="1:23" ht="15" customHeight="1" x14ac:dyDescent="0.25">
      <c r="A879" s="94"/>
      <c r="B879" s="82">
        <f t="shared" ref="B879" si="867">_xlfn.ISOWEEKNUM(A879)</f>
        <v>52</v>
      </c>
      <c r="C879" s="82"/>
      <c r="D879" s="82"/>
      <c r="E879" s="82"/>
      <c r="F879" s="53"/>
      <c r="G879" s="53"/>
      <c r="H879" s="53"/>
      <c r="I879" s="53"/>
      <c r="J879" s="53"/>
      <c r="K879" s="53"/>
      <c r="L879" s="82"/>
      <c r="M879" s="82"/>
      <c r="N879" s="82"/>
      <c r="O879" s="82"/>
      <c r="P879" s="53"/>
      <c r="Q879" s="85"/>
      <c r="R879" s="85"/>
      <c r="S879" s="82"/>
      <c r="T879" s="88"/>
      <c r="U879" s="91">
        <f t="shared" ref="U879" si="868">IF(E879="Journée WE",(T879-S879)/5400,(T879-S879)/3600)</f>
        <v>0</v>
      </c>
      <c r="V879" s="73">
        <f t="shared" ref="V879" si="869">IF(E879="Journée WE",(T879-S879)/(7.5*(720-W879)),(T879-S879)/(7.5*(480-W879)))</f>
        <v>0</v>
      </c>
      <c r="W879" s="76" cm="1">
        <f t="array" ref="W879">SUM(F879:F881,H879:H881,J879:J881,L879:O881*5)</f>
        <v>0</v>
      </c>
    </row>
    <row r="880" spans="1:23" ht="15" customHeight="1" x14ac:dyDescent="0.25">
      <c r="A880" s="95"/>
      <c r="B880" s="83"/>
      <c r="C880" s="83"/>
      <c r="D880" s="83"/>
      <c r="E880" s="83"/>
      <c r="F880" s="54"/>
      <c r="G880" s="54"/>
      <c r="H880" s="26"/>
      <c r="I880" s="26"/>
      <c r="J880" s="26"/>
      <c r="K880" s="26"/>
      <c r="L880" s="83"/>
      <c r="M880" s="83"/>
      <c r="N880" s="83"/>
      <c r="O880" s="83"/>
      <c r="P880" s="26"/>
      <c r="Q880" s="86"/>
      <c r="R880" s="86"/>
      <c r="S880" s="83"/>
      <c r="T880" s="89"/>
      <c r="U880" s="92"/>
      <c r="V880" s="74"/>
      <c r="W880" s="77"/>
    </row>
    <row r="881" spans="1:23" ht="15.75" customHeight="1" thickBot="1" x14ac:dyDescent="0.3">
      <c r="A881" s="96"/>
      <c r="B881" s="84"/>
      <c r="C881" s="84"/>
      <c r="D881" s="84"/>
      <c r="E881" s="84"/>
      <c r="F881" s="55"/>
      <c r="G881" s="55"/>
      <c r="H881" s="55"/>
      <c r="I881" s="55"/>
      <c r="J881" s="55"/>
      <c r="K881" s="55"/>
      <c r="L881" s="84"/>
      <c r="M881" s="84"/>
      <c r="N881" s="84"/>
      <c r="O881" s="84"/>
      <c r="P881" s="55"/>
      <c r="Q881" s="87"/>
      <c r="R881" s="87"/>
      <c r="S881" s="84"/>
      <c r="T881" s="90"/>
      <c r="U881" s="93"/>
      <c r="V881" s="75"/>
      <c r="W881" s="78"/>
    </row>
    <row r="882" spans="1:23" ht="15" customHeight="1" x14ac:dyDescent="0.25">
      <c r="A882" s="79"/>
      <c r="B882" s="64">
        <f t="shared" ref="B882" si="870">_xlfn.ISOWEEKNUM(A882)</f>
        <v>52</v>
      </c>
      <c r="C882" s="64"/>
      <c r="D882" s="64"/>
      <c r="E882" s="64"/>
      <c r="F882" s="56"/>
      <c r="G882" s="56"/>
      <c r="H882" s="56"/>
      <c r="I882" s="56"/>
      <c r="J882" s="56"/>
      <c r="K882" s="56"/>
      <c r="L882" s="64"/>
      <c r="M882" s="64"/>
      <c r="N882" s="64"/>
      <c r="O882" s="64"/>
      <c r="P882" s="56"/>
      <c r="Q882" s="67"/>
      <c r="R882" s="67"/>
      <c r="S882" s="64"/>
      <c r="T882" s="64"/>
      <c r="U882" s="70">
        <f t="shared" ref="U882" si="871">IF(E882="Journée WE",(T882-S882)/5400,(T882-S882)/3600)</f>
        <v>0</v>
      </c>
      <c r="V882" s="58">
        <f t="shared" ref="V882" si="872">IF(E882="Journée WE",(T882-S882)/(7.5*(720-W882)),(T882-S882)/(7.5*(480-W882)))</f>
        <v>0</v>
      </c>
      <c r="W882" s="61" cm="1">
        <f t="array" ref="W882">SUM(F882:F884,H882:H884,J882:J884,L882:O884*5)</f>
        <v>0</v>
      </c>
    </row>
    <row r="883" spans="1:23" ht="15" customHeight="1" x14ac:dyDescent="0.25">
      <c r="A883" s="80"/>
      <c r="B883" s="65"/>
      <c r="C883" s="65"/>
      <c r="D883" s="65"/>
      <c r="E883" s="65"/>
      <c r="F883" s="24"/>
      <c r="G883" s="24"/>
      <c r="H883" s="24"/>
      <c r="I883" s="24"/>
      <c r="J883" s="24"/>
      <c r="K883" s="24"/>
      <c r="L883" s="65"/>
      <c r="M883" s="65"/>
      <c r="N883" s="65"/>
      <c r="O883" s="65"/>
      <c r="P883" s="24"/>
      <c r="Q883" s="68"/>
      <c r="R883" s="68"/>
      <c r="S883" s="65"/>
      <c r="T883" s="65"/>
      <c r="U883" s="71"/>
      <c r="V883" s="59"/>
      <c r="W883" s="62"/>
    </row>
    <row r="884" spans="1:23" ht="15.75" customHeight="1" thickBot="1" x14ac:dyDescent="0.3">
      <c r="A884" s="81"/>
      <c r="B884" s="66"/>
      <c r="C884" s="66"/>
      <c r="D884" s="66"/>
      <c r="E884" s="66"/>
      <c r="F884" s="57"/>
      <c r="G884" s="57"/>
      <c r="H884" s="57"/>
      <c r="I884" s="57"/>
      <c r="J884" s="57"/>
      <c r="K884" s="57"/>
      <c r="L884" s="66"/>
      <c r="M884" s="66"/>
      <c r="N884" s="66"/>
      <c r="O884" s="66"/>
      <c r="P884" s="57"/>
      <c r="Q884" s="69"/>
      <c r="R884" s="69"/>
      <c r="S884" s="66"/>
      <c r="T884" s="66"/>
      <c r="U884" s="72"/>
      <c r="V884" s="60"/>
      <c r="W884" s="63"/>
    </row>
    <row r="885" spans="1:23" ht="15" customHeight="1" x14ac:dyDescent="0.25">
      <c r="A885" s="94"/>
      <c r="B885" s="82">
        <f t="shared" ref="B885" si="873">_xlfn.ISOWEEKNUM(A885)</f>
        <v>52</v>
      </c>
      <c r="C885" s="82"/>
      <c r="D885" s="82"/>
      <c r="E885" s="82"/>
      <c r="F885" s="53"/>
      <c r="G885" s="53"/>
      <c r="H885" s="53"/>
      <c r="I885" s="53"/>
      <c r="J885" s="53"/>
      <c r="K885" s="53"/>
      <c r="L885" s="82"/>
      <c r="M885" s="82"/>
      <c r="N885" s="82"/>
      <c r="O885" s="82"/>
      <c r="P885" s="53"/>
      <c r="Q885" s="85"/>
      <c r="R885" s="85"/>
      <c r="S885" s="82"/>
      <c r="T885" s="88"/>
      <c r="U885" s="91">
        <f t="shared" ref="U885" si="874">IF(E885="Journée WE",(T885-S885)/5400,(T885-S885)/3600)</f>
        <v>0</v>
      </c>
      <c r="V885" s="73">
        <f t="shared" ref="V885" si="875">IF(E885="Journée WE",(T885-S885)/(7.5*(720-W885)),(T885-S885)/(7.5*(480-W885)))</f>
        <v>0</v>
      </c>
      <c r="W885" s="76" cm="1">
        <f t="array" ref="W885">SUM(F885:F887,H885:H887,J885:J887,L885:O887*5)</f>
        <v>0</v>
      </c>
    </row>
    <row r="886" spans="1:23" ht="15" customHeight="1" x14ac:dyDescent="0.25">
      <c r="A886" s="95"/>
      <c r="B886" s="83"/>
      <c r="C886" s="83"/>
      <c r="D886" s="83"/>
      <c r="E886" s="83"/>
      <c r="F886" s="54"/>
      <c r="G886" s="54"/>
      <c r="H886" s="26"/>
      <c r="I886" s="26"/>
      <c r="J886" s="26"/>
      <c r="K886" s="26"/>
      <c r="L886" s="83"/>
      <c r="M886" s="83"/>
      <c r="N886" s="83"/>
      <c r="O886" s="83"/>
      <c r="P886" s="26"/>
      <c r="Q886" s="86"/>
      <c r="R886" s="86"/>
      <c r="S886" s="83"/>
      <c r="T886" s="89"/>
      <c r="U886" s="92"/>
      <c r="V886" s="74"/>
      <c r="W886" s="77"/>
    </row>
    <row r="887" spans="1:23" ht="15.75" customHeight="1" thickBot="1" x14ac:dyDescent="0.3">
      <c r="A887" s="96"/>
      <c r="B887" s="84"/>
      <c r="C887" s="84"/>
      <c r="D887" s="84"/>
      <c r="E887" s="84"/>
      <c r="F887" s="55"/>
      <c r="G887" s="55"/>
      <c r="H887" s="55"/>
      <c r="I887" s="55"/>
      <c r="J887" s="55"/>
      <c r="K887" s="55"/>
      <c r="L887" s="84"/>
      <c r="M887" s="84"/>
      <c r="N887" s="84"/>
      <c r="O887" s="84"/>
      <c r="P887" s="55"/>
      <c r="Q887" s="87"/>
      <c r="R887" s="87"/>
      <c r="S887" s="84"/>
      <c r="T887" s="90"/>
      <c r="U887" s="93"/>
      <c r="V887" s="75"/>
      <c r="W887" s="78"/>
    </row>
    <row r="888" spans="1:23" ht="15" customHeight="1" x14ac:dyDescent="0.25">
      <c r="A888" s="79"/>
      <c r="B888" s="64">
        <f t="shared" ref="B888" si="876">_xlfn.ISOWEEKNUM(A888)</f>
        <v>52</v>
      </c>
      <c r="C888" s="64"/>
      <c r="D888" s="64"/>
      <c r="E888" s="64"/>
      <c r="F888" s="56"/>
      <c r="G888" s="56"/>
      <c r="H888" s="56"/>
      <c r="I888" s="56"/>
      <c r="J888" s="56"/>
      <c r="K888" s="56"/>
      <c r="L888" s="64"/>
      <c r="M888" s="64"/>
      <c r="N888" s="64"/>
      <c r="O888" s="64"/>
      <c r="P888" s="56"/>
      <c r="Q888" s="67"/>
      <c r="R888" s="67"/>
      <c r="S888" s="64"/>
      <c r="T888" s="64"/>
      <c r="U888" s="70">
        <f t="shared" ref="U888" si="877">IF(E888="Journée WE",(T888-S888)/5400,(T888-S888)/3600)</f>
        <v>0</v>
      </c>
      <c r="V888" s="58">
        <f t="shared" ref="V888" si="878">IF(E888="Journée WE",(T888-S888)/(7.5*(720-W888)),(T888-S888)/(7.5*(480-W888)))</f>
        <v>0</v>
      </c>
      <c r="W888" s="61" cm="1">
        <f t="array" ref="W888">SUM(F888:F890,H888:H890,J888:J890,L888:O890*5)</f>
        <v>0</v>
      </c>
    </row>
    <row r="889" spans="1:23" ht="15" customHeight="1" x14ac:dyDescent="0.25">
      <c r="A889" s="80"/>
      <c r="B889" s="65"/>
      <c r="C889" s="65"/>
      <c r="D889" s="65"/>
      <c r="E889" s="65"/>
      <c r="F889" s="24"/>
      <c r="G889" s="24"/>
      <c r="H889" s="24"/>
      <c r="I889" s="24"/>
      <c r="J889" s="24"/>
      <c r="K889" s="24"/>
      <c r="L889" s="65"/>
      <c r="M889" s="65"/>
      <c r="N889" s="65"/>
      <c r="O889" s="65"/>
      <c r="P889" s="24"/>
      <c r="Q889" s="68"/>
      <c r="R889" s="68"/>
      <c r="S889" s="65"/>
      <c r="T889" s="65"/>
      <c r="U889" s="71"/>
      <c r="V889" s="59"/>
      <c r="W889" s="62"/>
    </row>
    <row r="890" spans="1:23" ht="15.75" customHeight="1" thickBot="1" x14ac:dyDescent="0.3">
      <c r="A890" s="81"/>
      <c r="B890" s="66"/>
      <c r="C890" s="66"/>
      <c r="D890" s="66"/>
      <c r="E890" s="66"/>
      <c r="F890" s="57"/>
      <c r="G890" s="57"/>
      <c r="H890" s="57"/>
      <c r="I890" s="57"/>
      <c r="J890" s="57"/>
      <c r="K890" s="57"/>
      <c r="L890" s="66"/>
      <c r="M890" s="66"/>
      <c r="N890" s="66"/>
      <c r="O890" s="66"/>
      <c r="P890" s="57"/>
      <c r="Q890" s="69"/>
      <c r="R890" s="69"/>
      <c r="S890" s="66"/>
      <c r="T890" s="66"/>
      <c r="U890" s="72"/>
      <c r="V890" s="60"/>
      <c r="W890" s="63"/>
    </row>
    <row r="891" spans="1:23" ht="15" customHeight="1" x14ac:dyDescent="0.25">
      <c r="A891" s="94"/>
      <c r="B891" s="82">
        <f t="shared" ref="B891" si="879">_xlfn.ISOWEEKNUM(A891)</f>
        <v>52</v>
      </c>
      <c r="C891" s="82"/>
      <c r="D891" s="82"/>
      <c r="E891" s="82"/>
      <c r="F891" s="53"/>
      <c r="G891" s="53"/>
      <c r="H891" s="53"/>
      <c r="I891" s="53"/>
      <c r="J891" s="53"/>
      <c r="K891" s="53"/>
      <c r="L891" s="82"/>
      <c r="M891" s="82"/>
      <c r="N891" s="82"/>
      <c r="O891" s="82"/>
      <c r="P891" s="53"/>
      <c r="Q891" s="85"/>
      <c r="R891" s="85"/>
      <c r="S891" s="82"/>
      <c r="T891" s="88"/>
      <c r="U891" s="91">
        <f t="shared" ref="U891" si="880">IF(E891="Journée WE",(T891-S891)/5400,(T891-S891)/3600)</f>
        <v>0</v>
      </c>
      <c r="V891" s="73">
        <f t="shared" ref="V891" si="881">IF(E891="Journée WE",(T891-S891)/(7.5*(720-W891)),(T891-S891)/(7.5*(480-W891)))</f>
        <v>0</v>
      </c>
      <c r="W891" s="76" cm="1">
        <f t="array" ref="W891">SUM(F891:F893,H891:H893,J891:J893,L891:O893*5)</f>
        <v>0</v>
      </c>
    </row>
    <row r="892" spans="1:23" ht="15" customHeight="1" x14ac:dyDescent="0.25">
      <c r="A892" s="95"/>
      <c r="B892" s="83"/>
      <c r="C892" s="83"/>
      <c r="D892" s="83"/>
      <c r="E892" s="83"/>
      <c r="F892" s="54"/>
      <c r="G892" s="54"/>
      <c r="H892" s="26"/>
      <c r="I892" s="26"/>
      <c r="J892" s="26"/>
      <c r="K892" s="26"/>
      <c r="L892" s="83"/>
      <c r="M892" s="83"/>
      <c r="N892" s="83"/>
      <c r="O892" s="83"/>
      <c r="P892" s="26"/>
      <c r="Q892" s="86"/>
      <c r="R892" s="86"/>
      <c r="S892" s="83"/>
      <c r="T892" s="89"/>
      <c r="U892" s="92"/>
      <c r="V892" s="74"/>
      <c r="W892" s="77"/>
    </row>
    <row r="893" spans="1:23" ht="15.75" customHeight="1" thickBot="1" x14ac:dyDescent="0.3">
      <c r="A893" s="96"/>
      <c r="B893" s="84"/>
      <c r="C893" s="84"/>
      <c r="D893" s="84"/>
      <c r="E893" s="84"/>
      <c r="F893" s="55"/>
      <c r="G893" s="55"/>
      <c r="H893" s="55"/>
      <c r="I893" s="55"/>
      <c r="J893" s="55"/>
      <c r="K893" s="55"/>
      <c r="L893" s="84"/>
      <c r="M893" s="84"/>
      <c r="N893" s="84"/>
      <c r="O893" s="84"/>
      <c r="P893" s="55"/>
      <c r="Q893" s="87"/>
      <c r="R893" s="87"/>
      <c r="S893" s="84"/>
      <c r="T893" s="90"/>
      <c r="U893" s="93"/>
      <c r="V893" s="75"/>
      <c r="W893" s="78"/>
    </row>
    <row r="894" spans="1:23" ht="15" customHeight="1" x14ac:dyDescent="0.25">
      <c r="A894" s="79"/>
      <c r="B894" s="64">
        <f t="shared" ref="B894" si="882">_xlfn.ISOWEEKNUM(A894)</f>
        <v>52</v>
      </c>
      <c r="C894" s="64"/>
      <c r="D894" s="64"/>
      <c r="E894" s="64"/>
      <c r="F894" s="56"/>
      <c r="G894" s="56"/>
      <c r="H894" s="56"/>
      <c r="I894" s="56"/>
      <c r="J894" s="56"/>
      <c r="K894" s="56"/>
      <c r="L894" s="64"/>
      <c r="M894" s="64"/>
      <c r="N894" s="64"/>
      <c r="O894" s="64"/>
      <c r="P894" s="56"/>
      <c r="Q894" s="67"/>
      <c r="R894" s="67"/>
      <c r="S894" s="64"/>
      <c r="T894" s="64"/>
      <c r="U894" s="70">
        <f t="shared" ref="U894" si="883">IF(E894="Journée WE",(T894-S894)/5400,(T894-S894)/3600)</f>
        <v>0</v>
      </c>
      <c r="V894" s="58">
        <f t="shared" ref="V894" si="884">IF(E894="Journée WE",(T894-S894)/(7.5*(720-W894)),(T894-S894)/(7.5*(480-W894)))</f>
        <v>0</v>
      </c>
      <c r="W894" s="61" cm="1">
        <f t="array" ref="W894">SUM(F894:F896,H894:H896,J894:J896,L894:O896*5)</f>
        <v>0</v>
      </c>
    </row>
    <row r="895" spans="1:23" ht="15" customHeight="1" x14ac:dyDescent="0.25">
      <c r="A895" s="80"/>
      <c r="B895" s="65"/>
      <c r="C895" s="65"/>
      <c r="D895" s="65"/>
      <c r="E895" s="65"/>
      <c r="F895" s="24"/>
      <c r="G895" s="24"/>
      <c r="H895" s="24"/>
      <c r="I895" s="24"/>
      <c r="J895" s="24"/>
      <c r="K895" s="24"/>
      <c r="L895" s="65"/>
      <c r="M895" s="65"/>
      <c r="N895" s="65"/>
      <c r="O895" s="65"/>
      <c r="P895" s="24"/>
      <c r="Q895" s="68"/>
      <c r="R895" s="68"/>
      <c r="S895" s="65"/>
      <c r="T895" s="65"/>
      <c r="U895" s="71"/>
      <c r="V895" s="59"/>
      <c r="W895" s="62"/>
    </row>
    <row r="896" spans="1:23" ht="15.75" customHeight="1" thickBot="1" x14ac:dyDescent="0.3">
      <c r="A896" s="81"/>
      <c r="B896" s="66"/>
      <c r="C896" s="66"/>
      <c r="D896" s="66"/>
      <c r="E896" s="66"/>
      <c r="F896" s="57"/>
      <c r="G896" s="57"/>
      <c r="H896" s="57"/>
      <c r="I896" s="57"/>
      <c r="J896" s="57"/>
      <c r="K896" s="57"/>
      <c r="L896" s="66"/>
      <c r="M896" s="66"/>
      <c r="N896" s="66"/>
      <c r="O896" s="66"/>
      <c r="P896" s="57"/>
      <c r="Q896" s="69"/>
      <c r="R896" s="69"/>
      <c r="S896" s="66"/>
      <c r="T896" s="66"/>
      <c r="U896" s="72"/>
      <c r="V896" s="60"/>
      <c r="W896" s="63"/>
    </row>
    <row r="897" spans="1:23" ht="15" customHeight="1" x14ac:dyDescent="0.25">
      <c r="A897" s="94"/>
      <c r="B897" s="82">
        <f t="shared" ref="B897" si="885">_xlfn.ISOWEEKNUM(A897)</f>
        <v>52</v>
      </c>
      <c r="C897" s="82"/>
      <c r="D897" s="82"/>
      <c r="E897" s="82"/>
      <c r="F897" s="53"/>
      <c r="G897" s="53"/>
      <c r="H897" s="53"/>
      <c r="I897" s="53"/>
      <c r="J897" s="53"/>
      <c r="K897" s="53"/>
      <c r="L897" s="82"/>
      <c r="M897" s="82"/>
      <c r="N897" s="82"/>
      <c r="O897" s="82"/>
      <c r="P897" s="53"/>
      <c r="Q897" s="85"/>
      <c r="R897" s="85"/>
      <c r="S897" s="82"/>
      <c r="T897" s="88"/>
      <c r="U897" s="91">
        <f t="shared" ref="U897" si="886">IF(E897="Journée WE",(T897-S897)/5400,(T897-S897)/3600)</f>
        <v>0</v>
      </c>
      <c r="V897" s="73">
        <f t="shared" ref="V897" si="887">IF(E897="Journée WE",(T897-S897)/(7.5*(720-W897)),(T897-S897)/(7.5*(480-W897)))</f>
        <v>0</v>
      </c>
      <c r="W897" s="76" cm="1">
        <f t="array" ref="W897">SUM(F897:F899,H897:H899,J897:J899,L897:O899*5)</f>
        <v>0</v>
      </c>
    </row>
    <row r="898" spans="1:23" ht="15" customHeight="1" x14ac:dyDescent="0.25">
      <c r="A898" s="95"/>
      <c r="B898" s="83"/>
      <c r="C898" s="83"/>
      <c r="D898" s="83"/>
      <c r="E898" s="83"/>
      <c r="F898" s="54"/>
      <c r="G898" s="54"/>
      <c r="H898" s="26"/>
      <c r="I898" s="26"/>
      <c r="J898" s="26"/>
      <c r="K898" s="26"/>
      <c r="L898" s="83"/>
      <c r="M898" s="83"/>
      <c r="N898" s="83"/>
      <c r="O898" s="83"/>
      <c r="P898" s="26"/>
      <c r="Q898" s="86"/>
      <c r="R898" s="86"/>
      <c r="S898" s="83"/>
      <c r="T898" s="89"/>
      <c r="U898" s="92"/>
      <c r="V898" s="74"/>
      <c r="W898" s="77"/>
    </row>
    <row r="899" spans="1:23" ht="15.75" customHeight="1" thickBot="1" x14ac:dyDescent="0.3">
      <c r="A899" s="96"/>
      <c r="B899" s="84"/>
      <c r="C899" s="84"/>
      <c r="D899" s="84"/>
      <c r="E899" s="84"/>
      <c r="F899" s="55"/>
      <c r="G899" s="55"/>
      <c r="H899" s="55"/>
      <c r="I899" s="55"/>
      <c r="J899" s="55"/>
      <c r="K899" s="55"/>
      <c r="L899" s="84"/>
      <c r="M899" s="84"/>
      <c r="N899" s="84"/>
      <c r="O899" s="84"/>
      <c r="P899" s="55"/>
      <c r="Q899" s="87"/>
      <c r="R899" s="87"/>
      <c r="S899" s="84"/>
      <c r="T899" s="90"/>
      <c r="U899" s="93"/>
      <c r="V899" s="75"/>
      <c r="W899" s="78"/>
    </row>
    <row r="900" spans="1:23" ht="15" customHeight="1" x14ac:dyDescent="0.25">
      <c r="A900" s="79"/>
      <c r="B900" s="64">
        <f t="shared" ref="B900" si="888">_xlfn.ISOWEEKNUM(A900)</f>
        <v>52</v>
      </c>
      <c r="C900" s="64"/>
      <c r="D900" s="64"/>
      <c r="E900" s="64"/>
      <c r="F900" s="56"/>
      <c r="G900" s="56"/>
      <c r="H900" s="56"/>
      <c r="I900" s="56"/>
      <c r="J900" s="56"/>
      <c r="K900" s="56"/>
      <c r="L900" s="64"/>
      <c r="M900" s="64"/>
      <c r="N900" s="64"/>
      <c r="O900" s="64"/>
      <c r="P900" s="56"/>
      <c r="Q900" s="67"/>
      <c r="R900" s="67"/>
      <c r="S900" s="64"/>
      <c r="T900" s="64"/>
      <c r="U900" s="70">
        <f t="shared" ref="U900" si="889">IF(E900="Journée WE",(T900-S900)/5400,(T900-S900)/3600)</f>
        <v>0</v>
      </c>
      <c r="V900" s="58">
        <f t="shared" ref="V900" si="890">IF(E900="Journée WE",(T900-S900)/(7.5*(720-W900)),(T900-S900)/(7.5*(480-W900)))</f>
        <v>0</v>
      </c>
      <c r="W900" s="61" cm="1">
        <f t="array" ref="W900">SUM(F900:F902,H900:H902,J900:J902,L900:O902*5)</f>
        <v>0</v>
      </c>
    </row>
    <row r="901" spans="1:23" ht="15" customHeight="1" x14ac:dyDescent="0.25">
      <c r="A901" s="80"/>
      <c r="B901" s="65"/>
      <c r="C901" s="65"/>
      <c r="D901" s="65"/>
      <c r="E901" s="65"/>
      <c r="F901" s="24"/>
      <c r="G901" s="24"/>
      <c r="H901" s="24"/>
      <c r="I901" s="24"/>
      <c r="J901" s="24"/>
      <c r="K901" s="24"/>
      <c r="L901" s="65"/>
      <c r="M901" s="65"/>
      <c r="N901" s="65"/>
      <c r="O901" s="65"/>
      <c r="P901" s="24"/>
      <c r="Q901" s="68"/>
      <c r="R901" s="68"/>
      <c r="S901" s="65"/>
      <c r="T901" s="65"/>
      <c r="U901" s="71"/>
      <c r="V901" s="59"/>
      <c r="W901" s="62"/>
    </row>
    <row r="902" spans="1:23" ht="15.75" customHeight="1" thickBot="1" x14ac:dyDescent="0.3">
      <c r="A902" s="81"/>
      <c r="B902" s="66"/>
      <c r="C902" s="66"/>
      <c r="D902" s="66"/>
      <c r="E902" s="66"/>
      <c r="F902" s="57"/>
      <c r="G902" s="57"/>
      <c r="H902" s="57"/>
      <c r="I902" s="57"/>
      <c r="J902" s="57"/>
      <c r="K902" s="57"/>
      <c r="L902" s="66"/>
      <c r="M902" s="66"/>
      <c r="N902" s="66"/>
      <c r="O902" s="66"/>
      <c r="P902" s="57"/>
      <c r="Q902" s="69"/>
      <c r="R902" s="69"/>
      <c r="S902" s="66"/>
      <c r="T902" s="66"/>
      <c r="U902" s="72"/>
      <c r="V902" s="60"/>
      <c r="W902" s="63"/>
    </row>
    <row r="903" spans="1:23" ht="15" customHeight="1" x14ac:dyDescent="0.25">
      <c r="A903" s="94"/>
      <c r="B903" s="82">
        <f t="shared" ref="B903" si="891">_xlfn.ISOWEEKNUM(A903)</f>
        <v>52</v>
      </c>
      <c r="C903" s="82"/>
      <c r="D903" s="82"/>
      <c r="E903" s="82"/>
      <c r="F903" s="53"/>
      <c r="G903" s="53"/>
      <c r="H903" s="53"/>
      <c r="I903" s="53"/>
      <c r="J903" s="53"/>
      <c r="K903" s="53"/>
      <c r="L903" s="82"/>
      <c r="M903" s="82"/>
      <c r="N903" s="82"/>
      <c r="O903" s="82"/>
      <c r="P903" s="53"/>
      <c r="Q903" s="85"/>
      <c r="R903" s="85"/>
      <c r="S903" s="82"/>
      <c r="T903" s="88"/>
      <c r="U903" s="91">
        <f t="shared" ref="U903" si="892">IF(E903="Journée WE",(T903-S903)/5400,(T903-S903)/3600)</f>
        <v>0</v>
      </c>
      <c r="V903" s="73">
        <f t="shared" ref="V903" si="893">IF(E903="Journée WE",(T903-S903)/(7.5*(720-W903)),(T903-S903)/(7.5*(480-W903)))</f>
        <v>0</v>
      </c>
      <c r="W903" s="76" cm="1">
        <f t="array" ref="W903">SUM(F903:F905,H903:H905,J903:J905,L903:O905*5)</f>
        <v>0</v>
      </c>
    </row>
    <row r="904" spans="1:23" ht="15" customHeight="1" x14ac:dyDescent="0.25">
      <c r="A904" s="95"/>
      <c r="B904" s="83"/>
      <c r="C904" s="83"/>
      <c r="D904" s="83"/>
      <c r="E904" s="83"/>
      <c r="F904" s="54"/>
      <c r="G904" s="54"/>
      <c r="H904" s="26"/>
      <c r="I904" s="26"/>
      <c r="J904" s="26"/>
      <c r="K904" s="26"/>
      <c r="L904" s="83"/>
      <c r="M904" s="83"/>
      <c r="N904" s="83"/>
      <c r="O904" s="83"/>
      <c r="P904" s="26"/>
      <c r="Q904" s="86"/>
      <c r="R904" s="86"/>
      <c r="S904" s="83"/>
      <c r="T904" s="89"/>
      <c r="U904" s="92"/>
      <c r="V904" s="74"/>
      <c r="W904" s="77"/>
    </row>
    <row r="905" spans="1:23" ht="15.75" customHeight="1" thickBot="1" x14ac:dyDescent="0.3">
      <c r="A905" s="96"/>
      <c r="B905" s="84"/>
      <c r="C905" s="84"/>
      <c r="D905" s="84"/>
      <c r="E905" s="84"/>
      <c r="F905" s="55"/>
      <c r="G905" s="55"/>
      <c r="H905" s="55"/>
      <c r="I905" s="55"/>
      <c r="J905" s="55"/>
      <c r="K905" s="55"/>
      <c r="L905" s="84"/>
      <c r="M905" s="84"/>
      <c r="N905" s="84"/>
      <c r="O905" s="84"/>
      <c r="P905" s="55"/>
      <c r="Q905" s="87"/>
      <c r="R905" s="87"/>
      <c r="S905" s="84"/>
      <c r="T905" s="90"/>
      <c r="U905" s="93"/>
      <c r="V905" s="75"/>
      <c r="W905" s="78"/>
    </row>
    <row r="906" spans="1:23" ht="15" customHeight="1" x14ac:dyDescent="0.25">
      <c r="A906" s="79"/>
      <c r="B906" s="64">
        <f t="shared" ref="B906" si="894">_xlfn.ISOWEEKNUM(A906)</f>
        <v>52</v>
      </c>
      <c r="C906" s="64"/>
      <c r="D906" s="64"/>
      <c r="E906" s="64"/>
      <c r="F906" s="56"/>
      <c r="G906" s="56"/>
      <c r="H906" s="56"/>
      <c r="I906" s="56"/>
      <c r="J906" s="56"/>
      <c r="K906" s="56"/>
      <c r="L906" s="64"/>
      <c r="M906" s="64"/>
      <c r="N906" s="64"/>
      <c r="O906" s="64"/>
      <c r="P906" s="56"/>
      <c r="Q906" s="67"/>
      <c r="R906" s="67"/>
      <c r="S906" s="64"/>
      <c r="T906" s="64"/>
      <c r="U906" s="70">
        <f t="shared" ref="U906" si="895">IF(E906="Journée WE",(T906-S906)/5400,(T906-S906)/3600)</f>
        <v>0</v>
      </c>
      <c r="V906" s="58">
        <f t="shared" ref="V906" si="896">IF(E906="Journée WE",(T906-S906)/(7.5*(720-W906)),(T906-S906)/(7.5*(480-W906)))</f>
        <v>0</v>
      </c>
      <c r="W906" s="61" cm="1">
        <f t="array" ref="W906">SUM(F906:F908,H906:H908,J906:J908,L906:O908*5)</f>
        <v>0</v>
      </c>
    </row>
    <row r="907" spans="1:23" ht="15" customHeight="1" x14ac:dyDescent="0.25">
      <c r="A907" s="80"/>
      <c r="B907" s="65"/>
      <c r="C907" s="65"/>
      <c r="D907" s="65"/>
      <c r="E907" s="65"/>
      <c r="F907" s="24"/>
      <c r="G907" s="24"/>
      <c r="H907" s="24"/>
      <c r="I907" s="24"/>
      <c r="J907" s="24"/>
      <c r="K907" s="24"/>
      <c r="L907" s="65"/>
      <c r="M907" s="65"/>
      <c r="N907" s="65"/>
      <c r="O907" s="65"/>
      <c r="P907" s="24"/>
      <c r="Q907" s="68"/>
      <c r="R907" s="68"/>
      <c r="S907" s="65"/>
      <c r="T907" s="65"/>
      <c r="U907" s="71"/>
      <c r="V907" s="59"/>
      <c r="W907" s="62"/>
    </row>
    <row r="908" spans="1:23" ht="15.75" customHeight="1" thickBot="1" x14ac:dyDescent="0.3">
      <c r="A908" s="81"/>
      <c r="B908" s="66"/>
      <c r="C908" s="66"/>
      <c r="D908" s="66"/>
      <c r="E908" s="66"/>
      <c r="F908" s="57"/>
      <c r="G908" s="57"/>
      <c r="H908" s="57"/>
      <c r="I908" s="57"/>
      <c r="J908" s="57"/>
      <c r="K908" s="57"/>
      <c r="L908" s="66"/>
      <c r="M908" s="66"/>
      <c r="N908" s="66"/>
      <c r="O908" s="66"/>
      <c r="P908" s="57"/>
      <c r="Q908" s="69"/>
      <c r="R908" s="69"/>
      <c r="S908" s="66"/>
      <c r="T908" s="66"/>
      <c r="U908" s="72"/>
      <c r="V908" s="60"/>
      <c r="W908" s="63"/>
    </row>
    <row r="909" spans="1:23" ht="15" customHeight="1" x14ac:dyDescent="0.25">
      <c r="A909" s="94"/>
      <c r="B909" s="82">
        <f t="shared" ref="B909" si="897">_xlfn.ISOWEEKNUM(A909)</f>
        <v>52</v>
      </c>
      <c r="C909" s="82"/>
      <c r="D909" s="82"/>
      <c r="E909" s="82"/>
      <c r="F909" s="53"/>
      <c r="G909" s="53"/>
      <c r="H909" s="53"/>
      <c r="I909" s="53"/>
      <c r="J909" s="53"/>
      <c r="K909" s="53"/>
      <c r="L909" s="82"/>
      <c r="M909" s="82"/>
      <c r="N909" s="82"/>
      <c r="O909" s="82"/>
      <c r="P909" s="53"/>
      <c r="Q909" s="85"/>
      <c r="R909" s="85"/>
      <c r="S909" s="82"/>
      <c r="T909" s="88"/>
      <c r="U909" s="91">
        <f t="shared" ref="U909" si="898">IF(E909="Journée WE",(T909-S909)/5400,(T909-S909)/3600)</f>
        <v>0</v>
      </c>
      <c r="V909" s="73">
        <f t="shared" ref="V909" si="899">IF(E909="Journée WE",(T909-S909)/(7.5*(720-W909)),(T909-S909)/(7.5*(480-W909)))</f>
        <v>0</v>
      </c>
      <c r="W909" s="76" cm="1">
        <f t="array" ref="W909">SUM(F909:F911,H909:H911,J909:J911,L909:O911*5)</f>
        <v>0</v>
      </c>
    </row>
    <row r="910" spans="1:23" ht="15" customHeight="1" x14ac:dyDescent="0.25">
      <c r="A910" s="95"/>
      <c r="B910" s="83"/>
      <c r="C910" s="83"/>
      <c r="D910" s="83"/>
      <c r="E910" s="83"/>
      <c r="F910" s="54"/>
      <c r="G910" s="54"/>
      <c r="H910" s="26"/>
      <c r="I910" s="26"/>
      <c r="J910" s="26"/>
      <c r="K910" s="26"/>
      <c r="L910" s="83"/>
      <c r="M910" s="83"/>
      <c r="N910" s="83"/>
      <c r="O910" s="83"/>
      <c r="P910" s="26"/>
      <c r="Q910" s="86"/>
      <c r="R910" s="86"/>
      <c r="S910" s="83"/>
      <c r="T910" s="89"/>
      <c r="U910" s="92"/>
      <c r="V910" s="74"/>
      <c r="W910" s="77"/>
    </row>
    <row r="911" spans="1:23" ht="15.75" customHeight="1" thickBot="1" x14ac:dyDescent="0.3">
      <c r="A911" s="96"/>
      <c r="B911" s="84"/>
      <c r="C911" s="84"/>
      <c r="D911" s="84"/>
      <c r="E911" s="84"/>
      <c r="F911" s="55"/>
      <c r="G911" s="55"/>
      <c r="H911" s="55"/>
      <c r="I911" s="55"/>
      <c r="J911" s="55"/>
      <c r="K911" s="55"/>
      <c r="L911" s="84"/>
      <c r="M911" s="84"/>
      <c r="N911" s="84"/>
      <c r="O911" s="84"/>
      <c r="P911" s="55"/>
      <c r="Q911" s="87"/>
      <c r="R911" s="87"/>
      <c r="S911" s="84"/>
      <c r="T911" s="90"/>
      <c r="U911" s="93"/>
      <c r="V911" s="75"/>
      <c r="W911" s="78"/>
    </row>
    <row r="912" spans="1:23" ht="15" customHeight="1" x14ac:dyDescent="0.25">
      <c r="A912" s="79"/>
      <c r="B912" s="64">
        <f t="shared" ref="B912" si="900">_xlfn.ISOWEEKNUM(A912)</f>
        <v>52</v>
      </c>
      <c r="C912" s="64"/>
      <c r="D912" s="64"/>
      <c r="E912" s="64"/>
      <c r="F912" s="56"/>
      <c r="G912" s="56"/>
      <c r="H912" s="56"/>
      <c r="I912" s="56"/>
      <c r="J912" s="56"/>
      <c r="K912" s="56"/>
      <c r="L912" s="64"/>
      <c r="M912" s="64"/>
      <c r="N912" s="64"/>
      <c r="O912" s="64"/>
      <c r="P912" s="56"/>
      <c r="Q912" s="67"/>
      <c r="R912" s="67"/>
      <c r="S912" s="64"/>
      <c r="T912" s="64"/>
      <c r="U912" s="70">
        <f t="shared" ref="U912" si="901">IF(E912="Journée WE",(T912-S912)/5400,(T912-S912)/3600)</f>
        <v>0</v>
      </c>
      <c r="V912" s="58">
        <f t="shared" ref="V912" si="902">IF(E912="Journée WE",(T912-S912)/(7.5*(720-W912)),(T912-S912)/(7.5*(480-W912)))</f>
        <v>0</v>
      </c>
      <c r="W912" s="61" cm="1">
        <f t="array" ref="W912">SUM(F912:F914,H912:H914,J912:J914,L912:O914*5)</f>
        <v>0</v>
      </c>
    </row>
    <row r="913" spans="1:23" ht="15" customHeight="1" x14ac:dyDescent="0.25">
      <c r="A913" s="80"/>
      <c r="B913" s="65"/>
      <c r="C913" s="65"/>
      <c r="D913" s="65"/>
      <c r="E913" s="65"/>
      <c r="F913" s="24"/>
      <c r="G913" s="24"/>
      <c r="H913" s="24"/>
      <c r="I913" s="24"/>
      <c r="J913" s="24"/>
      <c r="K913" s="24"/>
      <c r="L913" s="65"/>
      <c r="M913" s="65"/>
      <c r="N913" s="65"/>
      <c r="O913" s="65"/>
      <c r="P913" s="24"/>
      <c r="Q913" s="68"/>
      <c r="R913" s="68"/>
      <c r="S913" s="65"/>
      <c r="T913" s="65"/>
      <c r="U913" s="71"/>
      <c r="V913" s="59"/>
      <c r="W913" s="62"/>
    </row>
    <row r="914" spans="1:23" ht="15.75" customHeight="1" thickBot="1" x14ac:dyDescent="0.3">
      <c r="A914" s="81"/>
      <c r="B914" s="66"/>
      <c r="C914" s="66"/>
      <c r="D914" s="66"/>
      <c r="E914" s="66"/>
      <c r="F914" s="57"/>
      <c r="G914" s="57"/>
      <c r="H914" s="57"/>
      <c r="I914" s="57"/>
      <c r="J914" s="57"/>
      <c r="K914" s="57"/>
      <c r="L914" s="66"/>
      <c r="M914" s="66"/>
      <c r="N914" s="66"/>
      <c r="O914" s="66"/>
      <c r="P914" s="57"/>
      <c r="Q914" s="69"/>
      <c r="R914" s="69"/>
      <c r="S914" s="66"/>
      <c r="T914" s="66"/>
      <c r="U914" s="72"/>
      <c r="V914" s="60"/>
      <c r="W914" s="63"/>
    </row>
    <row r="915" spans="1:23" ht="15" customHeight="1" x14ac:dyDescent="0.25">
      <c r="A915" s="94"/>
      <c r="B915" s="82">
        <f t="shared" ref="B915" si="903">_xlfn.ISOWEEKNUM(A915)</f>
        <v>52</v>
      </c>
      <c r="C915" s="82"/>
      <c r="D915" s="82"/>
      <c r="E915" s="82"/>
      <c r="F915" s="53"/>
      <c r="G915" s="53"/>
      <c r="H915" s="53"/>
      <c r="I915" s="53"/>
      <c r="J915" s="53"/>
      <c r="K915" s="53"/>
      <c r="L915" s="82"/>
      <c r="M915" s="82"/>
      <c r="N915" s="82"/>
      <c r="O915" s="82"/>
      <c r="P915" s="53"/>
      <c r="Q915" s="85"/>
      <c r="R915" s="85"/>
      <c r="S915" s="82"/>
      <c r="T915" s="88"/>
      <c r="U915" s="91">
        <f t="shared" ref="U915" si="904">IF(E915="Journée WE",(T915-S915)/5400,(T915-S915)/3600)</f>
        <v>0</v>
      </c>
      <c r="V915" s="73">
        <f t="shared" ref="V915" si="905">IF(E915="Journée WE",(T915-S915)/(7.5*(720-W915)),(T915-S915)/(7.5*(480-W915)))</f>
        <v>0</v>
      </c>
      <c r="W915" s="76" cm="1">
        <f t="array" ref="W915">SUM(F915:F917,H915:H917,J915:J917,L915:O917*5)</f>
        <v>0</v>
      </c>
    </row>
    <row r="916" spans="1:23" ht="15" customHeight="1" x14ac:dyDescent="0.25">
      <c r="A916" s="95"/>
      <c r="B916" s="83"/>
      <c r="C916" s="83"/>
      <c r="D916" s="83"/>
      <c r="E916" s="83"/>
      <c r="F916" s="54"/>
      <c r="G916" s="54"/>
      <c r="H916" s="26"/>
      <c r="I916" s="26"/>
      <c r="J916" s="26"/>
      <c r="K916" s="26"/>
      <c r="L916" s="83"/>
      <c r="M916" s="83"/>
      <c r="N916" s="83"/>
      <c r="O916" s="83"/>
      <c r="P916" s="26"/>
      <c r="Q916" s="86"/>
      <c r="R916" s="86"/>
      <c r="S916" s="83"/>
      <c r="T916" s="89"/>
      <c r="U916" s="92"/>
      <c r="V916" s="74"/>
      <c r="W916" s="77"/>
    </row>
    <row r="917" spans="1:23" ht="15.75" customHeight="1" thickBot="1" x14ac:dyDescent="0.3">
      <c r="A917" s="96"/>
      <c r="B917" s="84"/>
      <c r="C917" s="84"/>
      <c r="D917" s="84"/>
      <c r="E917" s="84"/>
      <c r="F917" s="55"/>
      <c r="G917" s="55"/>
      <c r="H917" s="55"/>
      <c r="I917" s="55"/>
      <c r="J917" s="55"/>
      <c r="K917" s="55"/>
      <c r="L917" s="84"/>
      <c r="M917" s="84"/>
      <c r="N917" s="84"/>
      <c r="O917" s="84"/>
      <c r="P917" s="55"/>
      <c r="Q917" s="87"/>
      <c r="R917" s="87"/>
      <c r="S917" s="84"/>
      <c r="T917" s="90"/>
      <c r="U917" s="93"/>
      <c r="V917" s="75"/>
      <c r="W917" s="78"/>
    </row>
    <row r="918" spans="1:23" ht="15" customHeight="1" x14ac:dyDescent="0.25">
      <c r="A918" s="79"/>
      <c r="B918" s="64">
        <f t="shared" ref="B918" si="906">_xlfn.ISOWEEKNUM(A918)</f>
        <v>52</v>
      </c>
      <c r="C918" s="64"/>
      <c r="D918" s="64"/>
      <c r="E918" s="64"/>
      <c r="F918" s="56"/>
      <c r="G918" s="56"/>
      <c r="H918" s="56"/>
      <c r="I918" s="56"/>
      <c r="J918" s="56"/>
      <c r="K918" s="56"/>
      <c r="L918" s="64"/>
      <c r="M918" s="64"/>
      <c r="N918" s="64"/>
      <c r="O918" s="64"/>
      <c r="P918" s="56"/>
      <c r="Q918" s="67"/>
      <c r="R918" s="67"/>
      <c r="S918" s="64"/>
      <c r="T918" s="64"/>
      <c r="U918" s="70">
        <f t="shared" ref="U918" si="907">IF(E918="Journée WE",(T918-S918)/5400,(T918-S918)/3600)</f>
        <v>0</v>
      </c>
      <c r="V918" s="58">
        <f t="shared" ref="V918" si="908">IF(E918="Journée WE",(T918-S918)/(7.5*(720-W918)),(T918-S918)/(7.5*(480-W918)))</f>
        <v>0</v>
      </c>
      <c r="W918" s="61" cm="1">
        <f t="array" ref="W918">SUM(F918:F920,H918:H920,J918:J920,L918:O920*5)</f>
        <v>0</v>
      </c>
    </row>
    <row r="919" spans="1:23" ht="15" customHeight="1" x14ac:dyDescent="0.25">
      <c r="A919" s="80"/>
      <c r="B919" s="65"/>
      <c r="C919" s="65"/>
      <c r="D919" s="65"/>
      <c r="E919" s="65"/>
      <c r="F919" s="24"/>
      <c r="G919" s="24"/>
      <c r="H919" s="24"/>
      <c r="I919" s="24"/>
      <c r="J919" s="24"/>
      <c r="K919" s="24"/>
      <c r="L919" s="65"/>
      <c r="M919" s="65"/>
      <c r="N919" s="65"/>
      <c r="O919" s="65"/>
      <c r="P919" s="24"/>
      <c r="Q919" s="68"/>
      <c r="R919" s="68"/>
      <c r="S919" s="65"/>
      <c r="T919" s="65"/>
      <c r="U919" s="71"/>
      <c r="V919" s="59"/>
      <c r="W919" s="62"/>
    </row>
    <row r="920" spans="1:23" ht="15.75" customHeight="1" thickBot="1" x14ac:dyDescent="0.3">
      <c r="A920" s="81"/>
      <c r="B920" s="66"/>
      <c r="C920" s="66"/>
      <c r="D920" s="66"/>
      <c r="E920" s="66"/>
      <c r="F920" s="57"/>
      <c r="G920" s="57"/>
      <c r="H920" s="57"/>
      <c r="I920" s="57"/>
      <c r="J920" s="57"/>
      <c r="K920" s="57"/>
      <c r="L920" s="66"/>
      <c r="M920" s="66"/>
      <c r="N920" s="66"/>
      <c r="O920" s="66"/>
      <c r="P920" s="57"/>
      <c r="Q920" s="69"/>
      <c r="R920" s="69"/>
      <c r="S920" s="66"/>
      <c r="T920" s="66"/>
      <c r="U920" s="72"/>
      <c r="V920" s="60"/>
      <c r="W920" s="63"/>
    </row>
    <row r="921" spans="1:23" ht="15" customHeight="1" x14ac:dyDescent="0.25">
      <c r="A921" s="94"/>
      <c r="B921" s="82">
        <f t="shared" ref="B921" si="909">_xlfn.ISOWEEKNUM(A921)</f>
        <v>52</v>
      </c>
      <c r="C921" s="82"/>
      <c r="D921" s="82"/>
      <c r="E921" s="82"/>
      <c r="F921" s="53"/>
      <c r="G921" s="53"/>
      <c r="H921" s="53"/>
      <c r="I921" s="53"/>
      <c r="J921" s="53"/>
      <c r="K921" s="53"/>
      <c r="L921" s="82"/>
      <c r="M921" s="82"/>
      <c r="N921" s="82"/>
      <c r="O921" s="82"/>
      <c r="P921" s="53"/>
      <c r="Q921" s="85"/>
      <c r="R921" s="85"/>
      <c r="S921" s="82"/>
      <c r="T921" s="88"/>
      <c r="U921" s="91">
        <f t="shared" ref="U921" si="910">IF(E921="Journée WE",(T921-S921)/5400,(T921-S921)/3600)</f>
        <v>0</v>
      </c>
      <c r="V921" s="73">
        <f t="shared" ref="V921" si="911">IF(E921="Journée WE",(T921-S921)/(7.5*(720-W921)),(T921-S921)/(7.5*(480-W921)))</f>
        <v>0</v>
      </c>
      <c r="W921" s="76" cm="1">
        <f t="array" ref="W921">SUM(F921:F923,H921:H923,J921:J923,L921:O923*5)</f>
        <v>0</v>
      </c>
    </row>
    <row r="922" spans="1:23" ht="15" customHeight="1" x14ac:dyDescent="0.25">
      <c r="A922" s="95"/>
      <c r="B922" s="83"/>
      <c r="C922" s="83"/>
      <c r="D922" s="83"/>
      <c r="E922" s="83"/>
      <c r="F922" s="54"/>
      <c r="G922" s="54"/>
      <c r="H922" s="26"/>
      <c r="I922" s="26"/>
      <c r="J922" s="26"/>
      <c r="K922" s="26"/>
      <c r="L922" s="83"/>
      <c r="M922" s="83"/>
      <c r="N922" s="83"/>
      <c r="O922" s="83"/>
      <c r="P922" s="26"/>
      <c r="Q922" s="86"/>
      <c r="R922" s="86"/>
      <c r="S922" s="83"/>
      <c r="T922" s="89"/>
      <c r="U922" s="92"/>
      <c r="V922" s="74"/>
      <c r="W922" s="77"/>
    </row>
    <row r="923" spans="1:23" ht="15.75" customHeight="1" thickBot="1" x14ac:dyDescent="0.3">
      <c r="A923" s="96"/>
      <c r="B923" s="84"/>
      <c r="C923" s="84"/>
      <c r="D923" s="84"/>
      <c r="E923" s="84"/>
      <c r="F923" s="55"/>
      <c r="G923" s="55"/>
      <c r="H923" s="55"/>
      <c r="I923" s="55"/>
      <c r="J923" s="55"/>
      <c r="K923" s="55"/>
      <c r="L923" s="84"/>
      <c r="M923" s="84"/>
      <c r="N923" s="84"/>
      <c r="O923" s="84"/>
      <c r="P923" s="55"/>
      <c r="Q923" s="87"/>
      <c r="R923" s="87"/>
      <c r="S923" s="84"/>
      <c r="T923" s="90"/>
      <c r="U923" s="93"/>
      <c r="V923" s="75"/>
      <c r="W923" s="78"/>
    </row>
    <row r="924" spans="1:23" ht="15" customHeight="1" x14ac:dyDescent="0.25">
      <c r="A924" s="79"/>
      <c r="B924" s="64">
        <f t="shared" ref="B924" si="912">_xlfn.ISOWEEKNUM(A924)</f>
        <v>52</v>
      </c>
      <c r="C924" s="64"/>
      <c r="D924" s="64"/>
      <c r="E924" s="64"/>
      <c r="F924" s="56"/>
      <c r="G924" s="56"/>
      <c r="H924" s="56"/>
      <c r="I924" s="56"/>
      <c r="J924" s="56"/>
      <c r="K924" s="56"/>
      <c r="L924" s="64"/>
      <c r="M924" s="64"/>
      <c r="N924" s="64"/>
      <c r="O924" s="64"/>
      <c r="P924" s="56"/>
      <c r="Q924" s="67"/>
      <c r="R924" s="67"/>
      <c r="S924" s="64"/>
      <c r="T924" s="64"/>
      <c r="U924" s="70">
        <f t="shared" ref="U924" si="913">IF(E924="Journée WE",(T924-S924)/5400,(T924-S924)/3600)</f>
        <v>0</v>
      </c>
      <c r="V924" s="58">
        <f t="shared" ref="V924" si="914">IF(E924="Journée WE",(T924-S924)/(7.5*(720-W924)),(T924-S924)/(7.5*(480-W924)))</f>
        <v>0</v>
      </c>
      <c r="W924" s="61" cm="1">
        <f t="array" ref="W924">SUM(F924:F926,H924:H926,J924:J926,L924:O926*5)</f>
        <v>0</v>
      </c>
    </row>
    <row r="925" spans="1:23" ht="15" customHeight="1" x14ac:dyDescent="0.25">
      <c r="A925" s="80"/>
      <c r="B925" s="65"/>
      <c r="C925" s="65"/>
      <c r="D925" s="65"/>
      <c r="E925" s="65"/>
      <c r="F925" s="24"/>
      <c r="G925" s="24"/>
      <c r="H925" s="24"/>
      <c r="I925" s="24"/>
      <c r="J925" s="24"/>
      <c r="K925" s="24"/>
      <c r="L925" s="65"/>
      <c r="M925" s="65"/>
      <c r="N925" s="65"/>
      <c r="O925" s="65"/>
      <c r="P925" s="24"/>
      <c r="Q925" s="68"/>
      <c r="R925" s="68"/>
      <c r="S925" s="65"/>
      <c r="T925" s="65"/>
      <c r="U925" s="71"/>
      <c r="V925" s="59"/>
      <c r="W925" s="62"/>
    </row>
    <row r="926" spans="1:23" ht="15.75" customHeight="1" thickBot="1" x14ac:dyDescent="0.3">
      <c r="A926" s="81"/>
      <c r="B926" s="66"/>
      <c r="C926" s="66"/>
      <c r="D926" s="66"/>
      <c r="E926" s="66"/>
      <c r="F926" s="57"/>
      <c r="G926" s="57"/>
      <c r="H926" s="57"/>
      <c r="I926" s="57"/>
      <c r="J926" s="57"/>
      <c r="K926" s="57"/>
      <c r="L926" s="66"/>
      <c r="M926" s="66"/>
      <c r="N926" s="66"/>
      <c r="O926" s="66"/>
      <c r="P926" s="57"/>
      <c r="Q926" s="69"/>
      <c r="R926" s="69"/>
      <c r="S926" s="66"/>
      <c r="T926" s="66"/>
      <c r="U926" s="72"/>
      <c r="V926" s="60"/>
      <c r="W926" s="63"/>
    </row>
    <row r="927" spans="1:23" ht="15" customHeight="1" x14ac:dyDescent="0.25">
      <c r="A927" s="94"/>
      <c r="B927" s="82">
        <f t="shared" ref="B927" si="915">_xlfn.ISOWEEKNUM(A927)</f>
        <v>52</v>
      </c>
      <c r="C927" s="82"/>
      <c r="D927" s="82"/>
      <c r="E927" s="82"/>
      <c r="F927" s="53"/>
      <c r="G927" s="53"/>
      <c r="H927" s="53"/>
      <c r="I927" s="53"/>
      <c r="J927" s="53"/>
      <c r="K927" s="53"/>
      <c r="L927" s="82"/>
      <c r="M927" s="82"/>
      <c r="N927" s="82"/>
      <c r="O927" s="82"/>
      <c r="P927" s="53"/>
      <c r="Q927" s="85"/>
      <c r="R927" s="85"/>
      <c r="S927" s="82"/>
      <c r="T927" s="88"/>
      <c r="U927" s="91">
        <f t="shared" ref="U927" si="916">IF(E927="Journée WE",(T927-S927)/5400,(T927-S927)/3600)</f>
        <v>0</v>
      </c>
      <c r="V927" s="73">
        <f t="shared" ref="V927" si="917">IF(E927="Journée WE",(T927-S927)/(7.5*(720-W927)),(T927-S927)/(7.5*(480-W927)))</f>
        <v>0</v>
      </c>
      <c r="W927" s="76" cm="1">
        <f t="array" ref="W927">SUM(F927:F929,H927:H929,J927:J929,L927:O929*5)</f>
        <v>0</v>
      </c>
    </row>
    <row r="928" spans="1:23" ht="15" customHeight="1" x14ac:dyDescent="0.25">
      <c r="A928" s="95"/>
      <c r="B928" s="83"/>
      <c r="C928" s="83"/>
      <c r="D928" s="83"/>
      <c r="E928" s="83"/>
      <c r="F928" s="54"/>
      <c r="G928" s="54"/>
      <c r="H928" s="26"/>
      <c r="I928" s="26"/>
      <c r="J928" s="26"/>
      <c r="K928" s="26"/>
      <c r="L928" s="83"/>
      <c r="M928" s="83"/>
      <c r="N928" s="83"/>
      <c r="O928" s="83"/>
      <c r="P928" s="26"/>
      <c r="Q928" s="86"/>
      <c r="R928" s="86"/>
      <c r="S928" s="83"/>
      <c r="T928" s="89"/>
      <c r="U928" s="92"/>
      <c r="V928" s="74"/>
      <c r="W928" s="77"/>
    </row>
    <row r="929" spans="1:23" ht="15.75" customHeight="1" thickBot="1" x14ac:dyDescent="0.3">
      <c r="A929" s="96"/>
      <c r="B929" s="84"/>
      <c r="C929" s="84"/>
      <c r="D929" s="84"/>
      <c r="E929" s="84"/>
      <c r="F929" s="55"/>
      <c r="G929" s="55"/>
      <c r="H929" s="55"/>
      <c r="I929" s="55"/>
      <c r="J929" s="55"/>
      <c r="K929" s="55"/>
      <c r="L929" s="84"/>
      <c r="M929" s="84"/>
      <c r="N929" s="84"/>
      <c r="O929" s="84"/>
      <c r="P929" s="55"/>
      <c r="Q929" s="87"/>
      <c r="R929" s="87"/>
      <c r="S929" s="84"/>
      <c r="T929" s="90"/>
      <c r="U929" s="93"/>
      <c r="V929" s="75"/>
      <c r="W929" s="78"/>
    </row>
    <row r="930" spans="1:23" ht="15" customHeight="1" x14ac:dyDescent="0.25">
      <c r="A930" s="79"/>
      <c r="B930" s="64">
        <f t="shared" ref="B930" si="918">_xlfn.ISOWEEKNUM(A930)</f>
        <v>52</v>
      </c>
      <c r="C930" s="64"/>
      <c r="D930" s="64"/>
      <c r="E930" s="64"/>
      <c r="F930" s="56"/>
      <c r="G930" s="56"/>
      <c r="H930" s="56"/>
      <c r="I930" s="56"/>
      <c r="J930" s="56"/>
      <c r="K930" s="56"/>
      <c r="L930" s="64"/>
      <c r="M930" s="64"/>
      <c r="N930" s="64"/>
      <c r="O930" s="64"/>
      <c r="P930" s="56"/>
      <c r="Q930" s="67"/>
      <c r="R930" s="67"/>
      <c r="S930" s="64"/>
      <c r="T930" s="64"/>
      <c r="U930" s="70">
        <f t="shared" ref="U930" si="919">IF(E930="Journée WE",(T930-S930)/5400,(T930-S930)/3600)</f>
        <v>0</v>
      </c>
      <c r="V930" s="58">
        <f t="shared" ref="V930" si="920">IF(E930="Journée WE",(T930-S930)/(7.5*(720-W930)),(T930-S930)/(7.5*(480-W930)))</f>
        <v>0</v>
      </c>
      <c r="W930" s="61" cm="1">
        <f t="array" ref="W930">SUM(F930:F932,H930:H932,J930:J932,L930:O932*5)</f>
        <v>0</v>
      </c>
    </row>
    <row r="931" spans="1:23" ht="15" customHeight="1" x14ac:dyDescent="0.25">
      <c r="A931" s="80"/>
      <c r="B931" s="65"/>
      <c r="C931" s="65"/>
      <c r="D931" s="65"/>
      <c r="E931" s="65"/>
      <c r="F931" s="24"/>
      <c r="G931" s="24"/>
      <c r="H931" s="24"/>
      <c r="I931" s="24"/>
      <c r="J931" s="24"/>
      <c r="K931" s="24"/>
      <c r="L931" s="65"/>
      <c r="M931" s="65"/>
      <c r="N931" s="65"/>
      <c r="O931" s="65"/>
      <c r="P931" s="24"/>
      <c r="Q931" s="68"/>
      <c r="R931" s="68"/>
      <c r="S931" s="65"/>
      <c r="T931" s="65"/>
      <c r="U931" s="71"/>
      <c r="V931" s="59"/>
      <c r="W931" s="62"/>
    </row>
    <row r="932" spans="1:23" ht="15.75" customHeight="1" thickBot="1" x14ac:dyDescent="0.3">
      <c r="A932" s="81"/>
      <c r="B932" s="66"/>
      <c r="C932" s="66"/>
      <c r="D932" s="66"/>
      <c r="E932" s="66"/>
      <c r="F932" s="57"/>
      <c r="G932" s="57"/>
      <c r="H932" s="57"/>
      <c r="I932" s="57"/>
      <c r="J932" s="57"/>
      <c r="K932" s="57"/>
      <c r="L932" s="66"/>
      <c r="M932" s="66"/>
      <c r="N932" s="66"/>
      <c r="O932" s="66"/>
      <c r="P932" s="57"/>
      <c r="Q932" s="69"/>
      <c r="R932" s="69"/>
      <c r="S932" s="66"/>
      <c r="T932" s="66"/>
      <c r="U932" s="72"/>
      <c r="V932" s="60"/>
      <c r="W932" s="63"/>
    </row>
    <row r="933" spans="1:23" ht="15" customHeight="1" x14ac:dyDescent="0.25">
      <c r="A933" s="94"/>
      <c r="B933" s="82">
        <f t="shared" ref="B933" si="921">_xlfn.ISOWEEKNUM(A933)</f>
        <v>52</v>
      </c>
      <c r="C933" s="82"/>
      <c r="D933" s="82"/>
      <c r="E933" s="82"/>
      <c r="F933" s="53"/>
      <c r="G933" s="53"/>
      <c r="H933" s="53"/>
      <c r="I933" s="53"/>
      <c r="J933" s="53"/>
      <c r="K933" s="53"/>
      <c r="L933" s="82"/>
      <c r="M933" s="82"/>
      <c r="N933" s="82"/>
      <c r="O933" s="82"/>
      <c r="P933" s="53"/>
      <c r="Q933" s="85"/>
      <c r="R933" s="85"/>
      <c r="S933" s="82"/>
      <c r="T933" s="88"/>
      <c r="U933" s="91">
        <f t="shared" ref="U933" si="922">IF(E933="Journée WE",(T933-S933)/5400,(T933-S933)/3600)</f>
        <v>0</v>
      </c>
      <c r="V933" s="73">
        <f t="shared" ref="V933" si="923">IF(E933="Journée WE",(T933-S933)/(7.5*(720-W933)),(T933-S933)/(7.5*(480-W933)))</f>
        <v>0</v>
      </c>
      <c r="W933" s="76" cm="1">
        <f t="array" ref="W933">SUM(F933:F935,H933:H935,J933:J935,L933:O935*5)</f>
        <v>0</v>
      </c>
    </row>
    <row r="934" spans="1:23" ht="15" customHeight="1" x14ac:dyDescent="0.25">
      <c r="A934" s="95"/>
      <c r="B934" s="83"/>
      <c r="C934" s="83"/>
      <c r="D934" s="83"/>
      <c r="E934" s="83"/>
      <c r="F934" s="54"/>
      <c r="G934" s="54"/>
      <c r="H934" s="26"/>
      <c r="I934" s="26"/>
      <c r="J934" s="26"/>
      <c r="K934" s="26"/>
      <c r="L934" s="83"/>
      <c r="M934" s="83"/>
      <c r="N934" s="83"/>
      <c r="O934" s="83"/>
      <c r="P934" s="26"/>
      <c r="Q934" s="86"/>
      <c r="R934" s="86"/>
      <c r="S934" s="83"/>
      <c r="T934" s="89"/>
      <c r="U934" s="92"/>
      <c r="V934" s="74"/>
      <c r="W934" s="77"/>
    </row>
    <row r="935" spans="1:23" ht="15.75" customHeight="1" thickBot="1" x14ac:dyDescent="0.3">
      <c r="A935" s="96"/>
      <c r="B935" s="84"/>
      <c r="C935" s="84"/>
      <c r="D935" s="84"/>
      <c r="E935" s="84"/>
      <c r="F935" s="55"/>
      <c r="G935" s="55"/>
      <c r="H935" s="55"/>
      <c r="I935" s="55"/>
      <c r="J935" s="55"/>
      <c r="K935" s="55"/>
      <c r="L935" s="84"/>
      <c r="M935" s="84"/>
      <c r="N935" s="84"/>
      <c r="O935" s="84"/>
      <c r="P935" s="55"/>
      <c r="Q935" s="87"/>
      <c r="R935" s="87"/>
      <c r="S935" s="84"/>
      <c r="T935" s="90"/>
      <c r="U935" s="93"/>
      <c r="V935" s="75"/>
      <c r="W935" s="78"/>
    </row>
    <row r="936" spans="1:23" ht="15" customHeight="1" x14ac:dyDescent="0.25">
      <c r="A936" s="79"/>
      <c r="B936" s="64">
        <f t="shared" ref="B936" si="924">_xlfn.ISOWEEKNUM(A936)</f>
        <v>52</v>
      </c>
      <c r="C936" s="64"/>
      <c r="D936" s="64"/>
      <c r="E936" s="64"/>
      <c r="F936" s="56"/>
      <c r="G936" s="56"/>
      <c r="H936" s="56"/>
      <c r="I936" s="56"/>
      <c r="J936" s="56"/>
      <c r="K936" s="56"/>
      <c r="L936" s="64"/>
      <c r="M936" s="64"/>
      <c r="N936" s="64"/>
      <c r="O936" s="64"/>
      <c r="P936" s="56"/>
      <c r="Q936" s="67"/>
      <c r="R936" s="67"/>
      <c r="S936" s="64"/>
      <c r="T936" s="64"/>
      <c r="U936" s="70">
        <f t="shared" ref="U936" si="925">IF(E936="Journée WE",(T936-S936)/5400,(T936-S936)/3600)</f>
        <v>0</v>
      </c>
      <c r="V936" s="58">
        <f t="shared" ref="V936" si="926">IF(E936="Journée WE",(T936-S936)/(7.5*(720-W936)),(T936-S936)/(7.5*(480-W936)))</f>
        <v>0</v>
      </c>
      <c r="W936" s="61" cm="1">
        <f t="array" ref="W936">SUM(F936:F938,H936:H938,J936:J938,L936:O938*5)</f>
        <v>0</v>
      </c>
    </row>
    <row r="937" spans="1:23" ht="15" customHeight="1" x14ac:dyDescent="0.25">
      <c r="A937" s="80"/>
      <c r="B937" s="65"/>
      <c r="C937" s="65"/>
      <c r="D937" s="65"/>
      <c r="E937" s="65"/>
      <c r="F937" s="24"/>
      <c r="G937" s="24"/>
      <c r="H937" s="24"/>
      <c r="I937" s="24"/>
      <c r="J937" s="24"/>
      <c r="K937" s="24"/>
      <c r="L937" s="65"/>
      <c r="M937" s="65"/>
      <c r="N937" s="65"/>
      <c r="O937" s="65"/>
      <c r="P937" s="24"/>
      <c r="Q937" s="68"/>
      <c r="R937" s="68"/>
      <c r="S937" s="65"/>
      <c r="T937" s="65"/>
      <c r="U937" s="71"/>
      <c r="V937" s="59"/>
      <c r="W937" s="62"/>
    </row>
    <row r="938" spans="1:23" ht="15.75" customHeight="1" thickBot="1" x14ac:dyDescent="0.3">
      <c r="A938" s="81"/>
      <c r="B938" s="66"/>
      <c r="C938" s="66"/>
      <c r="D938" s="66"/>
      <c r="E938" s="66"/>
      <c r="F938" s="57"/>
      <c r="G938" s="57"/>
      <c r="H938" s="57"/>
      <c r="I938" s="57"/>
      <c r="J938" s="57"/>
      <c r="K938" s="57"/>
      <c r="L938" s="66"/>
      <c r="M938" s="66"/>
      <c r="N938" s="66"/>
      <c r="O938" s="66"/>
      <c r="P938" s="57"/>
      <c r="Q938" s="69"/>
      <c r="R938" s="69"/>
      <c r="S938" s="66"/>
      <c r="T938" s="66"/>
      <c r="U938" s="72"/>
      <c r="V938" s="60"/>
      <c r="W938" s="63"/>
    </row>
    <row r="939" spans="1:23" ht="15" customHeight="1" x14ac:dyDescent="0.25">
      <c r="A939" s="94"/>
      <c r="B939" s="82">
        <f t="shared" ref="B939" si="927">_xlfn.ISOWEEKNUM(A939)</f>
        <v>52</v>
      </c>
      <c r="C939" s="82"/>
      <c r="D939" s="82"/>
      <c r="E939" s="82"/>
      <c r="F939" s="53"/>
      <c r="G939" s="53"/>
      <c r="H939" s="53"/>
      <c r="I939" s="53"/>
      <c r="J939" s="53"/>
      <c r="K939" s="53"/>
      <c r="L939" s="82"/>
      <c r="M939" s="82"/>
      <c r="N939" s="82"/>
      <c r="O939" s="82"/>
      <c r="P939" s="53"/>
      <c r="Q939" s="85"/>
      <c r="R939" s="85"/>
      <c r="S939" s="82"/>
      <c r="T939" s="88"/>
      <c r="U939" s="91">
        <f t="shared" ref="U939" si="928">IF(E939="Journée WE",(T939-S939)/5400,(T939-S939)/3600)</f>
        <v>0</v>
      </c>
      <c r="V939" s="73">
        <f t="shared" ref="V939" si="929">IF(E939="Journée WE",(T939-S939)/(7.5*(720-W939)),(T939-S939)/(7.5*(480-W939)))</f>
        <v>0</v>
      </c>
      <c r="W939" s="76" cm="1">
        <f t="array" ref="W939">SUM(F939:F941,H939:H941,J939:J941,L939:O941*5)</f>
        <v>0</v>
      </c>
    </row>
    <row r="940" spans="1:23" ht="15" customHeight="1" x14ac:dyDescent="0.25">
      <c r="A940" s="95"/>
      <c r="B940" s="83"/>
      <c r="C940" s="83"/>
      <c r="D940" s="83"/>
      <c r="E940" s="83"/>
      <c r="F940" s="54"/>
      <c r="G940" s="54"/>
      <c r="H940" s="26"/>
      <c r="I940" s="26"/>
      <c r="J940" s="26"/>
      <c r="K940" s="26"/>
      <c r="L940" s="83"/>
      <c r="M940" s="83"/>
      <c r="N940" s="83"/>
      <c r="O940" s="83"/>
      <c r="P940" s="26"/>
      <c r="Q940" s="86"/>
      <c r="R940" s="86"/>
      <c r="S940" s="83"/>
      <c r="T940" s="89"/>
      <c r="U940" s="92"/>
      <c r="V940" s="74"/>
      <c r="W940" s="77"/>
    </row>
    <row r="941" spans="1:23" ht="15.75" customHeight="1" thickBot="1" x14ac:dyDescent="0.3">
      <c r="A941" s="96"/>
      <c r="B941" s="84"/>
      <c r="C941" s="84"/>
      <c r="D941" s="84"/>
      <c r="E941" s="84"/>
      <c r="F941" s="55"/>
      <c r="G941" s="55"/>
      <c r="H941" s="55"/>
      <c r="I941" s="55"/>
      <c r="J941" s="55"/>
      <c r="K941" s="55"/>
      <c r="L941" s="84"/>
      <c r="M941" s="84"/>
      <c r="N941" s="84"/>
      <c r="O941" s="84"/>
      <c r="P941" s="55"/>
      <c r="Q941" s="87"/>
      <c r="R941" s="87"/>
      <c r="S941" s="84"/>
      <c r="T941" s="90"/>
      <c r="U941" s="93"/>
      <c r="V941" s="75"/>
      <c r="W941" s="78"/>
    </row>
    <row r="942" spans="1:23" ht="15" customHeight="1" x14ac:dyDescent="0.25">
      <c r="A942" s="79"/>
      <c r="B942" s="64">
        <f t="shared" ref="B942" si="930">_xlfn.ISOWEEKNUM(A942)</f>
        <v>52</v>
      </c>
      <c r="C942" s="64"/>
      <c r="D942" s="64"/>
      <c r="E942" s="64"/>
      <c r="F942" s="56"/>
      <c r="G942" s="56"/>
      <c r="H942" s="56"/>
      <c r="I942" s="56"/>
      <c r="J942" s="56"/>
      <c r="K942" s="56"/>
      <c r="L942" s="64"/>
      <c r="M942" s="64"/>
      <c r="N942" s="64"/>
      <c r="O942" s="64"/>
      <c r="P942" s="56"/>
      <c r="Q942" s="67"/>
      <c r="R942" s="67"/>
      <c r="S942" s="64"/>
      <c r="T942" s="64"/>
      <c r="U942" s="70">
        <f t="shared" ref="U942" si="931">IF(E942="Journée WE",(T942-S942)/5400,(T942-S942)/3600)</f>
        <v>0</v>
      </c>
      <c r="V942" s="58">
        <f t="shared" ref="V942" si="932">IF(E942="Journée WE",(T942-S942)/(7.5*(720-W942)),(T942-S942)/(7.5*(480-W942)))</f>
        <v>0</v>
      </c>
      <c r="W942" s="61" cm="1">
        <f t="array" ref="W942">SUM(F942:F944,H942:H944,J942:J944,L942:O944*5)</f>
        <v>0</v>
      </c>
    </row>
    <row r="943" spans="1:23" ht="15" customHeight="1" x14ac:dyDescent="0.25">
      <c r="A943" s="80"/>
      <c r="B943" s="65"/>
      <c r="C943" s="65"/>
      <c r="D943" s="65"/>
      <c r="E943" s="65"/>
      <c r="F943" s="24"/>
      <c r="G943" s="24"/>
      <c r="H943" s="24"/>
      <c r="I943" s="24"/>
      <c r="J943" s="24"/>
      <c r="K943" s="24"/>
      <c r="L943" s="65"/>
      <c r="M943" s="65"/>
      <c r="N943" s="65"/>
      <c r="O943" s="65"/>
      <c r="P943" s="24"/>
      <c r="Q943" s="68"/>
      <c r="R943" s="68"/>
      <c r="S943" s="65"/>
      <c r="T943" s="65"/>
      <c r="U943" s="71"/>
      <c r="V943" s="59"/>
      <c r="W943" s="62"/>
    </row>
    <row r="944" spans="1:23" ht="15.75" customHeight="1" thickBot="1" x14ac:dyDescent="0.3">
      <c r="A944" s="81"/>
      <c r="B944" s="66"/>
      <c r="C944" s="66"/>
      <c r="D944" s="66"/>
      <c r="E944" s="66"/>
      <c r="F944" s="57"/>
      <c r="G944" s="57"/>
      <c r="H944" s="57"/>
      <c r="I944" s="57"/>
      <c r="J944" s="57"/>
      <c r="K944" s="57"/>
      <c r="L944" s="66"/>
      <c r="M944" s="66"/>
      <c r="N944" s="66"/>
      <c r="O944" s="66"/>
      <c r="P944" s="57"/>
      <c r="Q944" s="69"/>
      <c r="R944" s="69"/>
      <c r="S944" s="66"/>
      <c r="T944" s="66"/>
      <c r="U944" s="72"/>
      <c r="V944" s="60"/>
      <c r="W944" s="63"/>
    </row>
    <row r="945" spans="1:23" ht="15" customHeight="1" x14ac:dyDescent="0.25">
      <c r="A945" s="94"/>
      <c r="B945" s="82">
        <f t="shared" ref="B945" si="933">_xlfn.ISOWEEKNUM(A945)</f>
        <v>52</v>
      </c>
      <c r="C945" s="82"/>
      <c r="D945" s="82"/>
      <c r="E945" s="82"/>
      <c r="F945" s="53"/>
      <c r="G945" s="53"/>
      <c r="H945" s="53"/>
      <c r="I945" s="53"/>
      <c r="J945" s="53"/>
      <c r="K945" s="53"/>
      <c r="L945" s="82"/>
      <c r="M945" s="82"/>
      <c r="N945" s="82"/>
      <c r="O945" s="82"/>
      <c r="P945" s="53"/>
      <c r="Q945" s="85"/>
      <c r="R945" s="85"/>
      <c r="S945" s="82"/>
      <c r="T945" s="88"/>
      <c r="U945" s="91">
        <f t="shared" ref="U945" si="934">IF(E945="Journée WE",(T945-S945)/5400,(T945-S945)/3600)</f>
        <v>0</v>
      </c>
      <c r="V945" s="73">
        <f t="shared" ref="V945" si="935">IF(E945="Journée WE",(T945-S945)/(7.5*(720-W945)),(T945-S945)/(7.5*(480-W945)))</f>
        <v>0</v>
      </c>
      <c r="W945" s="76" cm="1">
        <f t="array" ref="W945">SUM(F945:F947,H945:H947,J945:J947,L945:O947*5)</f>
        <v>0</v>
      </c>
    </row>
    <row r="946" spans="1:23" ht="15" customHeight="1" x14ac:dyDescent="0.25">
      <c r="A946" s="95"/>
      <c r="B946" s="83"/>
      <c r="C946" s="83"/>
      <c r="D946" s="83"/>
      <c r="E946" s="83"/>
      <c r="F946" s="54"/>
      <c r="G946" s="54"/>
      <c r="H946" s="26"/>
      <c r="I946" s="26"/>
      <c r="J946" s="26"/>
      <c r="K946" s="26"/>
      <c r="L946" s="83"/>
      <c r="M946" s="83"/>
      <c r="N946" s="83"/>
      <c r="O946" s="83"/>
      <c r="P946" s="26"/>
      <c r="Q946" s="86"/>
      <c r="R946" s="86"/>
      <c r="S946" s="83"/>
      <c r="T946" s="89"/>
      <c r="U946" s="92"/>
      <c r="V946" s="74"/>
      <c r="W946" s="77"/>
    </row>
    <row r="947" spans="1:23" ht="15.75" customHeight="1" thickBot="1" x14ac:dyDescent="0.3">
      <c r="A947" s="96"/>
      <c r="B947" s="84"/>
      <c r="C947" s="84"/>
      <c r="D947" s="84"/>
      <c r="E947" s="84"/>
      <c r="F947" s="55"/>
      <c r="G947" s="55"/>
      <c r="H947" s="55"/>
      <c r="I947" s="55"/>
      <c r="J947" s="55"/>
      <c r="K947" s="55"/>
      <c r="L947" s="84"/>
      <c r="M947" s="84"/>
      <c r="N947" s="84"/>
      <c r="O947" s="84"/>
      <c r="P947" s="55"/>
      <c r="Q947" s="87"/>
      <c r="R947" s="87"/>
      <c r="S947" s="84"/>
      <c r="T947" s="90"/>
      <c r="U947" s="93"/>
      <c r="V947" s="75"/>
      <c r="W947" s="78"/>
    </row>
    <row r="948" spans="1:23" ht="15" customHeight="1" x14ac:dyDescent="0.25">
      <c r="A948" s="79"/>
      <c r="B948" s="64">
        <f t="shared" ref="B948" si="936">_xlfn.ISOWEEKNUM(A948)</f>
        <v>52</v>
      </c>
      <c r="C948" s="64"/>
      <c r="D948" s="64"/>
      <c r="E948" s="64"/>
      <c r="F948" s="56"/>
      <c r="G948" s="56"/>
      <c r="H948" s="56"/>
      <c r="I948" s="56"/>
      <c r="J948" s="56"/>
      <c r="K948" s="56"/>
      <c r="L948" s="64"/>
      <c r="M948" s="64"/>
      <c r="N948" s="64"/>
      <c r="O948" s="64"/>
      <c r="P948" s="56"/>
      <c r="Q948" s="67"/>
      <c r="R948" s="67"/>
      <c r="S948" s="64"/>
      <c r="T948" s="64"/>
      <c r="U948" s="70">
        <f t="shared" ref="U948" si="937">IF(E948="Journée WE",(T948-S948)/5400,(T948-S948)/3600)</f>
        <v>0</v>
      </c>
      <c r="V948" s="58">
        <f t="shared" ref="V948" si="938">IF(E948="Journée WE",(T948-S948)/(7.5*(720-W948)),(T948-S948)/(7.5*(480-W948)))</f>
        <v>0</v>
      </c>
      <c r="W948" s="61" cm="1">
        <f t="array" ref="W948">SUM(F948:F950,H948:H950,J948:J950,L948:O950*5)</f>
        <v>0</v>
      </c>
    </row>
    <row r="949" spans="1:23" ht="15" customHeight="1" x14ac:dyDescent="0.25">
      <c r="A949" s="80"/>
      <c r="B949" s="65"/>
      <c r="C949" s="65"/>
      <c r="D949" s="65"/>
      <c r="E949" s="65"/>
      <c r="F949" s="24"/>
      <c r="G949" s="24"/>
      <c r="H949" s="24"/>
      <c r="I949" s="24"/>
      <c r="J949" s="24"/>
      <c r="K949" s="24"/>
      <c r="L949" s="65"/>
      <c r="M949" s="65"/>
      <c r="N949" s="65"/>
      <c r="O949" s="65"/>
      <c r="P949" s="24"/>
      <c r="Q949" s="68"/>
      <c r="R949" s="68"/>
      <c r="S949" s="65"/>
      <c r="T949" s="65"/>
      <c r="U949" s="71"/>
      <c r="V949" s="59"/>
      <c r="W949" s="62"/>
    </row>
    <row r="950" spans="1:23" ht="15.75" customHeight="1" thickBot="1" x14ac:dyDescent="0.3">
      <c r="A950" s="81"/>
      <c r="B950" s="66"/>
      <c r="C950" s="66"/>
      <c r="D950" s="66"/>
      <c r="E950" s="66"/>
      <c r="F950" s="57"/>
      <c r="G950" s="57"/>
      <c r="H950" s="57"/>
      <c r="I950" s="57"/>
      <c r="J950" s="57"/>
      <c r="K950" s="57"/>
      <c r="L950" s="66"/>
      <c r="M950" s="66"/>
      <c r="N950" s="66"/>
      <c r="O950" s="66"/>
      <c r="P950" s="57"/>
      <c r="Q950" s="69"/>
      <c r="R950" s="69"/>
      <c r="S950" s="66"/>
      <c r="T950" s="66"/>
      <c r="U950" s="72"/>
      <c r="V950" s="60"/>
      <c r="W950" s="63"/>
    </row>
    <row r="951" spans="1:23" ht="15" customHeight="1" x14ac:dyDescent="0.25">
      <c r="A951" s="94"/>
      <c r="B951" s="82">
        <f t="shared" ref="B951" si="939">_xlfn.ISOWEEKNUM(A951)</f>
        <v>52</v>
      </c>
      <c r="C951" s="82"/>
      <c r="D951" s="82"/>
      <c r="E951" s="82"/>
      <c r="F951" s="53"/>
      <c r="G951" s="53"/>
      <c r="H951" s="53"/>
      <c r="I951" s="53"/>
      <c r="J951" s="53"/>
      <c r="K951" s="53"/>
      <c r="L951" s="82"/>
      <c r="M951" s="82"/>
      <c r="N951" s="82"/>
      <c r="O951" s="82"/>
      <c r="P951" s="53"/>
      <c r="Q951" s="85"/>
      <c r="R951" s="85"/>
      <c r="S951" s="82"/>
      <c r="T951" s="88"/>
      <c r="U951" s="91">
        <f t="shared" ref="U951" si="940">IF(E951="Journée WE",(T951-S951)/5400,(T951-S951)/3600)</f>
        <v>0</v>
      </c>
      <c r="V951" s="73">
        <f t="shared" ref="V951" si="941">IF(E951="Journée WE",(T951-S951)/(7.5*(720-W951)),(T951-S951)/(7.5*(480-W951)))</f>
        <v>0</v>
      </c>
      <c r="W951" s="76" cm="1">
        <f t="array" ref="W951">SUM(F951:F953,H951:H953,J951:J953,L951:O953*5)</f>
        <v>0</v>
      </c>
    </row>
    <row r="952" spans="1:23" ht="15" customHeight="1" x14ac:dyDescent="0.25">
      <c r="A952" s="95"/>
      <c r="B952" s="83"/>
      <c r="C952" s="83"/>
      <c r="D952" s="83"/>
      <c r="E952" s="83"/>
      <c r="F952" s="54"/>
      <c r="G952" s="54"/>
      <c r="H952" s="26"/>
      <c r="I952" s="26"/>
      <c r="J952" s="26"/>
      <c r="K952" s="26"/>
      <c r="L952" s="83"/>
      <c r="M952" s="83"/>
      <c r="N952" s="83"/>
      <c r="O952" s="83"/>
      <c r="P952" s="26"/>
      <c r="Q952" s="86"/>
      <c r="R952" s="86"/>
      <c r="S952" s="83"/>
      <c r="T952" s="89"/>
      <c r="U952" s="92"/>
      <c r="V952" s="74"/>
      <c r="W952" s="77"/>
    </row>
    <row r="953" spans="1:23" ht="15.75" customHeight="1" thickBot="1" x14ac:dyDescent="0.3">
      <c r="A953" s="96"/>
      <c r="B953" s="84"/>
      <c r="C953" s="84"/>
      <c r="D953" s="84"/>
      <c r="E953" s="84"/>
      <c r="F953" s="55"/>
      <c r="G953" s="55"/>
      <c r="H953" s="55"/>
      <c r="I953" s="55"/>
      <c r="J953" s="55"/>
      <c r="K953" s="55"/>
      <c r="L953" s="84"/>
      <c r="M953" s="84"/>
      <c r="N953" s="84"/>
      <c r="O953" s="84"/>
      <c r="P953" s="55"/>
      <c r="Q953" s="87"/>
      <c r="R953" s="87"/>
      <c r="S953" s="84"/>
      <c r="T953" s="90"/>
      <c r="U953" s="93"/>
      <c r="V953" s="75"/>
      <c r="W953" s="78"/>
    </row>
    <row r="954" spans="1:23" ht="15" customHeight="1" x14ac:dyDescent="0.25">
      <c r="A954" s="79"/>
      <c r="B954" s="64">
        <f t="shared" ref="B954" si="942">_xlfn.ISOWEEKNUM(A954)</f>
        <v>52</v>
      </c>
      <c r="C954" s="64"/>
      <c r="D954" s="64"/>
      <c r="E954" s="64"/>
      <c r="F954" s="56"/>
      <c r="G954" s="56"/>
      <c r="H954" s="56"/>
      <c r="I954" s="56"/>
      <c r="J954" s="56"/>
      <c r="K954" s="56"/>
      <c r="L954" s="64"/>
      <c r="M954" s="64"/>
      <c r="N954" s="64"/>
      <c r="O954" s="64"/>
      <c r="P954" s="56"/>
      <c r="Q954" s="67"/>
      <c r="R954" s="67"/>
      <c r="S954" s="64"/>
      <c r="T954" s="64"/>
      <c r="U954" s="70">
        <f t="shared" ref="U954" si="943">IF(E954="Journée WE",(T954-S954)/5400,(T954-S954)/3600)</f>
        <v>0</v>
      </c>
      <c r="V954" s="58">
        <f t="shared" ref="V954" si="944">IF(E954="Journée WE",(T954-S954)/(7.5*(720-W954)),(T954-S954)/(7.5*(480-W954)))</f>
        <v>0</v>
      </c>
      <c r="W954" s="61" cm="1">
        <f t="array" ref="W954">SUM(F954:F956,H954:H956,J954:J956,L954:O956*5)</f>
        <v>0</v>
      </c>
    </row>
    <row r="955" spans="1:23" ht="15" customHeight="1" x14ac:dyDescent="0.25">
      <c r="A955" s="80"/>
      <c r="B955" s="65"/>
      <c r="C955" s="65"/>
      <c r="D955" s="65"/>
      <c r="E955" s="65"/>
      <c r="F955" s="24"/>
      <c r="G955" s="24"/>
      <c r="H955" s="24"/>
      <c r="I955" s="24"/>
      <c r="J955" s="24"/>
      <c r="K955" s="24"/>
      <c r="L955" s="65"/>
      <c r="M955" s="65"/>
      <c r="N955" s="65"/>
      <c r="O955" s="65"/>
      <c r="P955" s="24"/>
      <c r="Q955" s="68"/>
      <c r="R955" s="68"/>
      <c r="S955" s="65"/>
      <c r="T955" s="65"/>
      <c r="U955" s="71"/>
      <c r="V955" s="59"/>
      <c r="W955" s="62"/>
    </row>
    <row r="956" spans="1:23" ht="15.75" customHeight="1" thickBot="1" x14ac:dyDescent="0.3">
      <c r="A956" s="81"/>
      <c r="B956" s="66"/>
      <c r="C956" s="66"/>
      <c r="D956" s="66"/>
      <c r="E956" s="66"/>
      <c r="F956" s="57"/>
      <c r="G956" s="57"/>
      <c r="H956" s="57"/>
      <c r="I956" s="57"/>
      <c r="J956" s="57"/>
      <c r="K956" s="57"/>
      <c r="L956" s="66"/>
      <c r="M956" s="66"/>
      <c r="N956" s="66"/>
      <c r="O956" s="66"/>
      <c r="P956" s="57"/>
      <c r="Q956" s="69"/>
      <c r="R956" s="69"/>
      <c r="S956" s="66"/>
      <c r="T956" s="66"/>
      <c r="U956" s="72"/>
      <c r="V956" s="60"/>
      <c r="W956" s="63"/>
    </row>
    <row r="957" spans="1:23" ht="15" customHeight="1" x14ac:dyDescent="0.25">
      <c r="A957" s="94"/>
      <c r="B957" s="82">
        <f t="shared" ref="B957" si="945">_xlfn.ISOWEEKNUM(A957)</f>
        <v>52</v>
      </c>
      <c r="C957" s="82"/>
      <c r="D957" s="82"/>
      <c r="E957" s="82"/>
      <c r="F957" s="53"/>
      <c r="G957" s="53"/>
      <c r="H957" s="53"/>
      <c r="I957" s="53"/>
      <c r="J957" s="53"/>
      <c r="K957" s="53"/>
      <c r="L957" s="82"/>
      <c r="M957" s="82"/>
      <c r="N957" s="82"/>
      <c r="O957" s="82"/>
      <c r="P957" s="53"/>
      <c r="Q957" s="85"/>
      <c r="R957" s="85"/>
      <c r="S957" s="82"/>
      <c r="T957" s="88"/>
      <c r="U957" s="91">
        <f t="shared" ref="U957" si="946">IF(E957="Journée WE",(T957-S957)/5400,(T957-S957)/3600)</f>
        <v>0</v>
      </c>
      <c r="V957" s="73">
        <f t="shared" ref="V957" si="947">IF(E957="Journée WE",(T957-S957)/(7.5*(720-W957)),(T957-S957)/(7.5*(480-W957)))</f>
        <v>0</v>
      </c>
      <c r="W957" s="76" cm="1">
        <f t="array" ref="W957">SUM(F957:F959,H957:H959,J957:J959,L957:O959*5)</f>
        <v>0</v>
      </c>
    </row>
    <row r="958" spans="1:23" ht="15" customHeight="1" x14ac:dyDescent="0.25">
      <c r="A958" s="95"/>
      <c r="B958" s="83"/>
      <c r="C958" s="83"/>
      <c r="D958" s="83"/>
      <c r="E958" s="83"/>
      <c r="F958" s="54"/>
      <c r="G958" s="54"/>
      <c r="H958" s="26"/>
      <c r="I958" s="26"/>
      <c r="J958" s="26"/>
      <c r="K958" s="26"/>
      <c r="L958" s="83"/>
      <c r="M958" s="83"/>
      <c r="N958" s="83"/>
      <c r="O958" s="83"/>
      <c r="P958" s="26"/>
      <c r="Q958" s="86"/>
      <c r="R958" s="86"/>
      <c r="S958" s="83"/>
      <c r="T958" s="89"/>
      <c r="U958" s="92"/>
      <c r="V958" s="74"/>
      <c r="W958" s="77"/>
    </row>
    <row r="959" spans="1:23" ht="15.75" customHeight="1" thickBot="1" x14ac:dyDescent="0.3">
      <c r="A959" s="96"/>
      <c r="B959" s="84"/>
      <c r="C959" s="84"/>
      <c r="D959" s="84"/>
      <c r="E959" s="84"/>
      <c r="F959" s="55"/>
      <c r="G959" s="55"/>
      <c r="H959" s="55"/>
      <c r="I959" s="55"/>
      <c r="J959" s="55"/>
      <c r="K959" s="55"/>
      <c r="L959" s="84"/>
      <c r="M959" s="84"/>
      <c r="N959" s="84"/>
      <c r="O959" s="84"/>
      <c r="P959" s="55"/>
      <c r="Q959" s="87"/>
      <c r="R959" s="87"/>
      <c r="S959" s="84"/>
      <c r="T959" s="90"/>
      <c r="U959" s="93"/>
      <c r="V959" s="75"/>
      <c r="W959" s="78"/>
    </row>
    <row r="960" spans="1:23" ht="15" customHeight="1" x14ac:dyDescent="0.25">
      <c r="A960" s="79"/>
      <c r="B960" s="64">
        <f t="shared" ref="B960" si="948">_xlfn.ISOWEEKNUM(A960)</f>
        <v>52</v>
      </c>
      <c r="C960" s="64"/>
      <c r="D960" s="64"/>
      <c r="E960" s="64"/>
      <c r="F960" s="56"/>
      <c r="G960" s="56"/>
      <c r="H960" s="56"/>
      <c r="I960" s="56"/>
      <c r="J960" s="56"/>
      <c r="K960" s="56"/>
      <c r="L960" s="64"/>
      <c r="M960" s="64"/>
      <c r="N960" s="64"/>
      <c r="O960" s="64"/>
      <c r="P960" s="56"/>
      <c r="Q960" s="67"/>
      <c r="R960" s="67"/>
      <c r="S960" s="64"/>
      <c r="T960" s="64"/>
      <c r="U960" s="70">
        <f t="shared" ref="U960" si="949">IF(E960="Journée WE",(T960-S960)/5400,(T960-S960)/3600)</f>
        <v>0</v>
      </c>
      <c r="V960" s="58">
        <f t="shared" ref="V960" si="950">IF(E960="Journée WE",(T960-S960)/(7.5*(720-W960)),(T960-S960)/(7.5*(480-W960)))</f>
        <v>0</v>
      </c>
      <c r="W960" s="61" cm="1">
        <f t="array" ref="W960">SUM(F960:F962,H960:H962,J960:J962,L960:O962*5)</f>
        <v>0</v>
      </c>
    </row>
    <row r="961" spans="1:23" ht="15" customHeight="1" x14ac:dyDescent="0.25">
      <c r="A961" s="80"/>
      <c r="B961" s="65"/>
      <c r="C961" s="65"/>
      <c r="D961" s="65"/>
      <c r="E961" s="65"/>
      <c r="F961" s="24"/>
      <c r="G961" s="24"/>
      <c r="H961" s="24"/>
      <c r="I961" s="24"/>
      <c r="J961" s="24"/>
      <c r="K961" s="24"/>
      <c r="L961" s="65"/>
      <c r="M961" s="65"/>
      <c r="N961" s="65"/>
      <c r="O961" s="65"/>
      <c r="P961" s="24"/>
      <c r="Q961" s="68"/>
      <c r="R961" s="68"/>
      <c r="S961" s="65"/>
      <c r="T961" s="65"/>
      <c r="U961" s="71"/>
      <c r="V961" s="59"/>
      <c r="W961" s="62"/>
    </row>
    <row r="962" spans="1:23" ht="15.75" customHeight="1" thickBot="1" x14ac:dyDescent="0.3">
      <c r="A962" s="81"/>
      <c r="B962" s="66"/>
      <c r="C962" s="66"/>
      <c r="D962" s="66"/>
      <c r="E962" s="66"/>
      <c r="F962" s="57"/>
      <c r="G962" s="57"/>
      <c r="H962" s="57"/>
      <c r="I962" s="57"/>
      <c r="J962" s="57"/>
      <c r="K962" s="57"/>
      <c r="L962" s="66"/>
      <c r="M962" s="66"/>
      <c r="N962" s="66"/>
      <c r="O962" s="66"/>
      <c r="P962" s="57"/>
      <c r="Q962" s="69"/>
      <c r="R962" s="69"/>
      <c r="S962" s="66"/>
      <c r="T962" s="66"/>
      <c r="U962" s="72"/>
      <c r="V962" s="60"/>
      <c r="W962" s="63"/>
    </row>
    <row r="963" spans="1:23" ht="15" customHeight="1" x14ac:dyDescent="0.25">
      <c r="A963" s="94"/>
      <c r="B963" s="82">
        <f t="shared" ref="B963" si="951">_xlfn.ISOWEEKNUM(A963)</f>
        <v>52</v>
      </c>
      <c r="C963" s="82"/>
      <c r="D963" s="82"/>
      <c r="E963" s="82"/>
      <c r="F963" s="53"/>
      <c r="G963" s="53"/>
      <c r="H963" s="53"/>
      <c r="I963" s="53"/>
      <c r="J963" s="53"/>
      <c r="K963" s="53"/>
      <c r="L963" s="82"/>
      <c r="M963" s="82"/>
      <c r="N963" s="82"/>
      <c r="O963" s="82"/>
      <c r="P963" s="53"/>
      <c r="Q963" s="85"/>
      <c r="R963" s="85"/>
      <c r="S963" s="82"/>
      <c r="T963" s="88"/>
      <c r="U963" s="91">
        <f t="shared" ref="U963" si="952">IF(E963="Journée WE",(T963-S963)/5400,(T963-S963)/3600)</f>
        <v>0</v>
      </c>
      <c r="V963" s="73">
        <f t="shared" ref="V963" si="953">IF(E963="Journée WE",(T963-S963)/(7.5*(720-W963)),(T963-S963)/(7.5*(480-W963)))</f>
        <v>0</v>
      </c>
      <c r="W963" s="76" cm="1">
        <f t="array" ref="W963">SUM(F963:F965,H963:H965,J963:J965,L963:O965*5)</f>
        <v>0</v>
      </c>
    </row>
    <row r="964" spans="1:23" ht="15" customHeight="1" x14ac:dyDescent="0.25">
      <c r="A964" s="95"/>
      <c r="B964" s="83"/>
      <c r="C964" s="83"/>
      <c r="D964" s="83"/>
      <c r="E964" s="83"/>
      <c r="F964" s="54"/>
      <c r="G964" s="54"/>
      <c r="H964" s="26"/>
      <c r="I964" s="26"/>
      <c r="J964" s="26"/>
      <c r="K964" s="26"/>
      <c r="L964" s="83"/>
      <c r="M964" s="83"/>
      <c r="N964" s="83"/>
      <c r="O964" s="83"/>
      <c r="P964" s="26"/>
      <c r="Q964" s="86"/>
      <c r="R964" s="86"/>
      <c r="S964" s="83"/>
      <c r="T964" s="89"/>
      <c r="U964" s="92"/>
      <c r="V964" s="74"/>
      <c r="W964" s="77"/>
    </row>
    <row r="965" spans="1:23" ht="15.75" customHeight="1" thickBot="1" x14ac:dyDescent="0.3">
      <c r="A965" s="96"/>
      <c r="B965" s="84"/>
      <c r="C965" s="84"/>
      <c r="D965" s="84"/>
      <c r="E965" s="84"/>
      <c r="F965" s="55"/>
      <c r="G965" s="55"/>
      <c r="H965" s="55"/>
      <c r="I965" s="55"/>
      <c r="J965" s="55"/>
      <c r="K965" s="55"/>
      <c r="L965" s="84"/>
      <c r="M965" s="84"/>
      <c r="N965" s="84"/>
      <c r="O965" s="84"/>
      <c r="P965" s="55"/>
      <c r="Q965" s="87"/>
      <c r="R965" s="87"/>
      <c r="S965" s="84"/>
      <c r="T965" s="90"/>
      <c r="U965" s="93"/>
      <c r="V965" s="75"/>
      <c r="W965" s="78"/>
    </row>
    <row r="966" spans="1:23" ht="15" customHeight="1" x14ac:dyDescent="0.25">
      <c r="A966" s="79"/>
      <c r="B966" s="64">
        <f t="shared" ref="B966" si="954">_xlfn.ISOWEEKNUM(A966)</f>
        <v>52</v>
      </c>
      <c r="C966" s="64"/>
      <c r="D966" s="64"/>
      <c r="E966" s="64"/>
      <c r="F966" s="56"/>
      <c r="G966" s="56"/>
      <c r="H966" s="56"/>
      <c r="I966" s="56"/>
      <c r="J966" s="56"/>
      <c r="K966" s="56"/>
      <c r="L966" s="64"/>
      <c r="M966" s="64"/>
      <c r="N966" s="64"/>
      <c r="O966" s="64"/>
      <c r="P966" s="56"/>
      <c r="Q966" s="67"/>
      <c r="R966" s="67"/>
      <c r="S966" s="64"/>
      <c r="T966" s="64"/>
      <c r="U966" s="70">
        <f t="shared" ref="U966" si="955">IF(E966="Journée WE",(T966-S966)/5400,(T966-S966)/3600)</f>
        <v>0</v>
      </c>
      <c r="V966" s="58">
        <f t="shared" ref="V966" si="956">IF(E966="Journée WE",(T966-S966)/(7.5*(720-W966)),(T966-S966)/(7.5*(480-W966)))</f>
        <v>0</v>
      </c>
      <c r="W966" s="61" cm="1">
        <f t="array" ref="W966">SUM(F966:F968,H966:H968,J966:J968,L966:O968*5)</f>
        <v>0</v>
      </c>
    </row>
    <row r="967" spans="1:23" ht="15" customHeight="1" x14ac:dyDescent="0.25">
      <c r="A967" s="80"/>
      <c r="B967" s="65"/>
      <c r="C967" s="65"/>
      <c r="D967" s="65"/>
      <c r="E967" s="65"/>
      <c r="F967" s="24"/>
      <c r="G967" s="24"/>
      <c r="H967" s="24"/>
      <c r="I967" s="24"/>
      <c r="J967" s="24"/>
      <c r="K967" s="24"/>
      <c r="L967" s="65"/>
      <c r="M967" s="65"/>
      <c r="N967" s="65"/>
      <c r="O967" s="65"/>
      <c r="P967" s="24"/>
      <c r="Q967" s="68"/>
      <c r="R967" s="68"/>
      <c r="S967" s="65"/>
      <c r="T967" s="65"/>
      <c r="U967" s="71"/>
      <c r="V967" s="59"/>
      <c r="W967" s="62"/>
    </row>
    <row r="968" spans="1:23" ht="15.75" customHeight="1" thickBot="1" x14ac:dyDescent="0.3">
      <c r="A968" s="81"/>
      <c r="B968" s="66"/>
      <c r="C968" s="66"/>
      <c r="D968" s="66"/>
      <c r="E968" s="66"/>
      <c r="F968" s="57"/>
      <c r="G968" s="57"/>
      <c r="H968" s="57"/>
      <c r="I968" s="57"/>
      <c r="J968" s="57"/>
      <c r="K968" s="57"/>
      <c r="L968" s="66"/>
      <c r="M968" s="66"/>
      <c r="N968" s="66"/>
      <c r="O968" s="66"/>
      <c r="P968" s="57"/>
      <c r="Q968" s="69"/>
      <c r="R968" s="69"/>
      <c r="S968" s="66"/>
      <c r="T968" s="66"/>
      <c r="U968" s="72"/>
      <c r="V968" s="60"/>
      <c r="W968" s="63"/>
    </row>
    <row r="969" spans="1:23" ht="15" customHeight="1" x14ac:dyDescent="0.25">
      <c r="A969" s="94"/>
      <c r="B969" s="82">
        <f t="shared" ref="B969" si="957">_xlfn.ISOWEEKNUM(A969)</f>
        <v>52</v>
      </c>
      <c r="C969" s="82"/>
      <c r="D969" s="82"/>
      <c r="E969" s="82"/>
      <c r="F969" s="53"/>
      <c r="G969" s="53"/>
      <c r="H969" s="53"/>
      <c r="I969" s="53"/>
      <c r="J969" s="53"/>
      <c r="K969" s="53"/>
      <c r="L969" s="82"/>
      <c r="M969" s="82"/>
      <c r="N969" s="82"/>
      <c r="O969" s="82"/>
      <c r="P969" s="53"/>
      <c r="Q969" s="85"/>
      <c r="R969" s="85"/>
      <c r="S969" s="82"/>
      <c r="T969" s="88"/>
      <c r="U969" s="91">
        <f t="shared" ref="U969" si="958">IF(E969="Journée WE",(T969-S969)/5400,(T969-S969)/3600)</f>
        <v>0</v>
      </c>
      <c r="V969" s="73">
        <f t="shared" ref="V969" si="959">IF(E969="Journée WE",(T969-S969)/(7.5*(720-W969)),(T969-S969)/(7.5*(480-W969)))</f>
        <v>0</v>
      </c>
      <c r="W969" s="76" cm="1">
        <f t="array" ref="W969">SUM(F969:F971,H969:H971,J969:J971,L969:O971*5)</f>
        <v>0</v>
      </c>
    </row>
    <row r="970" spans="1:23" ht="15" customHeight="1" x14ac:dyDescent="0.25">
      <c r="A970" s="95"/>
      <c r="B970" s="83"/>
      <c r="C970" s="83"/>
      <c r="D970" s="83"/>
      <c r="E970" s="83"/>
      <c r="F970" s="54"/>
      <c r="G970" s="54"/>
      <c r="H970" s="26"/>
      <c r="I970" s="26"/>
      <c r="J970" s="26"/>
      <c r="K970" s="26"/>
      <c r="L970" s="83"/>
      <c r="M970" s="83"/>
      <c r="N970" s="83"/>
      <c r="O970" s="83"/>
      <c r="P970" s="26"/>
      <c r="Q970" s="86"/>
      <c r="R970" s="86"/>
      <c r="S970" s="83"/>
      <c r="T970" s="89"/>
      <c r="U970" s="92"/>
      <c r="V970" s="74"/>
      <c r="W970" s="77"/>
    </row>
    <row r="971" spans="1:23" ht="15.75" customHeight="1" thickBot="1" x14ac:dyDescent="0.3">
      <c r="A971" s="96"/>
      <c r="B971" s="84"/>
      <c r="C971" s="84"/>
      <c r="D971" s="84"/>
      <c r="E971" s="84"/>
      <c r="F971" s="55"/>
      <c r="G971" s="55"/>
      <c r="H971" s="55"/>
      <c r="I971" s="55"/>
      <c r="J971" s="55"/>
      <c r="K971" s="55"/>
      <c r="L971" s="84"/>
      <c r="M971" s="84"/>
      <c r="N971" s="84"/>
      <c r="O971" s="84"/>
      <c r="P971" s="55"/>
      <c r="Q971" s="87"/>
      <c r="R971" s="87"/>
      <c r="S971" s="84"/>
      <c r="T971" s="90"/>
      <c r="U971" s="93"/>
      <c r="V971" s="75"/>
      <c r="W971" s="78"/>
    </row>
    <row r="972" spans="1:23" ht="15" customHeight="1" x14ac:dyDescent="0.25">
      <c r="A972" s="79"/>
      <c r="B972" s="64">
        <f t="shared" ref="B972" si="960">_xlfn.ISOWEEKNUM(A972)</f>
        <v>52</v>
      </c>
      <c r="C972" s="64"/>
      <c r="D972" s="64"/>
      <c r="E972" s="64"/>
      <c r="F972" s="56"/>
      <c r="G972" s="56"/>
      <c r="H972" s="56"/>
      <c r="I972" s="56"/>
      <c r="J972" s="56"/>
      <c r="K972" s="56"/>
      <c r="L972" s="64"/>
      <c r="M972" s="64"/>
      <c r="N972" s="64"/>
      <c r="O972" s="64"/>
      <c r="P972" s="56"/>
      <c r="Q972" s="67"/>
      <c r="R972" s="67"/>
      <c r="S972" s="64"/>
      <c r="T972" s="64"/>
      <c r="U972" s="70">
        <f t="shared" ref="U972" si="961">IF(E972="Journée WE",(T972-S972)/5400,(T972-S972)/3600)</f>
        <v>0</v>
      </c>
      <c r="V972" s="58">
        <f t="shared" ref="V972" si="962">IF(E972="Journée WE",(T972-S972)/(7.5*(720-W972)),(T972-S972)/(7.5*(480-W972)))</f>
        <v>0</v>
      </c>
      <c r="W972" s="61" cm="1">
        <f t="array" ref="W972">SUM(F972:F974,H972:H974,J972:J974,L972:O974*5)</f>
        <v>0</v>
      </c>
    </row>
    <row r="973" spans="1:23" ht="15" customHeight="1" x14ac:dyDescent="0.25">
      <c r="A973" s="80"/>
      <c r="B973" s="65"/>
      <c r="C973" s="65"/>
      <c r="D973" s="65"/>
      <c r="E973" s="65"/>
      <c r="F973" s="24"/>
      <c r="G973" s="24"/>
      <c r="H973" s="24"/>
      <c r="I973" s="24"/>
      <c r="J973" s="24"/>
      <c r="K973" s="24"/>
      <c r="L973" s="65"/>
      <c r="M973" s="65"/>
      <c r="N973" s="65"/>
      <c r="O973" s="65"/>
      <c r="P973" s="24"/>
      <c r="Q973" s="68"/>
      <c r="R973" s="68"/>
      <c r="S973" s="65"/>
      <c r="T973" s="65"/>
      <c r="U973" s="71"/>
      <c r="V973" s="59"/>
      <c r="W973" s="62"/>
    </row>
    <row r="974" spans="1:23" ht="15.75" customHeight="1" thickBot="1" x14ac:dyDescent="0.3">
      <c r="A974" s="81"/>
      <c r="B974" s="66"/>
      <c r="C974" s="66"/>
      <c r="D974" s="66"/>
      <c r="E974" s="66"/>
      <c r="F974" s="57"/>
      <c r="G974" s="57"/>
      <c r="H974" s="57"/>
      <c r="I974" s="57"/>
      <c r="J974" s="57"/>
      <c r="K974" s="57"/>
      <c r="L974" s="66"/>
      <c r="M974" s="66"/>
      <c r="N974" s="66"/>
      <c r="O974" s="66"/>
      <c r="P974" s="57"/>
      <c r="Q974" s="69"/>
      <c r="R974" s="69"/>
      <c r="S974" s="66"/>
      <c r="T974" s="66"/>
      <c r="U974" s="72"/>
      <c r="V974" s="60"/>
      <c r="W974" s="63"/>
    </row>
    <row r="975" spans="1:23" ht="15" customHeight="1" x14ac:dyDescent="0.25">
      <c r="A975" s="94"/>
      <c r="B975" s="82">
        <f t="shared" ref="B975" si="963">_xlfn.ISOWEEKNUM(A975)</f>
        <v>52</v>
      </c>
      <c r="C975" s="82"/>
      <c r="D975" s="82"/>
      <c r="E975" s="82"/>
      <c r="F975" s="53"/>
      <c r="G975" s="53"/>
      <c r="H975" s="53"/>
      <c r="I975" s="53"/>
      <c r="J975" s="53"/>
      <c r="K975" s="53"/>
      <c r="L975" s="82"/>
      <c r="M975" s="82"/>
      <c r="N975" s="82"/>
      <c r="O975" s="82"/>
      <c r="P975" s="53"/>
      <c r="Q975" s="85"/>
      <c r="R975" s="85"/>
      <c r="S975" s="82"/>
      <c r="T975" s="88"/>
      <c r="U975" s="91">
        <f t="shared" ref="U975" si="964">IF(E975="Journée WE",(T975-S975)/5400,(T975-S975)/3600)</f>
        <v>0</v>
      </c>
      <c r="V975" s="73">
        <f t="shared" ref="V975" si="965">IF(E975="Journée WE",(T975-S975)/(7.5*(720-W975)),(T975-S975)/(7.5*(480-W975)))</f>
        <v>0</v>
      </c>
      <c r="W975" s="76" cm="1">
        <f t="array" ref="W975">SUM(F975:F977,H975:H977,J975:J977,L975:O977*5)</f>
        <v>0</v>
      </c>
    </row>
    <row r="976" spans="1:23" ht="15" customHeight="1" x14ac:dyDescent="0.25">
      <c r="A976" s="95"/>
      <c r="B976" s="83"/>
      <c r="C976" s="83"/>
      <c r="D976" s="83"/>
      <c r="E976" s="83"/>
      <c r="F976" s="54"/>
      <c r="G976" s="54"/>
      <c r="H976" s="26"/>
      <c r="I976" s="26"/>
      <c r="J976" s="26"/>
      <c r="K976" s="26"/>
      <c r="L976" s="83"/>
      <c r="M976" s="83"/>
      <c r="N976" s="83"/>
      <c r="O976" s="83"/>
      <c r="P976" s="26"/>
      <c r="Q976" s="86"/>
      <c r="R976" s="86"/>
      <c r="S976" s="83"/>
      <c r="T976" s="89"/>
      <c r="U976" s="92"/>
      <c r="V976" s="74"/>
      <c r="W976" s="77"/>
    </row>
    <row r="977" spans="1:23" ht="15.75" customHeight="1" thickBot="1" x14ac:dyDescent="0.3">
      <c r="A977" s="96"/>
      <c r="B977" s="84"/>
      <c r="C977" s="84"/>
      <c r="D977" s="84"/>
      <c r="E977" s="84"/>
      <c r="F977" s="55"/>
      <c r="G977" s="55"/>
      <c r="H977" s="55"/>
      <c r="I977" s="55"/>
      <c r="J977" s="55"/>
      <c r="K977" s="55"/>
      <c r="L977" s="84"/>
      <c r="M977" s="84"/>
      <c r="N977" s="84"/>
      <c r="O977" s="84"/>
      <c r="P977" s="55"/>
      <c r="Q977" s="87"/>
      <c r="R977" s="87"/>
      <c r="S977" s="84"/>
      <c r="T977" s="90"/>
      <c r="U977" s="93"/>
      <c r="V977" s="75"/>
      <c r="W977" s="78"/>
    </row>
    <row r="978" spans="1:23" ht="15" customHeight="1" x14ac:dyDescent="0.25">
      <c r="A978" s="79"/>
      <c r="B978" s="64">
        <f t="shared" ref="B978" si="966">_xlfn.ISOWEEKNUM(A978)</f>
        <v>52</v>
      </c>
      <c r="C978" s="64"/>
      <c r="D978" s="64"/>
      <c r="E978" s="64"/>
      <c r="F978" s="56"/>
      <c r="G978" s="56"/>
      <c r="H978" s="56"/>
      <c r="I978" s="56"/>
      <c r="J978" s="56"/>
      <c r="K978" s="56"/>
      <c r="L978" s="64"/>
      <c r="M978" s="64"/>
      <c r="N978" s="64"/>
      <c r="O978" s="64"/>
      <c r="P978" s="56"/>
      <c r="Q978" s="67"/>
      <c r="R978" s="67"/>
      <c r="S978" s="64"/>
      <c r="T978" s="64"/>
      <c r="U978" s="70">
        <f t="shared" ref="U978" si="967">IF(E978="Journée WE",(T978-S978)/5400,(T978-S978)/3600)</f>
        <v>0</v>
      </c>
      <c r="V978" s="58">
        <f t="shared" ref="V978" si="968">IF(E978="Journée WE",(T978-S978)/(7.5*(720-W978)),(T978-S978)/(7.5*(480-W978)))</f>
        <v>0</v>
      </c>
      <c r="W978" s="61" cm="1">
        <f t="array" ref="W978">SUM(F978:F980,H978:H980,J978:J980,L978:O980*5)</f>
        <v>0</v>
      </c>
    </row>
    <row r="979" spans="1:23" ht="15" customHeight="1" x14ac:dyDescent="0.25">
      <c r="A979" s="80"/>
      <c r="B979" s="65"/>
      <c r="C979" s="65"/>
      <c r="D979" s="65"/>
      <c r="E979" s="65"/>
      <c r="F979" s="24"/>
      <c r="G979" s="24"/>
      <c r="H979" s="24"/>
      <c r="I979" s="24"/>
      <c r="J979" s="24"/>
      <c r="K979" s="24"/>
      <c r="L979" s="65"/>
      <c r="M979" s="65"/>
      <c r="N979" s="65"/>
      <c r="O979" s="65"/>
      <c r="P979" s="24"/>
      <c r="Q979" s="68"/>
      <c r="R979" s="68"/>
      <c r="S979" s="65"/>
      <c r="T979" s="65"/>
      <c r="U979" s="71"/>
      <c r="V979" s="59"/>
      <c r="W979" s="62"/>
    </row>
    <row r="980" spans="1:23" ht="15.75" customHeight="1" thickBot="1" x14ac:dyDescent="0.3">
      <c r="A980" s="81"/>
      <c r="B980" s="66"/>
      <c r="C980" s="66"/>
      <c r="D980" s="66"/>
      <c r="E980" s="66"/>
      <c r="F980" s="57"/>
      <c r="G980" s="57"/>
      <c r="H980" s="57"/>
      <c r="I980" s="57"/>
      <c r="J980" s="57"/>
      <c r="K980" s="57"/>
      <c r="L980" s="66"/>
      <c r="M980" s="66"/>
      <c r="N980" s="66"/>
      <c r="O980" s="66"/>
      <c r="P980" s="57"/>
      <c r="Q980" s="69"/>
      <c r="R980" s="69"/>
      <c r="S980" s="66"/>
      <c r="T980" s="66"/>
      <c r="U980" s="72"/>
      <c r="V980" s="60"/>
      <c r="W980" s="63"/>
    </row>
    <row r="981" spans="1:23" ht="15" customHeight="1" x14ac:dyDescent="0.25">
      <c r="A981" s="94"/>
      <c r="B981" s="82">
        <f t="shared" ref="B981" si="969">_xlfn.ISOWEEKNUM(A981)</f>
        <v>52</v>
      </c>
      <c r="C981" s="82"/>
      <c r="D981" s="82"/>
      <c r="E981" s="82"/>
      <c r="F981" s="53"/>
      <c r="G981" s="53"/>
      <c r="H981" s="53"/>
      <c r="I981" s="53"/>
      <c r="J981" s="53"/>
      <c r="K981" s="53"/>
      <c r="L981" s="82"/>
      <c r="M981" s="82"/>
      <c r="N981" s="82"/>
      <c r="O981" s="82"/>
      <c r="P981" s="53"/>
      <c r="Q981" s="85"/>
      <c r="R981" s="85"/>
      <c r="S981" s="82"/>
      <c r="T981" s="88"/>
      <c r="U981" s="91">
        <f t="shared" ref="U981" si="970">IF(E981="Journée WE",(T981-S981)/5400,(T981-S981)/3600)</f>
        <v>0</v>
      </c>
      <c r="V981" s="73">
        <f t="shared" ref="V981" si="971">IF(E981="Journée WE",(T981-S981)/(7.5*(720-W981)),(T981-S981)/(7.5*(480-W981)))</f>
        <v>0</v>
      </c>
      <c r="W981" s="76" cm="1">
        <f t="array" ref="W981">SUM(F981:F983,H981:H983,J981:J983,L981:O983*5)</f>
        <v>0</v>
      </c>
    </row>
    <row r="982" spans="1:23" ht="15" customHeight="1" x14ac:dyDescent="0.25">
      <c r="A982" s="95"/>
      <c r="B982" s="83"/>
      <c r="C982" s="83"/>
      <c r="D982" s="83"/>
      <c r="E982" s="83"/>
      <c r="F982" s="54"/>
      <c r="G982" s="54"/>
      <c r="H982" s="26"/>
      <c r="I982" s="26"/>
      <c r="J982" s="26"/>
      <c r="K982" s="26"/>
      <c r="L982" s="83"/>
      <c r="M982" s="83"/>
      <c r="N982" s="83"/>
      <c r="O982" s="83"/>
      <c r="P982" s="26"/>
      <c r="Q982" s="86"/>
      <c r="R982" s="86"/>
      <c r="S982" s="83"/>
      <c r="T982" s="89"/>
      <c r="U982" s="92"/>
      <c r="V982" s="74"/>
      <c r="W982" s="77"/>
    </row>
    <row r="983" spans="1:23" ht="15.75" customHeight="1" thickBot="1" x14ac:dyDescent="0.3">
      <c r="A983" s="96"/>
      <c r="B983" s="84"/>
      <c r="C983" s="84"/>
      <c r="D983" s="84"/>
      <c r="E983" s="84"/>
      <c r="F983" s="55"/>
      <c r="G983" s="55"/>
      <c r="H983" s="55"/>
      <c r="I983" s="55"/>
      <c r="J983" s="55"/>
      <c r="K983" s="55"/>
      <c r="L983" s="84"/>
      <c r="M983" s="84"/>
      <c r="N983" s="84"/>
      <c r="O983" s="84"/>
      <c r="P983" s="55"/>
      <c r="Q983" s="87"/>
      <c r="R983" s="87"/>
      <c r="S983" s="84"/>
      <c r="T983" s="90"/>
      <c r="U983" s="93"/>
      <c r="V983" s="75"/>
      <c r="W983" s="78"/>
    </row>
    <row r="984" spans="1:23" ht="15" customHeight="1" x14ac:dyDescent="0.25">
      <c r="A984" s="79"/>
      <c r="B984" s="64">
        <f t="shared" ref="B984" si="972">_xlfn.ISOWEEKNUM(A984)</f>
        <v>52</v>
      </c>
      <c r="C984" s="64"/>
      <c r="D984" s="64"/>
      <c r="E984" s="64"/>
      <c r="F984" s="56"/>
      <c r="G984" s="56"/>
      <c r="H984" s="56"/>
      <c r="I984" s="56"/>
      <c r="J984" s="56"/>
      <c r="K984" s="56"/>
      <c r="L984" s="64"/>
      <c r="M984" s="64"/>
      <c r="N984" s="64"/>
      <c r="O984" s="64"/>
      <c r="P984" s="56"/>
      <c r="Q984" s="67"/>
      <c r="R984" s="67"/>
      <c r="S984" s="64"/>
      <c r="T984" s="64"/>
      <c r="U984" s="70">
        <f t="shared" ref="U984" si="973">IF(E984="Journée WE",(T984-S984)/5400,(T984-S984)/3600)</f>
        <v>0</v>
      </c>
      <c r="V984" s="58">
        <f t="shared" ref="V984" si="974">IF(E984="Journée WE",(T984-S984)/(7.5*(720-W984)),(T984-S984)/(7.5*(480-W984)))</f>
        <v>0</v>
      </c>
      <c r="W984" s="61" cm="1">
        <f t="array" ref="W984">SUM(F984:F986,H984:H986,J984:J986,L984:O986*5)</f>
        <v>0</v>
      </c>
    </row>
    <row r="985" spans="1:23" ht="15" customHeight="1" x14ac:dyDescent="0.25">
      <c r="A985" s="80"/>
      <c r="B985" s="65"/>
      <c r="C985" s="65"/>
      <c r="D985" s="65"/>
      <c r="E985" s="65"/>
      <c r="F985" s="24"/>
      <c r="G985" s="24"/>
      <c r="H985" s="24"/>
      <c r="I985" s="24"/>
      <c r="J985" s="24"/>
      <c r="K985" s="24"/>
      <c r="L985" s="65"/>
      <c r="M985" s="65"/>
      <c r="N985" s="65"/>
      <c r="O985" s="65"/>
      <c r="P985" s="24"/>
      <c r="Q985" s="68"/>
      <c r="R985" s="68"/>
      <c r="S985" s="65"/>
      <c r="T985" s="65"/>
      <c r="U985" s="71"/>
      <c r="V985" s="59"/>
      <c r="W985" s="62"/>
    </row>
    <row r="986" spans="1:23" ht="15.75" customHeight="1" thickBot="1" x14ac:dyDescent="0.3">
      <c r="A986" s="81"/>
      <c r="B986" s="66"/>
      <c r="C986" s="66"/>
      <c r="D986" s="66"/>
      <c r="E986" s="66"/>
      <c r="F986" s="57"/>
      <c r="G986" s="57"/>
      <c r="H986" s="57"/>
      <c r="I986" s="57"/>
      <c r="J986" s="57"/>
      <c r="K986" s="57"/>
      <c r="L986" s="66"/>
      <c r="M986" s="66"/>
      <c r="N986" s="66"/>
      <c r="O986" s="66"/>
      <c r="P986" s="57"/>
      <c r="Q986" s="69"/>
      <c r="R986" s="69"/>
      <c r="S986" s="66"/>
      <c r="T986" s="66"/>
      <c r="U986" s="72"/>
      <c r="V986" s="60"/>
      <c r="W986" s="63"/>
    </row>
    <row r="987" spans="1:23" ht="15" customHeight="1" x14ac:dyDescent="0.25">
      <c r="A987" s="94"/>
      <c r="B987" s="82">
        <f t="shared" ref="B987" si="975">_xlfn.ISOWEEKNUM(A987)</f>
        <v>52</v>
      </c>
      <c r="C987" s="82"/>
      <c r="D987" s="82"/>
      <c r="E987" s="82"/>
      <c r="F987" s="53"/>
      <c r="G987" s="53"/>
      <c r="H987" s="53"/>
      <c r="I987" s="53"/>
      <c r="J987" s="53"/>
      <c r="K987" s="53"/>
      <c r="L987" s="82"/>
      <c r="M987" s="82"/>
      <c r="N987" s="82"/>
      <c r="O987" s="82"/>
      <c r="P987" s="53"/>
      <c r="Q987" s="85"/>
      <c r="R987" s="85"/>
      <c r="S987" s="82"/>
      <c r="T987" s="88"/>
      <c r="U987" s="91">
        <f t="shared" ref="U987" si="976">IF(E987="Journée WE",(T987-S987)/5400,(T987-S987)/3600)</f>
        <v>0</v>
      </c>
      <c r="V987" s="73">
        <f t="shared" ref="V987" si="977">IF(E987="Journée WE",(T987-S987)/(7.5*(720-W987)),(T987-S987)/(7.5*(480-W987)))</f>
        <v>0</v>
      </c>
      <c r="W987" s="76" cm="1">
        <f t="array" ref="W987">SUM(F987:F989,H987:H989,J987:J989,L987:O989*5)</f>
        <v>0</v>
      </c>
    </row>
    <row r="988" spans="1:23" ht="15" customHeight="1" x14ac:dyDescent="0.25">
      <c r="A988" s="95"/>
      <c r="B988" s="83"/>
      <c r="C988" s="83"/>
      <c r="D988" s="83"/>
      <c r="E988" s="83"/>
      <c r="F988" s="54"/>
      <c r="G988" s="54"/>
      <c r="H988" s="26"/>
      <c r="I988" s="26"/>
      <c r="J988" s="26"/>
      <c r="K988" s="26"/>
      <c r="L988" s="83"/>
      <c r="M988" s="83"/>
      <c r="N988" s="83"/>
      <c r="O988" s="83"/>
      <c r="P988" s="26"/>
      <c r="Q988" s="86"/>
      <c r="R988" s="86"/>
      <c r="S988" s="83"/>
      <c r="T988" s="89"/>
      <c r="U988" s="92"/>
      <c r="V988" s="74"/>
      <c r="W988" s="77"/>
    </row>
    <row r="989" spans="1:23" ht="15.75" customHeight="1" thickBot="1" x14ac:dyDescent="0.3">
      <c r="A989" s="96"/>
      <c r="B989" s="84"/>
      <c r="C989" s="84"/>
      <c r="D989" s="84"/>
      <c r="E989" s="84"/>
      <c r="F989" s="55"/>
      <c r="G989" s="55"/>
      <c r="H989" s="55"/>
      <c r="I989" s="55"/>
      <c r="J989" s="55"/>
      <c r="K989" s="55"/>
      <c r="L989" s="84"/>
      <c r="M989" s="84"/>
      <c r="N989" s="84"/>
      <c r="O989" s="84"/>
      <c r="P989" s="55"/>
      <c r="Q989" s="87"/>
      <c r="R989" s="87"/>
      <c r="S989" s="84"/>
      <c r="T989" s="90"/>
      <c r="U989" s="93"/>
      <c r="V989" s="75"/>
      <c r="W989" s="78"/>
    </row>
    <row r="990" spans="1:23" ht="15" customHeight="1" x14ac:dyDescent="0.25">
      <c r="A990" s="79"/>
      <c r="B990" s="64">
        <f t="shared" ref="B990" si="978">_xlfn.ISOWEEKNUM(A990)</f>
        <v>52</v>
      </c>
      <c r="C990" s="64"/>
      <c r="D990" s="64"/>
      <c r="E990" s="64"/>
      <c r="F990" s="56"/>
      <c r="G990" s="56"/>
      <c r="H990" s="56"/>
      <c r="I990" s="56"/>
      <c r="J990" s="56"/>
      <c r="K990" s="56"/>
      <c r="L990" s="64"/>
      <c r="M990" s="64"/>
      <c r="N990" s="64"/>
      <c r="O990" s="64"/>
      <c r="P990" s="56"/>
      <c r="Q990" s="67"/>
      <c r="R990" s="67"/>
      <c r="S990" s="64"/>
      <c r="T990" s="64"/>
      <c r="U990" s="70">
        <f t="shared" ref="U990" si="979">IF(E990="Journée WE",(T990-S990)/5400,(T990-S990)/3600)</f>
        <v>0</v>
      </c>
      <c r="V990" s="58">
        <f t="shared" ref="V990" si="980">IF(E990="Journée WE",(T990-S990)/(7.5*(720-W990)),(T990-S990)/(7.5*(480-W990)))</f>
        <v>0</v>
      </c>
      <c r="W990" s="61" cm="1">
        <f t="array" ref="W990">SUM(F990:F992,H990:H992,J990:J992,L990:O992*5)</f>
        <v>0</v>
      </c>
    </row>
    <row r="991" spans="1:23" ht="15" customHeight="1" x14ac:dyDescent="0.25">
      <c r="A991" s="80"/>
      <c r="B991" s="65"/>
      <c r="C991" s="65"/>
      <c r="D991" s="65"/>
      <c r="E991" s="65"/>
      <c r="F991" s="24"/>
      <c r="G991" s="24"/>
      <c r="H991" s="24"/>
      <c r="I991" s="24"/>
      <c r="J991" s="24"/>
      <c r="K991" s="24"/>
      <c r="L991" s="65"/>
      <c r="M991" s="65"/>
      <c r="N991" s="65"/>
      <c r="O991" s="65"/>
      <c r="P991" s="24"/>
      <c r="Q991" s="68"/>
      <c r="R991" s="68"/>
      <c r="S991" s="65"/>
      <c r="T991" s="65"/>
      <c r="U991" s="71"/>
      <c r="V991" s="59"/>
      <c r="W991" s="62"/>
    </row>
    <row r="992" spans="1:23" ht="15.75" customHeight="1" thickBot="1" x14ac:dyDescent="0.3">
      <c r="A992" s="81"/>
      <c r="B992" s="66"/>
      <c r="C992" s="66"/>
      <c r="D992" s="66"/>
      <c r="E992" s="66"/>
      <c r="F992" s="57"/>
      <c r="G992" s="57"/>
      <c r="H992" s="57"/>
      <c r="I992" s="57"/>
      <c r="J992" s="57"/>
      <c r="K992" s="57"/>
      <c r="L992" s="66"/>
      <c r="M992" s="66"/>
      <c r="N992" s="66"/>
      <c r="O992" s="66"/>
      <c r="P992" s="57"/>
      <c r="Q992" s="69"/>
      <c r="R992" s="69"/>
      <c r="S992" s="66"/>
      <c r="T992" s="66"/>
      <c r="U992" s="72"/>
      <c r="V992" s="60"/>
      <c r="W992" s="63"/>
    </row>
    <row r="993" spans="1:23" ht="15" customHeight="1" x14ac:dyDescent="0.25">
      <c r="A993" s="94"/>
      <c r="B993" s="82">
        <f t="shared" ref="B993" si="981">_xlfn.ISOWEEKNUM(A993)</f>
        <v>52</v>
      </c>
      <c r="C993" s="82"/>
      <c r="D993" s="82"/>
      <c r="E993" s="82"/>
      <c r="F993" s="53"/>
      <c r="G993" s="53"/>
      <c r="H993" s="53"/>
      <c r="I993" s="53"/>
      <c r="J993" s="53"/>
      <c r="K993" s="53"/>
      <c r="L993" s="82"/>
      <c r="M993" s="82"/>
      <c r="N993" s="82"/>
      <c r="O993" s="82"/>
      <c r="P993" s="53"/>
      <c r="Q993" s="85"/>
      <c r="R993" s="85"/>
      <c r="S993" s="82"/>
      <c r="T993" s="88"/>
      <c r="U993" s="91">
        <f t="shared" ref="U993" si="982">IF(E993="Journée WE",(T993-S993)/5400,(T993-S993)/3600)</f>
        <v>0</v>
      </c>
      <c r="V993" s="73">
        <f t="shared" ref="V993" si="983">IF(E993="Journée WE",(T993-S993)/(7.5*(720-W993)),(T993-S993)/(7.5*(480-W993)))</f>
        <v>0</v>
      </c>
      <c r="W993" s="76" cm="1">
        <f t="array" ref="W993">SUM(F993:F995,H993:H995,J993:J995,L993:O995*5)</f>
        <v>0</v>
      </c>
    </row>
    <row r="994" spans="1:23" ht="15" customHeight="1" x14ac:dyDescent="0.25">
      <c r="A994" s="95"/>
      <c r="B994" s="83"/>
      <c r="C994" s="83"/>
      <c r="D994" s="83"/>
      <c r="E994" s="83"/>
      <c r="F994" s="54"/>
      <c r="G994" s="54"/>
      <c r="H994" s="26"/>
      <c r="I994" s="26"/>
      <c r="J994" s="26"/>
      <c r="K994" s="26"/>
      <c r="L994" s="83"/>
      <c r="M994" s="83"/>
      <c r="N994" s="83"/>
      <c r="O994" s="83"/>
      <c r="P994" s="26"/>
      <c r="Q994" s="86"/>
      <c r="R994" s="86"/>
      <c r="S994" s="83"/>
      <c r="T994" s="89"/>
      <c r="U994" s="92"/>
      <c r="V994" s="74"/>
      <c r="W994" s="77"/>
    </row>
    <row r="995" spans="1:23" ht="15.75" customHeight="1" thickBot="1" x14ac:dyDescent="0.3">
      <c r="A995" s="96"/>
      <c r="B995" s="84"/>
      <c r="C995" s="84"/>
      <c r="D995" s="84"/>
      <c r="E995" s="84"/>
      <c r="F995" s="55"/>
      <c r="G995" s="55"/>
      <c r="H995" s="55"/>
      <c r="I995" s="55"/>
      <c r="J995" s="55"/>
      <c r="K995" s="55"/>
      <c r="L995" s="84"/>
      <c r="M995" s="84"/>
      <c r="N995" s="84"/>
      <c r="O995" s="84"/>
      <c r="P995" s="55"/>
      <c r="Q995" s="87"/>
      <c r="R995" s="87"/>
      <c r="S995" s="84"/>
      <c r="T995" s="90"/>
      <c r="U995" s="93"/>
      <c r="V995" s="75"/>
      <c r="W995" s="78"/>
    </row>
    <row r="996" spans="1:23" ht="15" customHeight="1" x14ac:dyDescent="0.25">
      <c r="A996" s="79"/>
      <c r="B996" s="64">
        <f t="shared" ref="B996" si="984">_xlfn.ISOWEEKNUM(A996)</f>
        <v>52</v>
      </c>
      <c r="C996" s="64"/>
      <c r="D996" s="64"/>
      <c r="E996" s="64"/>
      <c r="F996" s="56"/>
      <c r="G996" s="56"/>
      <c r="H996" s="56"/>
      <c r="I996" s="56"/>
      <c r="J996" s="56"/>
      <c r="K996" s="56"/>
      <c r="L996" s="64"/>
      <c r="M996" s="64"/>
      <c r="N996" s="64"/>
      <c r="O996" s="64"/>
      <c r="P996" s="56"/>
      <c r="Q996" s="67"/>
      <c r="R996" s="67"/>
      <c r="S996" s="64"/>
      <c r="T996" s="64"/>
      <c r="U996" s="70">
        <f t="shared" ref="U996" si="985">IF(E996="Journée WE",(T996-S996)/5400,(T996-S996)/3600)</f>
        <v>0</v>
      </c>
      <c r="V996" s="58">
        <f t="shared" ref="V996" si="986">IF(E996="Journée WE",(T996-S996)/(7.5*(720-W996)),(T996-S996)/(7.5*(480-W996)))</f>
        <v>0</v>
      </c>
      <c r="W996" s="61" cm="1">
        <f t="array" ref="W996">SUM(F996:F998,H996:H998,J996:J998,L996:O998*5)</f>
        <v>0</v>
      </c>
    </row>
    <row r="997" spans="1:23" ht="15" customHeight="1" x14ac:dyDescent="0.25">
      <c r="A997" s="80"/>
      <c r="B997" s="65"/>
      <c r="C997" s="65"/>
      <c r="D997" s="65"/>
      <c r="E997" s="65"/>
      <c r="F997" s="24"/>
      <c r="G997" s="24"/>
      <c r="H997" s="24"/>
      <c r="I997" s="24"/>
      <c r="J997" s="24"/>
      <c r="K997" s="24"/>
      <c r="L997" s="65"/>
      <c r="M997" s="65"/>
      <c r="N997" s="65"/>
      <c r="O997" s="65"/>
      <c r="P997" s="24"/>
      <c r="Q997" s="68"/>
      <c r="R997" s="68"/>
      <c r="S997" s="65"/>
      <c r="T997" s="65"/>
      <c r="U997" s="71"/>
      <c r="V997" s="59"/>
      <c r="W997" s="62"/>
    </row>
    <row r="998" spans="1:23" ht="15.75" customHeight="1" thickBot="1" x14ac:dyDescent="0.3">
      <c r="A998" s="81"/>
      <c r="B998" s="66"/>
      <c r="C998" s="66"/>
      <c r="D998" s="66"/>
      <c r="E998" s="66"/>
      <c r="F998" s="57"/>
      <c r="G998" s="57"/>
      <c r="H998" s="57"/>
      <c r="I998" s="57"/>
      <c r="J998" s="57"/>
      <c r="K998" s="57"/>
      <c r="L998" s="66"/>
      <c r="M998" s="66"/>
      <c r="N998" s="66"/>
      <c r="O998" s="66"/>
      <c r="P998" s="57"/>
      <c r="Q998" s="69"/>
      <c r="R998" s="69"/>
      <c r="S998" s="66"/>
      <c r="T998" s="66"/>
      <c r="U998" s="72"/>
      <c r="V998" s="60"/>
      <c r="W998" s="63"/>
    </row>
    <row r="999" spans="1:23" ht="15" customHeight="1" x14ac:dyDescent="0.25">
      <c r="A999" s="94"/>
      <c r="B999" s="82">
        <f t="shared" ref="B999" si="987">_xlfn.ISOWEEKNUM(A999)</f>
        <v>52</v>
      </c>
      <c r="C999" s="82"/>
      <c r="D999" s="82"/>
      <c r="E999" s="82"/>
      <c r="F999" s="53"/>
      <c r="G999" s="53"/>
      <c r="H999" s="53"/>
      <c r="I999" s="53"/>
      <c r="J999" s="53"/>
      <c r="K999" s="53"/>
      <c r="L999" s="82"/>
      <c r="M999" s="82"/>
      <c r="N999" s="82"/>
      <c r="O999" s="82"/>
      <c r="P999" s="53"/>
      <c r="Q999" s="85"/>
      <c r="R999" s="85"/>
      <c r="S999" s="82"/>
      <c r="T999" s="88"/>
      <c r="U999" s="91">
        <f t="shared" ref="U999" si="988">IF(E999="Journée WE",(T999-S999)/5400,(T999-S999)/3600)</f>
        <v>0</v>
      </c>
      <c r="V999" s="73">
        <f t="shared" ref="V999" si="989">IF(E999="Journée WE",(T999-S999)/(7.5*(720-W999)),(T999-S999)/(7.5*(480-W999)))</f>
        <v>0</v>
      </c>
      <c r="W999" s="76" cm="1">
        <f t="array" ref="W999">SUM(F999:F1001,H999:H1001,J999:J1001,L999:O1001*5)</f>
        <v>0</v>
      </c>
    </row>
    <row r="1000" spans="1:23" ht="15" customHeight="1" x14ac:dyDescent="0.25">
      <c r="A1000" s="95"/>
      <c r="B1000" s="83"/>
      <c r="C1000" s="83"/>
      <c r="D1000" s="83"/>
      <c r="E1000" s="83"/>
      <c r="F1000" s="54"/>
      <c r="G1000" s="54"/>
      <c r="H1000" s="26"/>
      <c r="I1000" s="26"/>
      <c r="J1000" s="26"/>
      <c r="K1000" s="26"/>
      <c r="L1000" s="83"/>
      <c r="M1000" s="83"/>
      <c r="N1000" s="83"/>
      <c r="O1000" s="83"/>
      <c r="P1000" s="26"/>
      <c r="Q1000" s="86"/>
      <c r="R1000" s="86"/>
      <c r="S1000" s="83"/>
      <c r="T1000" s="89"/>
      <c r="U1000" s="92"/>
      <c r="V1000" s="74"/>
      <c r="W1000" s="77"/>
    </row>
    <row r="1001" spans="1:23" ht="15.75" customHeight="1" thickBot="1" x14ac:dyDescent="0.3">
      <c r="A1001" s="96"/>
      <c r="B1001" s="84"/>
      <c r="C1001" s="84"/>
      <c r="D1001" s="84"/>
      <c r="E1001" s="84"/>
      <c r="F1001" s="55"/>
      <c r="G1001" s="55"/>
      <c r="H1001" s="55"/>
      <c r="I1001" s="55"/>
      <c r="J1001" s="55"/>
      <c r="K1001" s="55"/>
      <c r="L1001" s="84"/>
      <c r="M1001" s="84"/>
      <c r="N1001" s="84"/>
      <c r="O1001" s="84"/>
      <c r="P1001" s="55"/>
      <c r="Q1001" s="87"/>
      <c r="R1001" s="87"/>
      <c r="S1001" s="84"/>
      <c r="T1001" s="90"/>
      <c r="U1001" s="93"/>
      <c r="V1001" s="75"/>
      <c r="W1001" s="78"/>
    </row>
    <row r="1002" spans="1:23" ht="15" customHeight="1" x14ac:dyDescent="0.25">
      <c r="A1002" s="79"/>
      <c r="B1002" s="64">
        <f t="shared" ref="B1002" si="990">_xlfn.ISOWEEKNUM(A1002)</f>
        <v>52</v>
      </c>
      <c r="C1002" s="64"/>
      <c r="D1002" s="64"/>
      <c r="E1002" s="64"/>
      <c r="F1002" s="56"/>
      <c r="G1002" s="56"/>
      <c r="H1002" s="56"/>
      <c r="I1002" s="56"/>
      <c r="J1002" s="56"/>
      <c r="K1002" s="56"/>
      <c r="L1002" s="64"/>
      <c r="M1002" s="64"/>
      <c r="N1002" s="64"/>
      <c r="O1002" s="64"/>
      <c r="P1002" s="56"/>
      <c r="Q1002" s="67"/>
      <c r="R1002" s="67"/>
      <c r="S1002" s="64"/>
      <c r="T1002" s="64"/>
      <c r="U1002" s="70">
        <f t="shared" ref="U1002" si="991">IF(E1002="Journée WE",(T1002-S1002)/5400,(T1002-S1002)/3600)</f>
        <v>0</v>
      </c>
      <c r="V1002" s="58">
        <f t="shared" ref="V1002" si="992">IF(E1002="Journée WE",(T1002-S1002)/(7.5*(720-W1002)),(T1002-S1002)/(7.5*(480-W1002)))</f>
        <v>0</v>
      </c>
      <c r="W1002" s="61" cm="1">
        <f t="array" ref="W1002">SUM(F1002:F1004,H1002:H1004,J1002:J1004,L1002:O1004*5)</f>
        <v>0</v>
      </c>
    </row>
    <row r="1003" spans="1:23" ht="15" customHeight="1" x14ac:dyDescent="0.25">
      <c r="A1003" s="80"/>
      <c r="B1003" s="65"/>
      <c r="C1003" s="65"/>
      <c r="D1003" s="65"/>
      <c r="E1003" s="65"/>
      <c r="F1003" s="24"/>
      <c r="G1003" s="24"/>
      <c r="H1003" s="24"/>
      <c r="I1003" s="24"/>
      <c r="J1003" s="24"/>
      <c r="K1003" s="24"/>
      <c r="L1003" s="65"/>
      <c r="M1003" s="65"/>
      <c r="N1003" s="65"/>
      <c r="O1003" s="65"/>
      <c r="P1003" s="24"/>
      <c r="Q1003" s="68"/>
      <c r="R1003" s="68"/>
      <c r="S1003" s="65"/>
      <c r="T1003" s="65"/>
      <c r="U1003" s="71"/>
      <c r="V1003" s="59"/>
      <c r="W1003" s="62"/>
    </row>
    <row r="1004" spans="1:23" ht="15.75" customHeight="1" thickBot="1" x14ac:dyDescent="0.3">
      <c r="A1004" s="81"/>
      <c r="B1004" s="66"/>
      <c r="C1004" s="66"/>
      <c r="D1004" s="66"/>
      <c r="E1004" s="66"/>
      <c r="F1004" s="57"/>
      <c r="G1004" s="57"/>
      <c r="H1004" s="57"/>
      <c r="I1004" s="57"/>
      <c r="J1004" s="57"/>
      <c r="K1004" s="57"/>
      <c r="L1004" s="66"/>
      <c r="M1004" s="66"/>
      <c r="N1004" s="66"/>
      <c r="O1004" s="66"/>
      <c r="P1004" s="57"/>
      <c r="Q1004" s="69"/>
      <c r="R1004" s="69"/>
      <c r="S1004" s="66"/>
      <c r="T1004" s="66"/>
      <c r="U1004" s="72"/>
      <c r="V1004" s="60"/>
      <c r="W1004" s="63"/>
    </row>
    <row r="1005" spans="1:23" ht="15" customHeight="1" x14ac:dyDescent="0.25">
      <c r="A1005" s="94"/>
      <c r="B1005" s="82">
        <f t="shared" ref="B1005" si="993">_xlfn.ISOWEEKNUM(A1005)</f>
        <v>52</v>
      </c>
      <c r="C1005" s="82"/>
      <c r="D1005" s="82"/>
      <c r="E1005" s="82"/>
      <c r="F1005" s="53"/>
      <c r="G1005" s="53"/>
      <c r="H1005" s="53"/>
      <c r="I1005" s="53"/>
      <c r="J1005" s="53"/>
      <c r="K1005" s="53"/>
      <c r="L1005" s="82"/>
      <c r="M1005" s="82"/>
      <c r="N1005" s="82"/>
      <c r="O1005" s="82"/>
      <c r="P1005" s="53"/>
      <c r="Q1005" s="85"/>
      <c r="R1005" s="85"/>
      <c r="S1005" s="82"/>
      <c r="T1005" s="88"/>
      <c r="U1005" s="91">
        <f t="shared" ref="U1005" si="994">IF(E1005="Journée WE",(T1005-S1005)/5400,(T1005-S1005)/3600)</f>
        <v>0</v>
      </c>
      <c r="V1005" s="73">
        <f t="shared" ref="V1005" si="995">IF(E1005="Journée WE",(T1005-S1005)/(7.5*(720-W1005)),(T1005-S1005)/(7.5*(480-W1005)))</f>
        <v>0</v>
      </c>
      <c r="W1005" s="76" cm="1">
        <f t="array" ref="W1005">SUM(F1005:F1007,H1005:H1007,J1005:J1007,L1005:O1007*5)</f>
        <v>0</v>
      </c>
    </row>
    <row r="1006" spans="1:23" ht="15" customHeight="1" x14ac:dyDescent="0.25">
      <c r="A1006" s="95"/>
      <c r="B1006" s="83"/>
      <c r="C1006" s="83"/>
      <c r="D1006" s="83"/>
      <c r="E1006" s="83"/>
      <c r="F1006" s="54"/>
      <c r="G1006" s="54"/>
      <c r="H1006" s="26"/>
      <c r="I1006" s="26"/>
      <c r="J1006" s="26"/>
      <c r="K1006" s="26"/>
      <c r="L1006" s="83"/>
      <c r="M1006" s="83"/>
      <c r="N1006" s="83"/>
      <c r="O1006" s="83"/>
      <c r="P1006" s="26"/>
      <c r="Q1006" s="86"/>
      <c r="R1006" s="86"/>
      <c r="S1006" s="83"/>
      <c r="T1006" s="89"/>
      <c r="U1006" s="92"/>
      <c r="V1006" s="74"/>
      <c r="W1006" s="77"/>
    </row>
    <row r="1007" spans="1:23" ht="15.75" customHeight="1" thickBot="1" x14ac:dyDescent="0.3">
      <c r="A1007" s="96"/>
      <c r="B1007" s="84"/>
      <c r="C1007" s="84"/>
      <c r="D1007" s="84"/>
      <c r="E1007" s="84"/>
      <c r="F1007" s="55"/>
      <c r="G1007" s="55"/>
      <c r="H1007" s="55"/>
      <c r="I1007" s="55"/>
      <c r="J1007" s="55"/>
      <c r="K1007" s="55"/>
      <c r="L1007" s="84"/>
      <c r="M1007" s="84"/>
      <c r="N1007" s="84"/>
      <c r="O1007" s="84"/>
      <c r="P1007" s="55"/>
      <c r="Q1007" s="87"/>
      <c r="R1007" s="87"/>
      <c r="S1007" s="84"/>
      <c r="T1007" s="90"/>
      <c r="U1007" s="93"/>
      <c r="V1007" s="75"/>
      <c r="W1007" s="78"/>
    </row>
    <row r="1008" spans="1:23" ht="15" customHeight="1" x14ac:dyDescent="0.25">
      <c r="A1008" s="79"/>
      <c r="B1008" s="64">
        <f t="shared" ref="B1008" si="996">_xlfn.ISOWEEKNUM(A1008)</f>
        <v>52</v>
      </c>
      <c r="C1008" s="64"/>
      <c r="D1008" s="64"/>
      <c r="E1008" s="64"/>
      <c r="F1008" s="56"/>
      <c r="G1008" s="56"/>
      <c r="H1008" s="56"/>
      <c r="I1008" s="56"/>
      <c r="J1008" s="56"/>
      <c r="K1008" s="56"/>
      <c r="L1008" s="64"/>
      <c r="M1008" s="64"/>
      <c r="N1008" s="64"/>
      <c r="O1008" s="64"/>
      <c r="P1008" s="56"/>
      <c r="Q1008" s="67"/>
      <c r="R1008" s="67"/>
      <c r="S1008" s="64"/>
      <c r="T1008" s="64"/>
      <c r="U1008" s="70">
        <f t="shared" ref="U1008" si="997">IF(E1008="Journée WE",(T1008-S1008)/5400,(T1008-S1008)/3600)</f>
        <v>0</v>
      </c>
      <c r="V1008" s="58">
        <f t="shared" ref="V1008" si="998">IF(E1008="Journée WE",(T1008-S1008)/(7.5*(720-W1008)),(T1008-S1008)/(7.5*(480-W1008)))</f>
        <v>0</v>
      </c>
      <c r="W1008" s="61" cm="1">
        <f t="array" ref="W1008">SUM(F1008:F1010,H1008:H1010,J1008:J1010,L1008:O1010*5)</f>
        <v>0</v>
      </c>
    </row>
    <row r="1009" spans="1:23" ht="15" customHeight="1" x14ac:dyDescent="0.25">
      <c r="A1009" s="80"/>
      <c r="B1009" s="65"/>
      <c r="C1009" s="65"/>
      <c r="D1009" s="65"/>
      <c r="E1009" s="65"/>
      <c r="F1009" s="24"/>
      <c r="G1009" s="24"/>
      <c r="H1009" s="24"/>
      <c r="I1009" s="24"/>
      <c r="J1009" s="24"/>
      <c r="K1009" s="24"/>
      <c r="L1009" s="65"/>
      <c r="M1009" s="65"/>
      <c r="N1009" s="65"/>
      <c r="O1009" s="65"/>
      <c r="P1009" s="24"/>
      <c r="Q1009" s="68"/>
      <c r="R1009" s="68"/>
      <c r="S1009" s="65"/>
      <c r="T1009" s="65"/>
      <c r="U1009" s="71"/>
      <c r="V1009" s="59"/>
      <c r="W1009" s="62"/>
    </row>
    <row r="1010" spans="1:23" ht="15.75" customHeight="1" thickBot="1" x14ac:dyDescent="0.3">
      <c r="A1010" s="81"/>
      <c r="B1010" s="66"/>
      <c r="C1010" s="66"/>
      <c r="D1010" s="66"/>
      <c r="E1010" s="66"/>
      <c r="F1010" s="57"/>
      <c r="G1010" s="57"/>
      <c r="H1010" s="57"/>
      <c r="I1010" s="57"/>
      <c r="J1010" s="57"/>
      <c r="K1010" s="57"/>
      <c r="L1010" s="66"/>
      <c r="M1010" s="66"/>
      <c r="N1010" s="66"/>
      <c r="O1010" s="66"/>
      <c r="P1010" s="57"/>
      <c r="Q1010" s="69"/>
      <c r="R1010" s="69"/>
      <c r="S1010" s="66"/>
      <c r="T1010" s="66"/>
      <c r="U1010" s="72"/>
      <c r="V1010" s="60"/>
      <c r="W1010" s="63"/>
    </row>
    <row r="1011" spans="1:23" ht="15" customHeight="1" x14ac:dyDescent="0.25">
      <c r="A1011" s="94"/>
      <c r="B1011" s="82">
        <f t="shared" ref="B1011" si="999">_xlfn.ISOWEEKNUM(A1011)</f>
        <v>52</v>
      </c>
      <c r="C1011" s="82"/>
      <c r="D1011" s="82"/>
      <c r="E1011" s="82"/>
      <c r="F1011" s="53"/>
      <c r="G1011" s="53"/>
      <c r="H1011" s="53"/>
      <c r="I1011" s="53"/>
      <c r="J1011" s="53"/>
      <c r="K1011" s="53"/>
      <c r="L1011" s="82"/>
      <c r="M1011" s="82"/>
      <c r="N1011" s="82"/>
      <c r="O1011" s="82"/>
      <c r="P1011" s="53"/>
      <c r="Q1011" s="85"/>
      <c r="R1011" s="85"/>
      <c r="S1011" s="82"/>
      <c r="T1011" s="88"/>
      <c r="U1011" s="91">
        <f t="shared" ref="U1011" si="1000">IF(E1011="Journée WE",(T1011-S1011)/5400,(T1011-S1011)/3600)</f>
        <v>0</v>
      </c>
      <c r="V1011" s="73">
        <f t="shared" ref="V1011" si="1001">IF(E1011="Journée WE",(T1011-S1011)/(7.5*(720-W1011)),(T1011-S1011)/(7.5*(480-W1011)))</f>
        <v>0</v>
      </c>
      <c r="W1011" s="76" cm="1">
        <f t="array" ref="W1011">SUM(F1011:F1013,H1011:H1013,J1011:J1013,L1011:O1013*5)</f>
        <v>0</v>
      </c>
    </row>
    <row r="1012" spans="1:23" ht="15" customHeight="1" x14ac:dyDescent="0.25">
      <c r="A1012" s="95"/>
      <c r="B1012" s="83"/>
      <c r="C1012" s="83"/>
      <c r="D1012" s="83"/>
      <c r="E1012" s="83"/>
      <c r="F1012" s="54"/>
      <c r="G1012" s="54"/>
      <c r="H1012" s="26"/>
      <c r="I1012" s="26"/>
      <c r="J1012" s="26"/>
      <c r="K1012" s="26"/>
      <c r="L1012" s="83"/>
      <c r="M1012" s="83"/>
      <c r="N1012" s="83"/>
      <c r="O1012" s="83"/>
      <c r="P1012" s="26"/>
      <c r="Q1012" s="86"/>
      <c r="R1012" s="86"/>
      <c r="S1012" s="83"/>
      <c r="T1012" s="89"/>
      <c r="U1012" s="92"/>
      <c r="V1012" s="74"/>
      <c r="W1012" s="77"/>
    </row>
    <row r="1013" spans="1:23" ht="15.75" customHeight="1" thickBot="1" x14ac:dyDescent="0.3">
      <c r="A1013" s="96"/>
      <c r="B1013" s="84"/>
      <c r="C1013" s="84"/>
      <c r="D1013" s="84"/>
      <c r="E1013" s="84"/>
      <c r="F1013" s="55"/>
      <c r="G1013" s="55"/>
      <c r="H1013" s="55"/>
      <c r="I1013" s="55"/>
      <c r="J1013" s="55"/>
      <c r="K1013" s="55"/>
      <c r="L1013" s="84"/>
      <c r="M1013" s="84"/>
      <c r="N1013" s="84"/>
      <c r="O1013" s="84"/>
      <c r="P1013" s="55"/>
      <c r="Q1013" s="87"/>
      <c r="R1013" s="87"/>
      <c r="S1013" s="84"/>
      <c r="T1013" s="90"/>
      <c r="U1013" s="93"/>
      <c r="V1013" s="75"/>
      <c r="W1013" s="78"/>
    </row>
    <row r="1014" spans="1:23" ht="15" customHeight="1" x14ac:dyDescent="0.25">
      <c r="A1014" s="79"/>
      <c r="B1014" s="64">
        <f t="shared" ref="B1014" si="1002">_xlfn.ISOWEEKNUM(A1014)</f>
        <v>52</v>
      </c>
      <c r="C1014" s="64"/>
      <c r="D1014" s="64"/>
      <c r="E1014" s="64"/>
      <c r="F1014" s="56"/>
      <c r="G1014" s="56"/>
      <c r="H1014" s="56"/>
      <c r="I1014" s="56"/>
      <c r="J1014" s="56"/>
      <c r="K1014" s="56"/>
      <c r="L1014" s="64"/>
      <c r="M1014" s="64"/>
      <c r="N1014" s="64"/>
      <c r="O1014" s="64"/>
      <c r="P1014" s="56"/>
      <c r="Q1014" s="67"/>
      <c r="R1014" s="67"/>
      <c r="S1014" s="64"/>
      <c r="T1014" s="64"/>
      <c r="U1014" s="70">
        <f t="shared" ref="U1014" si="1003">IF(E1014="Journée WE",(T1014-S1014)/5400,(T1014-S1014)/3600)</f>
        <v>0</v>
      </c>
      <c r="V1014" s="58">
        <f t="shared" ref="V1014" si="1004">IF(E1014="Journée WE",(T1014-S1014)/(7.5*(720-W1014)),(T1014-S1014)/(7.5*(480-W1014)))</f>
        <v>0</v>
      </c>
      <c r="W1014" s="61" cm="1">
        <f t="array" ref="W1014">SUM(F1014:F1016,H1014:H1016,J1014:J1016,L1014:O1016*5)</f>
        <v>0</v>
      </c>
    </row>
    <row r="1015" spans="1:23" ht="15" customHeight="1" x14ac:dyDescent="0.25">
      <c r="A1015" s="80"/>
      <c r="B1015" s="65"/>
      <c r="C1015" s="65"/>
      <c r="D1015" s="65"/>
      <c r="E1015" s="65"/>
      <c r="F1015" s="24"/>
      <c r="G1015" s="24"/>
      <c r="H1015" s="24"/>
      <c r="I1015" s="24"/>
      <c r="J1015" s="24"/>
      <c r="K1015" s="24"/>
      <c r="L1015" s="65"/>
      <c r="M1015" s="65"/>
      <c r="N1015" s="65"/>
      <c r="O1015" s="65"/>
      <c r="P1015" s="24"/>
      <c r="Q1015" s="68"/>
      <c r="R1015" s="68"/>
      <c r="S1015" s="65"/>
      <c r="T1015" s="65"/>
      <c r="U1015" s="71"/>
      <c r="V1015" s="59"/>
      <c r="W1015" s="62"/>
    </row>
    <row r="1016" spans="1:23" ht="15.75" customHeight="1" thickBot="1" x14ac:dyDescent="0.3">
      <c r="A1016" s="81"/>
      <c r="B1016" s="66"/>
      <c r="C1016" s="66"/>
      <c r="D1016" s="66"/>
      <c r="E1016" s="66"/>
      <c r="F1016" s="57"/>
      <c r="G1016" s="57"/>
      <c r="H1016" s="57"/>
      <c r="I1016" s="57"/>
      <c r="J1016" s="57"/>
      <c r="K1016" s="57"/>
      <c r="L1016" s="66"/>
      <c r="M1016" s="66"/>
      <c r="N1016" s="66"/>
      <c r="O1016" s="66"/>
      <c r="P1016" s="57"/>
      <c r="Q1016" s="69"/>
      <c r="R1016" s="69"/>
      <c r="S1016" s="66"/>
      <c r="T1016" s="66"/>
      <c r="U1016" s="72"/>
      <c r="V1016" s="60"/>
      <c r="W1016" s="63"/>
    </row>
    <row r="1017" spans="1:23" ht="15" customHeight="1" x14ac:dyDescent="0.25">
      <c r="A1017" s="94"/>
      <c r="B1017" s="82">
        <f t="shared" ref="B1017" si="1005">_xlfn.ISOWEEKNUM(A1017)</f>
        <v>52</v>
      </c>
      <c r="C1017" s="82"/>
      <c r="D1017" s="82"/>
      <c r="E1017" s="82"/>
      <c r="F1017" s="53"/>
      <c r="G1017" s="53"/>
      <c r="H1017" s="53"/>
      <c r="I1017" s="53"/>
      <c r="J1017" s="53"/>
      <c r="K1017" s="53"/>
      <c r="L1017" s="82"/>
      <c r="M1017" s="82"/>
      <c r="N1017" s="82"/>
      <c r="O1017" s="82"/>
      <c r="P1017" s="53"/>
      <c r="Q1017" s="85"/>
      <c r="R1017" s="85"/>
      <c r="S1017" s="82"/>
      <c r="T1017" s="88"/>
      <c r="U1017" s="91">
        <f t="shared" ref="U1017" si="1006">IF(E1017="Journée WE",(T1017-S1017)/5400,(T1017-S1017)/3600)</f>
        <v>0</v>
      </c>
      <c r="V1017" s="73">
        <f t="shared" ref="V1017" si="1007">IF(E1017="Journée WE",(T1017-S1017)/(7.5*(720-W1017)),(T1017-S1017)/(7.5*(480-W1017)))</f>
        <v>0</v>
      </c>
      <c r="W1017" s="76" cm="1">
        <f t="array" ref="W1017">SUM(F1017:F1019,H1017:H1019,J1017:J1019,L1017:O1019*5)</f>
        <v>0</v>
      </c>
    </row>
    <row r="1018" spans="1:23" ht="15" customHeight="1" x14ac:dyDescent="0.25">
      <c r="A1018" s="95"/>
      <c r="B1018" s="83"/>
      <c r="C1018" s="83"/>
      <c r="D1018" s="83"/>
      <c r="E1018" s="83"/>
      <c r="F1018" s="54"/>
      <c r="G1018" s="54"/>
      <c r="H1018" s="26"/>
      <c r="I1018" s="26"/>
      <c r="J1018" s="26"/>
      <c r="K1018" s="26"/>
      <c r="L1018" s="83"/>
      <c r="M1018" s="83"/>
      <c r="N1018" s="83"/>
      <c r="O1018" s="83"/>
      <c r="P1018" s="26"/>
      <c r="Q1018" s="86"/>
      <c r="R1018" s="86"/>
      <c r="S1018" s="83"/>
      <c r="T1018" s="89"/>
      <c r="U1018" s="92"/>
      <c r="V1018" s="74"/>
      <c r="W1018" s="77"/>
    </row>
    <row r="1019" spans="1:23" ht="15.75" customHeight="1" thickBot="1" x14ac:dyDescent="0.3">
      <c r="A1019" s="96"/>
      <c r="B1019" s="84"/>
      <c r="C1019" s="84"/>
      <c r="D1019" s="84"/>
      <c r="E1019" s="84"/>
      <c r="F1019" s="55"/>
      <c r="G1019" s="55"/>
      <c r="H1019" s="55"/>
      <c r="I1019" s="55"/>
      <c r="J1019" s="55"/>
      <c r="K1019" s="55"/>
      <c r="L1019" s="84"/>
      <c r="M1019" s="84"/>
      <c r="N1019" s="84"/>
      <c r="O1019" s="84"/>
      <c r="P1019" s="55"/>
      <c r="Q1019" s="87"/>
      <c r="R1019" s="87"/>
      <c r="S1019" s="84"/>
      <c r="T1019" s="90"/>
      <c r="U1019" s="93"/>
      <c r="V1019" s="75"/>
      <c r="W1019" s="78"/>
    </row>
    <row r="1020" spans="1:23" ht="15" customHeight="1" x14ac:dyDescent="0.25">
      <c r="A1020" s="79"/>
      <c r="B1020" s="64">
        <f t="shared" ref="B1020" si="1008">_xlfn.ISOWEEKNUM(A1020)</f>
        <v>52</v>
      </c>
      <c r="C1020" s="64"/>
      <c r="D1020" s="64"/>
      <c r="E1020" s="64"/>
      <c r="F1020" s="56"/>
      <c r="G1020" s="56"/>
      <c r="H1020" s="56"/>
      <c r="I1020" s="56"/>
      <c r="J1020" s="56"/>
      <c r="K1020" s="56"/>
      <c r="L1020" s="64"/>
      <c r="M1020" s="64"/>
      <c r="N1020" s="64"/>
      <c r="O1020" s="64"/>
      <c r="P1020" s="56"/>
      <c r="Q1020" s="67"/>
      <c r="R1020" s="67"/>
      <c r="S1020" s="64"/>
      <c r="T1020" s="64"/>
      <c r="U1020" s="70">
        <f t="shared" ref="U1020" si="1009">IF(E1020="Journée WE",(T1020-S1020)/5400,(T1020-S1020)/3600)</f>
        <v>0</v>
      </c>
      <c r="V1020" s="58">
        <f t="shared" ref="V1020" si="1010">IF(E1020="Journée WE",(T1020-S1020)/(7.5*(720-W1020)),(T1020-S1020)/(7.5*(480-W1020)))</f>
        <v>0</v>
      </c>
      <c r="W1020" s="61" cm="1">
        <f t="array" ref="W1020">SUM(F1020:F1022,H1020:H1022,J1020:J1022,L1020:O1022*5)</f>
        <v>0</v>
      </c>
    </row>
    <row r="1021" spans="1:23" ht="15" customHeight="1" x14ac:dyDescent="0.25">
      <c r="A1021" s="80"/>
      <c r="B1021" s="65"/>
      <c r="C1021" s="65"/>
      <c r="D1021" s="65"/>
      <c r="E1021" s="65"/>
      <c r="F1021" s="24"/>
      <c r="G1021" s="24"/>
      <c r="H1021" s="24"/>
      <c r="I1021" s="24"/>
      <c r="J1021" s="24"/>
      <c r="K1021" s="24"/>
      <c r="L1021" s="65"/>
      <c r="M1021" s="65"/>
      <c r="N1021" s="65"/>
      <c r="O1021" s="65"/>
      <c r="P1021" s="24"/>
      <c r="Q1021" s="68"/>
      <c r="R1021" s="68"/>
      <c r="S1021" s="65"/>
      <c r="T1021" s="65"/>
      <c r="U1021" s="71"/>
      <c r="V1021" s="59"/>
      <c r="W1021" s="62"/>
    </row>
    <row r="1022" spans="1:23" ht="15.75" customHeight="1" thickBot="1" x14ac:dyDescent="0.3">
      <c r="A1022" s="81"/>
      <c r="B1022" s="66"/>
      <c r="C1022" s="66"/>
      <c r="D1022" s="66"/>
      <c r="E1022" s="66"/>
      <c r="F1022" s="57"/>
      <c r="G1022" s="57"/>
      <c r="H1022" s="57"/>
      <c r="I1022" s="57"/>
      <c r="J1022" s="57"/>
      <c r="K1022" s="57"/>
      <c r="L1022" s="66"/>
      <c r="M1022" s="66"/>
      <c r="N1022" s="66"/>
      <c r="O1022" s="66"/>
      <c r="P1022" s="57"/>
      <c r="Q1022" s="69"/>
      <c r="R1022" s="69"/>
      <c r="S1022" s="66"/>
      <c r="T1022" s="66"/>
      <c r="U1022" s="72"/>
      <c r="V1022" s="60"/>
      <c r="W1022" s="63"/>
    </row>
    <row r="1023" spans="1:23" ht="15" customHeight="1" x14ac:dyDescent="0.25">
      <c r="A1023" s="94"/>
      <c r="B1023" s="82">
        <f t="shared" ref="B1023" si="1011">_xlfn.ISOWEEKNUM(A1023)</f>
        <v>52</v>
      </c>
      <c r="C1023" s="82"/>
      <c r="D1023" s="82"/>
      <c r="E1023" s="82"/>
      <c r="F1023" s="53"/>
      <c r="G1023" s="53"/>
      <c r="H1023" s="53"/>
      <c r="I1023" s="53"/>
      <c r="J1023" s="53"/>
      <c r="K1023" s="53"/>
      <c r="L1023" s="82"/>
      <c r="M1023" s="82"/>
      <c r="N1023" s="82"/>
      <c r="O1023" s="82"/>
      <c r="P1023" s="53"/>
      <c r="Q1023" s="85"/>
      <c r="R1023" s="85"/>
      <c r="S1023" s="82"/>
      <c r="T1023" s="88"/>
      <c r="U1023" s="91">
        <f t="shared" ref="U1023" si="1012">IF(E1023="Journée WE",(T1023-S1023)/5400,(T1023-S1023)/3600)</f>
        <v>0</v>
      </c>
      <c r="V1023" s="73">
        <f t="shared" ref="V1023" si="1013">IF(E1023="Journée WE",(T1023-S1023)/(7.5*(720-W1023)),(T1023-S1023)/(7.5*(480-W1023)))</f>
        <v>0</v>
      </c>
      <c r="W1023" s="76" cm="1">
        <f t="array" ref="W1023">SUM(F1023:F1025,H1023:H1025,J1023:J1025,L1023:O1025*5)</f>
        <v>0</v>
      </c>
    </row>
    <row r="1024" spans="1:23" ht="15" customHeight="1" x14ac:dyDescent="0.25">
      <c r="A1024" s="95"/>
      <c r="B1024" s="83"/>
      <c r="C1024" s="83"/>
      <c r="D1024" s="83"/>
      <c r="E1024" s="83"/>
      <c r="F1024" s="54"/>
      <c r="G1024" s="54"/>
      <c r="H1024" s="26"/>
      <c r="I1024" s="26"/>
      <c r="J1024" s="26"/>
      <c r="K1024" s="26"/>
      <c r="L1024" s="83"/>
      <c r="M1024" s="83"/>
      <c r="N1024" s="83"/>
      <c r="O1024" s="83"/>
      <c r="P1024" s="26"/>
      <c r="Q1024" s="86"/>
      <c r="R1024" s="86"/>
      <c r="S1024" s="83"/>
      <c r="T1024" s="89"/>
      <c r="U1024" s="92"/>
      <c r="V1024" s="74"/>
      <c r="W1024" s="77"/>
    </row>
    <row r="1025" spans="1:23" ht="15.75" customHeight="1" thickBot="1" x14ac:dyDescent="0.3">
      <c r="A1025" s="96"/>
      <c r="B1025" s="84"/>
      <c r="C1025" s="84"/>
      <c r="D1025" s="84"/>
      <c r="E1025" s="84"/>
      <c r="F1025" s="55"/>
      <c r="G1025" s="55"/>
      <c r="H1025" s="55"/>
      <c r="I1025" s="55"/>
      <c r="J1025" s="55"/>
      <c r="K1025" s="55"/>
      <c r="L1025" s="84"/>
      <c r="M1025" s="84"/>
      <c r="N1025" s="84"/>
      <c r="O1025" s="84"/>
      <c r="P1025" s="55"/>
      <c r="Q1025" s="87"/>
      <c r="R1025" s="87"/>
      <c r="S1025" s="84"/>
      <c r="T1025" s="90"/>
      <c r="U1025" s="93"/>
      <c r="V1025" s="75"/>
      <c r="W1025" s="78"/>
    </row>
    <row r="1026" spans="1:23" ht="15" customHeight="1" x14ac:dyDescent="0.25">
      <c r="A1026" s="79"/>
      <c r="B1026" s="64">
        <f t="shared" ref="B1026" si="1014">_xlfn.ISOWEEKNUM(A1026)</f>
        <v>52</v>
      </c>
      <c r="C1026" s="64"/>
      <c r="D1026" s="64"/>
      <c r="E1026" s="64"/>
      <c r="F1026" s="56"/>
      <c r="G1026" s="56"/>
      <c r="H1026" s="56"/>
      <c r="I1026" s="56"/>
      <c r="J1026" s="56"/>
      <c r="K1026" s="56"/>
      <c r="L1026" s="64"/>
      <c r="M1026" s="64"/>
      <c r="N1026" s="64"/>
      <c r="O1026" s="64"/>
      <c r="P1026" s="56"/>
      <c r="Q1026" s="67"/>
      <c r="R1026" s="67"/>
      <c r="S1026" s="64"/>
      <c r="T1026" s="64"/>
      <c r="U1026" s="70">
        <f t="shared" ref="U1026" si="1015">IF(E1026="Journée WE",(T1026-S1026)/5400,(T1026-S1026)/3600)</f>
        <v>0</v>
      </c>
      <c r="V1026" s="58">
        <f t="shared" ref="V1026" si="1016">IF(E1026="Journée WE",(T1026-S1026)/(7.5*(720-W1026)),(T1026-S1026)/(7.5*(480-W1026)))</f>
        <v>0</v>
      </c>
      <c r="W1026" s="61" cm="1">
        <f t="array" ref="W1026">SUM(F1026:F1028,H1026:H1028,J1026:J1028,L1026:O1028*5)</f>
        <v>0</v>
      </c>
    </row>
    <row r="1027" spans="1:23" ht="15" customHeight="1" x14ac:dyDescent="0.25">
      <c r="A1027" s="80"/>
      <c r="B1027" s="65"/>
      <c r="C1027" s="65"/>
      <c r="D1027" s="65"/>
      <c r="E1027" s="65"/>
      <c r="F1027" s="24"/>
      <c r="G1027" s="24"/>
      <c r="H1027" s="24"/>
      <c r="I1027" s="24"/>
      <c r="J1027" s="24"/>
      <c r="K1027" s="24"/>
      <c r="L1027" s="65"/>
      <c r="M1027" s="65"/>
      <c r="N1027" s="65"/>
      <c r="O1027" s="65"/>
      <c r="P1027" s="24"/>
      <c r="Q1027" s="68"/>
      <c r="R1027" s="68"/>
      <c r="S1027" s="65"/>
      <c r="T1027" s="65"/>
      <c r="U1027" s="71"/>
      <c r="V1027" s="59"/>
      <c r="W1027" s="62"/>
    </row>
    <row r="1028" spans="1:23" ht="15.75" customHeight="1" thickBot="1" x14ac:dyDescent="0.3">
      <c r="A1028" s="81"/>
      <c r="B1028" s="66"/>
      <c r="C1028" s="66"/>
      <c r="D1028" s="66"/>
      <c r="E1028" s="66"/>
      <c r="F1028" s="57"/>
      <c r="G1028" s="57"/>
      <c r="H1028" s="57"/>
      <c r="I1028" s="57"/>
      <c r="J1028" s="57"/>
      <c r="K1028" s="57"/>
      <c r="L1028" s="66"/>
      <c r="M1028" s="66"/>
      <c r="N1028" s="66"/>
      <c r="O1028" s="66"/>
      <c r="P1028" s="57"/>
      <c r="Q1028" s="69"/>
      <c r="R1028" s="69"/>
      <c r="S1028" s="66"/>
      <c r="T1028" s="66"/>
      <c r="U1028" s="72"/>
      <c r="V1028" s="60"/>
      <c r="W1028" s="63"/>
    </row>
    <row r="1029" spans="1:23" ht="15" customHeight="1" x14ac:dyDescent="0.25">
      <c r="A1029" s="94"/>
      <c r="B1029" s="82">
        <f t="shared" ref="B1029" si="1017">_xlfn.ISOWEEKNUM(A1029)</f>
        <v>52</v>
      </c>
      <c r="C1029" s="82"/>
      <c r="D1029" s="82"/>
      <c r="E1029" s="82"/>
      <c r="F1029" s="53"/>
      <c r="G1029" s="53"/>
      <c r="H1029" s="53"/>
      <c r="I1029" s="53"/>
      <c r="J1029" s="53"/>
      <c r="K1029" s="53"/>
      <c r="L1029" s="82"/>
      <c r="M1029" s="82"/>
      <c r="N1029" s="82"/>
      <c r="O1029" s="82"/>
      <c r="P1029" s="53"/>
      <c r="Q1029" s="85"/>
      <c r="R1029" s="85"/>
      <c r="S1029" s="82"/>
      <c r="T1029" s="88"/>
      <c r="U1029" s="91">
        <f t="shared" ref="U1029" si="1018">IF(E1029="Journée WE",(T1029-S1029)/5400,(T1029-S1029)/3600)</f>
        <v>0</v>
      </c>
      <c r="V1029" s="73">
        <f t="shared" ref="V1029" si="1019">IF(E1029="Journée WE",(T1029-S1029)/(7.5*(720-W1029)),(T1029-S1029)/(7.5*(480-W1029)))</f>
        <v>0</v>
      </c>
      <c r="W1029" s="76" cm="1">
        <f t="array" ref="W1029">SUM(F1029:F1031,H1029:H1031,J1029:J1031,L1029:O1031*5)</f>
        <v>0</v>
      </c>
    </row>
    <row r="1030" spans="1:23" ht="15" customHeight="1" x14ac:dyDescent="0.25">
      <c r="A1030" s="95"/>
      <c r="B1030" s="83"/>
      <c r="C1030" s="83"/>
      <c r="D1030" s="83"/>
      <c r="E1030" s="83"/>
      <c r="F1030" s="54"/>
      <c r="G1030" s="54"/>
      <c r="H1030" s="26"/>
      <c r="I1030" s="26"/>
      <c r="J1030" s="26"/>
      <c r="K1030" s="26"/>
      <c r="L1030" s="83"/>
      <c r="M1030" s="83"/>
      <c r="N1030" s="83"/>
      <c r="O1030" s="83"/>
      <c r="P1030" s="26"/>
      <c r="Q1030" s="86"/>
      <c r="R1030" s="86"/>
      <c r="S1030" s="83"/>
      <c r="T1030" s="89"/>
      <c r="U1030" s="92"/>
      <c r="V1030" s="74"/>
      <c r="W1030" s="77"/>
    </row>
    <row r="1031" spans="1:23" ht="15.75" customHeight="1" thickBot="1" x14ac:dyDescent="0.3">
      <c r="A1031" s="96"/>
      <c r="B1031" s="84"/>
      <c r="C1031" s="84"/>
      <c r="D1031" s="84"/>
      <c r="E1031" s="84"/>
      <c r="F1031" s="55"/>
      <c r="G1031" s="55"/>
      <c r="H1031" s="55"/>
      <c r="I1031" s="55"/>
      <c r="J1031" s="55"/>
      <c r="K1031" s="55"/>
      <c r="L1031" s="84"/>
      <c r="M1031" s="84"/>
      <c r="N1031" s="84"/>
      <c r="O1031" s="84"/>
      <c r="P1031" s="55"/>
      <c r="Q1031" s="87"/>
      <c r="R1031" s="87"/>
      <c r="S1031" s="84"/>
      <c r="T1031" s="90"/>
      <c r="U1031" s="93"/>
      <c r="V1031" s="75"/>
      <c r="W1031" s="78"/>
    </row>
    <row r="1032" spans="1:23" ht="15" customHeight="1" x14ac:dyDescent="0.25">
      <c r="A1032" s="79"/>
      <c r="B1032" s="64">
        <f t="shared" ref="B1032" si="1020">_xlfn.ISOWEEKNUM(A1032)</f>
        <v>52</v>
      </c>
      <c r="C1032" s="64"/>
      <c r="D1032" s="64"/>
      <c r="E1032" s="64"/>
      <c r="F1032" s="56"/>
      <c r="G1032" s="56"/>
      <c r="H1032" s="56"/>
      <c r="I1032" s="56"/>
      <c r="J1032" s="56"/>
      <c r="K1032" s="56"/>
      <c r="L1032" s="64"/>
      <c r="M1032" s="64"/>
      <c r="N1032" s="64"/>
      <c r="O1032" s="64"/>
      <c r="P1032" s="56"/>
      <c r="Q1032" s="67"/>
      <c r="R1032" s="67"/>
      <c r="S1032" s="64"/>
      <c r="T1032" s="64"/>
      <c r="U1032" s="70">
        <f t="shared" ref="U1032" si="1021">IF(E1032="Journée WE",(T1032-S1032)/5400,(T1032-S1032)/3600)</f>
        <v>0</v>
      </c>
      <c r="V1032" s="58">
        <f t="shared" ref="V1032" si="1022">IF(E1032="Journée WE",(T1032-S1032)/(7.5*(720-W1032)),(T1032-S1032)/(7.5*(480-W1032)))</f>
        <v>0</v>
      </c>
      <c r="W1032" s="61" cm="1">
        <f t="array" ref="W1032">SUM(F1032:F1034,H1032:H1034,J1032:J1034,L1032:O1034*5)</f>
        <v>0</v>
      </c>
    </row>
    <row r="1033" spans="1:23" ht="15" customHeight="1" x14ac:dyDescent="0.25">
      <c r="A1033" s="80"/>
      <c r="B1033" s="65"/>
      <c r="C1033" s="65"/>
      <c r="D1033" s="65"/>
      <c r="E1033" s="65"/>
      <c r="F1033" s="24"/>
      <c r="G1033" s="24"/>
      <c r="H1033" s="24"/>
      <c r="I1033" s="24"/>
      <c r="J1033" s="24"/>
      <c r="K1033" s="24"/>
      <c r="L1033" s="65"/>
      <c r="M1033" s="65"/>
      <c r="N1033" s="65"/>
      <c r="O1033" s="65"/>
      <c r="P1033" s="24"/>
      <c r="Q1033" s="68"/>
      <c r="R1033" s="68"/>
      <c r="S1033" s="65"/>
      <c r="T1033" s="65"/>
      <c r="U1033" s="71"/>
      <c r="V1033" s="59"/>
      <c r="W1033" s="62"/>
    </row>
    <row r="1034" spans="1:23" ht="15.75" customHeight="1" thickBot="1" x14ac:dyDescent="0.3">
      <c r="A1034" s="81"/>
      <c r="B1034" s="66"/>
      <c r="C1034" s="66"/>
      <c r="D1034" s="66"/>
      <c r="E1034" s="66"/>
      <c r="F1034" s="57"/>
      <c r="G1034" s="57"/>
      <c r="H1034" s="57"/>
      <c r="I1034" s="57"/>
      <c r="J1034" s="57"/>
      <c r="K1034" s="57"/>
      <c r="L1034" s="66"/>
      <c r="M1034" s="66"/>
      <c r="N1034" s="66"/>
      <c r="O1034" s="66"/>
      <c r="P1034" s="57"/>
      <c r="Q1034" s="69"/>
      <c r="R1034" s="69"/>
      <c r="S1034" s="66"/>
      <c r="T1034" s="66"/>
      <c r="U1034" s="72"/>
      <c r="V1034" s="60"/>
      <c r="W1034" s="63"/>
    </row>
    <row r="1035" spans="1:23" ht="15" customHeight="1" x14ac:dyDescent="0.25">
      <c r="A1035" s="94"/>
      <c r="B1035" s="82">
        <f t="shared" ref="B1035" si="1023">_xlfn.ISOWEEKNUM(A1035)</f>
        <v>52</v>
      </c>
      <c r="C1035" s="82"/>
      <c r="D1035" s="82"/>
      <c r="E1035" s="82"/>
      <c r="F1035" s="53"/>
      <c r="G1035" s="53"/>
      <c r="H1035" s="53"/>
      <c r="I1035" s="53"/>
      <c r="J1035" s="53"/>
      <c r="K1035" s="53"/>
      <c r="L1035" s="82"/>
      <c r="M1035" s="82"/>
      <c r="N1035" s="82"/>
      <c r="O1035" s="82"/>
      <c r="P1035" s="53"/>
      <c r="Q1035" s="85"/>
      <c r="R1035" s="85"/>
      <c r="S1035" s="82"/>
      <c r="T1035" s="88"/>
      <c r="U1035" s="91">
        <f t="shared" ref="U1035" si="1024">IF(E1035="Journée WE",(T1035-S1035)/5400,(T1035-S1035)/3600)</f>
        <v>0</v>
      </c>
      <c r="V1035" s="73">
        <f t="shared" ref="V1035" si="1025">IF(E1035="Journée WE",(T1035-S1035)/(7.5*(720-W1035)),(T1035-S1035)/(7.5*(480-W1035)))</f>
        <v>0</v>
      </c>
      <c r="W1035" s="76" cm="1">
        <f t="array" ref="W1035">SUM(F1035:F1037,H1035:H1037,J1035:J1037,L1035:O1037*5)</f>
        <v>0</v>
      </c>
    </row>
    <row r="1036" spans="1:23" ht="15" customHeight="1" x14ac:dyDescent="0.25">
      <c r="A1036" s="95"/>
      <c r="B1036" s="83"/>
      <c r="C1036" s="83"/>
      <c r="D1036" s="83"/>
      <c r="E1036" s="83"/>
      <c r="F1036" s="54"/>
      <c r="G1036" s="54"/>
      <c r="H1036" s="26"/>
      <c r="I1036" s="26"/>
      <c r="J1036" s="26"/>
      <c r="K1036" s="26"/>
      <c r="L1036" s="83"/>
      <c r="M1036" s="83"/>
      <c r="N1036" s="83"/>
      <c r="O1036" s="83"/>
      <c r="P1036" s="26"/>
      <c r="Q1036" s="86"/>
      <c r="R1036" s="86"/>
      <c r="S1036" s="83"/>
      <c r="T1036" s="89"/>
      <c r="U1036" s="92"/>
      <c r="V1036" s="74"/>
      <c r="W1036" s="77"/>
    </row>
    <row r="1037" spans="1:23" ht="15.75" customHeight="1" thickBot="1" x14ac:dyDescent="0.3">
      <c r="A1037" s="96"/>
      <c r="B1037" s="84"/>
      <c r="C1037" s="84"/>
      <c r="D1037" s="84"/>
      <c r="E1037" s="84"/>
      <c r="F1037" s="55"/>
      <c r="G1037" s="55"/>
      <c r="H1037" s="55"/>
      <c r="I1037" s="55"/>
      <c r="J1037" s="55"/>
      <c r="K1037" s="55"/>
      <c r="L1037" s="84"/>
      <c r="M1037" s="84"/>
      <c r="N1037" s="84"/>
      <c r="O1037" s="84"/>
      <c r="P1037" s="55"/>
      <c r="Q1037" s="87"/>
      <c r="R1037" s="87"/>
      <c r="S1037" s="84"/>
      <c r="T1037" s="90"/>
      <c r="U1037" s="93"/>
      <c r="V1037" s="75"/>
      <c r="W1037" s="78"/>
    </row>
    <row r="1038" spans="1:23" ht="15" customHeight="1" x14ac:dyDescent="0.25">
      <c r="A1038" s="79"/>
      <c r="B1038" s="64">
        <f t="shared" ref="B1038" si="1026">_xlfn.ISOWEEKNUM(A1038)</f>
        <v>52</v>
      </c>
      <c r="C1038" s="64"/>
      <c r="D1038" s="64"/>
      <c r="E1038" s="64"/>
      <c r="F1038" s="56"/>
      <c r="G1038" s="56"/>
      <c r="H1038" s="56"/>
      <c r="I1038" s="56"/>
      <c r="J1038" s="56"/>
      <c r="K1038" s="56"/>
      <c r="L1038" s="64"/>
      <c r="M1038" s="64"/>
      <c r="N1038" s="64"/>
      <c r="O1038" s="64"/>
      <c r="P1038" s="56"/>
      <c r="Q1038" s="67"/>
      <c r="R1038" s="67"/>
      <c r="S1038" s="64"/>
      <c r="T1038" s="64"/>
      <c r="U1038" s="70">
        <f t="shared" ref="U1038" si="1027">IF(E1038="Journée WE",(T1038-S1038)/5400,(T1038-S1038)/3600)</f>
        <v>0</v>
      </c>
      <c r="V1038" s="58">
        <f t="shared" ref="V1038" si="1028">IF(E1038="Journée WE",(T1038-S1038)/(7.5*(720-W1038)),(T1038-S1038)/(7.5*(480-W1038)))</f>
        <v>0</v>
      </c>
      <c r="W1038" s="61" cm="1">
        <f t="array" ref="W1038">SUM(F1038:F1040,H1038:H1040,J1038:J1040,L1038:O1040*5)</f>
        <v>0</v>
      </c>
    </row>
    <row r="1039" spans="1:23" ht="15" customHeight="1" x14ac:dyDescent="0.25">
      <c r="A1039" s="80"/>
      <c r="B1039" s="65"/>
      <c r="C1039" s="65"/>
      <c r="D1039" s="65"/>
      <c r="E1039" s="65"/>
      <c r="F1039" s="24"/>
      <c r="G1039" s="24"/>
      <c r="H1039" s="24"/>
      <c r="I1039" s="24"/>
      <c r="J1039" s="24"/>
      <c r="K1039" s="24"/>
      <c r="L1039" s="65"/>
      <c r="M1039" s="65"/>
      <c r="N1039" s="65"/>
      <c r="O1039" s="65"/>
      <c r="P1039" s="24"/>
      <c r="Q1039" s="68"/>
      <c r="R1039" s="68"/>
      <c r="S1039" s="65"/>
      <c r="T1039" s="65"/>
      <c r="U1039" s="71"/>
      <c r="V1039" s="59"/>
      <c r="W1039" s="62"/>
    </row>
    <row r="1040" spans="1:23" ht="15.75" customHeight="1" thickBot="1" x14ac:dyDescent="0.3">
      <c r="A1040" s="81"/>
      <c r="B1040" s="66"/>
      <c r="C1040" s="66"/>
      <c r="D1040" s="66"/>
      <c r="E1040" s="66"/>
      <c r="F1040" s="57"/>
      <c r="G1040" s="57"/>
      <c r="H1040" s="57"/>
      <c r="I1040" s="57"/>
      <c r="J1040" s="57"/>
      <c r="K1040" s="57"/>
      <c r="L1040" s="66"/>
      <c r="M1040" s="66"/>
      <c r="N1040" s="66"/>
      <c r="O1040" s="66"/>
      <c r="P1040" s="57"/>
      <c r="Q1040" s="69"/>
      <c r="R1040" s="69"/>
      <c r="S1040" s="66"/>
      <c r="T1040" s="66"/>
      <c r="U1040" s="72"/>
      <c r="V1040" s="60"/>
      <c r="W1040" s="63"/>
    </row>
    <row r="1041" spans="1:23" ht="15" customHeight="1" x14ac:dyDescent="0.25">
      <c r="A1041" s="94"/>
      <c r="B1041" s="82">
        <f t="shared" ref="B1041" si="1029">_xlfn.ISOWEEKNUM(A1041)</f>
        <v>52</v>
      </c>
      <c r="C1041" s="82"/>
      <c r="D1041" s="82"/>
      <c r="E1041" s="82"/>
      <c r="F1041" s="53"/>
      <c r="G1041" s="53"/>
      <c r="H1041" s="53"/>
      <c r="I1041" s="53"/>
      <c r="J1041" s="53"/>
      <c r="K1041" s="53"/>
      <c r="L1041" s="82"/>
      <c r="M1041" s="82"/>
      <c r="N1041" s="82"/>
      <c r="O1041" s="82"/>
      <c r="P1041" s="53"/>
      <c r="Q1041" s="85"/>
      <c r="R1041" s="85"/>
      <c r="S1041" s="82"/>
      <c r="T1041" s="88"/>
      <c r="U1041" s="91">
        <f t="shared" ref="U1041" si="1030">IF(E1041="Journée WE",(T1041-S1041)/5400,(T1041-S1041)/3600)</f>
        <v>0</v>
      </c>
      <c r="V1041" s="73">
        <f t="shared" ref="V1041" si="1031">IF(E1041="Journée WE",(T1041-S1041)/(7.5*(720-W1041)),(T1041-S1041)/(7.5*(480-W1041)))</f>
        <v>0</v>
      </c>
      <c r="W1041" s="76" cm="1">
        <f t="array" ref="W1041">SUM(F1041:F1043,H1041:H1043,J1041:J1043,L1041:O1043*5)</f>
        <v>0</v>
      </c>
    </row>
    <row r="1042" spans="1:23" ht="15" customHeight="1" x14ac:dyDescent="0.25">
      <c r="A1042" s="95"/>
      <c r="B1042" s="83"/>
      <c r="C1042" s="83"/>
      <c r="D1042" s="83"/>
      <c r="E1042" s="83"/>
      <c r="F1042" s="54"/>
      <c r="G1042" s="54"/>
      <c r="H1042" s="26"/>
      <c r="I1042" s="26"/>
      <c r="J1042" s="26"/>
      <c r="K1042" s="26"/>
      <c r="L1042" s="83"/>
      <c r="M1042" s="83"/>
      <c r="N1042" s="83"/>
      <c r="O1042" s="83"/>
      <c r="P1042" s="26"/>
      <c r="Q1042" s="86"/>
      <c r="R1042" s="86"/>
      <c r="S1042" s="83"/>
      <c r="T1042" s="89"/>
      <c r="U1042" s="92"/>
      <c r="V1042" s="74"/>
      <c r="W1042" s="77"/>
    </row>
    <row r="1043" spans="1:23" ht="15.75" customHeight="1" thickBot="1" x14ac:dyDescent="0.3">
      <c r="A1043" s="96"/>
      <c r="B1043" s="84"/>
      <c r="C1043" s="84"/>
      <c r="D1043" s="84"/>
      <c r="E1043" s="84"/>
      <c r="F1043" s="55"/>
      <c r="G1043" s="55"/>
      <c r="H1043" s="55"/>
      <c r="I1043" s="55"/>
      <c r="J1043" s="55"/>
      <c r="K1043" s="55"/>
      <c r="L1043" s="84"/>
      <c r="M1043" s="84"/>
      <c r="N1043" s="84"/>
      <c r="O1043" s="84"/>
      <c r="P1043" s="55"/>
      <c r="Q1043" s="87"/>
      <c r="R1043" s="87"/>
      <c r="S1043" s="84"/>
      <c r="T1043" s="90"/>
      <c r="U1043" s="93"/>
      <c r="V1043" s="75"/>
      <c r="W1043" s="78"/>
    </row>
    <row r="1044" spans="1:23" ht="15" customHeight="1" x14ac:dyDescent="0.25">
      <c r="A1044" s="79"/>
      <c r="B1044" s="64">
        <f t="shared" ref="B1044" si="1032">_xlfn.ISOWEEKNUM(A1044)</f>
        <v>52</v>
      </c>
      <c r="C1044" s="64"/>
      <c r="D1044" s="64"/>
      <c r="E1044" s="64"/>
      <c r="F1044" s="56"/>
      <c r="G1044" s="56"/>
      <c r="H1044" s="56"/>
      <c r="I1044" s="56"/>
      <c r="J1044" s="56"/>
      <c r="K1044" s="56"/>
      <c r="L1044" s="64"/>
      <c r="M1044" s="64"/>
      <c r="N1044" s="64"/>
      <c r="O1044" s="64"/>
      <c r="P1044" s="56"/>
      <c r="Q1044" s="67"/>
      <c r="R1044" s="67"/>
      <c r="S1044" s="64"/>
      <c r="T1044" s="64"/>
      <c r="U1044" s="70">
        <f t="shared" ref="U1044" si="1033">IF(E1044="Journée WE",(T1044-S1044)/5400,(T1044-S1044)/3600)</f>
        <v>0</v>
      </c>
      <c r="V1044" s="58">
        <f t="shared" ref="V1044" si="1034">IF(E1044="Journée WE",(T1044-S1044)/(7.5*(720-W1044)),(T1044-S1044)/(7.5*(480-W1044)))</f>
        <v>0</v>
      </c>
      <c r="W1044" s="61" cm="1">
        <f t="array" ref="W1044">SUM(F1044:F1046,H1044:H1046,J1044:J1046,L1044:O1046*5)</f>
        <v>0</v>
      </c>
    </row>
    <row r="1045" spans="1:23" ht="15" customHeight="1" x14ac:dyDescent="0.25">
      <c r="A1045" s="80"/>
      <c r="B1045" s="65"/>
      <c r="C1045" s="65"/>
      <c r="D1045" s="65"/>
      <c r="E1045" s="65"/>
      <c r="F1045" s="24"/>
      <c r="G1045" s="24"/>
      <c r="H1045" s="24"/>
      <c r="I1045" s="24"/>
      <c r="J1045" s="24"/>
      <c r="K1045" s="24"/>
      <c r="L1045" s="65"/>
      <c r="M1045" s="65"/>
      <c r="N1045" s="65"/>
      <c r="O1045" s="65"/>
      <c r="P1045" s="24"/>
      <c r="Q1045" s="68"/>
      <c r="R1045" s="68"/>
      <c r="S1045" s="65"/>
      <c r="T1045" s="65"/>
      <c r="U1045" s="71"/>
      <c r="V1045" s="59"/>
      <c r="W1045" s="62"/>
    </row>
    <row r="1046" spans="1:23" ht="15.75" customHeight="1" thickBot="1" x14ac:dyDescent="0.3">
      <c r="A1046" s="81"/>
      <c r="B1046" s="66"/>
      <c r="C1046" s="66"/>
      <c r="D1046" s="66"/>
      <c r="E1046" s="66"/>
      <c r="F1046" s="57"/>
      <c r="G1046" s="57"/>
      <c r="H1046" s="57"/>
      <c r="I1046" s="57"/>
      <c r="J1046" s="57"/>
      <c r="K1046" s="57"/>
      <c r="L1046" s="66"/>
      <c r="M1046" s="66"/>
      <c r="N1046" s="66"/>
      <c r="O1046" s="66"/>
      <c r="P1046" s="57"/>
      <c r="Q1046" s="69"/>
      <c r="R1046" s="69"/>
      <c r="S1046" s="66"/>
      <c r="T1046" s="66"/>
      <c r="U1046" s="72"/>
      <c r="V1046" s="60"/>
      <c r="W1046" s="63"/>
    </row>
    <row r="1047" spans="1:23" ht="15" customHeight="1" x14ac:dyDescent="0.25">
      <c r="A1047" s="94"/>
      <c r="B1047" s="82">
        <f t="shared" ref="B1047" si="1035">_xlfn.ISOWEEKNUM(A1047)</f>
        <v>52</v>
      </c>
      <c r="C1047" s="82"/>
      <c r="D1047" s="82"/>
      <c r="E1047" s="82"/>
      <c r="F1047" s="53"/>
      <c r="G1047" s="53"/>
      <c r="H1047" s="53"/>
      <c r="I1047" s="53"/>
      <c r="J1047" s="53"/>
      <c r="K1047" s="53"/>
      <c r="L1047" s="82"/>
      <c r="M1047" s="82"/>
      <c r="N1047" s="82"/>
      <c r="O1047" s="82"/>
      <c r="P1047" s="53"/>
      <c r="Q1047" s="85"/>
      <c r="R1047" s="85"/>
      <c r="S1047" s="82"/>
      <c r="T1047" s="88"/>
      <c r="U1047" s="91">
        <f t="shared" ref="U1047" si="1036">IF(E1047="Journée WE",(T1047-S1047)/5400,(T1047-S1047)/3600)</f>
        <v>0</v>
      </c>
      <c r="V1047" s="73">
        <f t="shared" ref="V1047" si="1037">IF(E1047="Journée WE",(T1047-S1047)/(7.5*(720-W1047)),(T1047-S1047)/(7.5*(480-W1047)))</f>
        <v>0</v>
      </c>
      <c r="W1047" s="76" cm="1">
        <f t="array" ref="W1047">SUM(F1047:F1049,H1047:H1049,J1047:J1049,L1047:O1049*5)</f>
        <v>0</v>
      </c>
    </row>
    <row r="1048" spans="1:23" ht="15" customHeight="1" x14ac:dyDescent="0.25">
      <c r="A1048" s="95"/>
      <c r="B1048" s="83"/>
      <c r="C1048" s="83"/>
      <c r="D1048" s="83"/>
      <c r="E1048" s="83"/>
      <c r="F1048" s="54"/>
      <c r="G1048" s="54"/>
      <c r="H1048" s="26"/>
      <c r="I1048" s="26"/>
      <c r="J1048" s="26"/>
      <c r="K1048" s="26"/>
      <c r="L1048" s="83"/>
      <c r="M1048" s="83"/>
      <c r="N1048" s="83"/>
      <c r="O1048" s="83"/>
      <c r="P1048" s="26"/>
      <c r="Q1048" s="86"/>
      <c r="R1048" s="86"/>
      <c r="S1048" s="83"/>
      <c r="T1048" s="89"/>
      <c r="U1048" s="92"/>
      <c r="V1048" s="74"/>
      <c r="W1048" s="77"/>
    </row>
    <row r="1049" spans="1:23" ht="15.75" customHeight="1" thickBot="1" x14ac:dyDescent="0.3">
      <c r="A1049" s="96"/>
      <c r="B1049" s="84"/>
      <c r="C1049" s="84"/>
      <c r="D1049" s="84"/>
      <c r="E1049" s="84"/>
      <c r="F1049" s="55"/>
      <c r="G1049" s="55"/>
      <c r="H1049" s="55"/>
      <c r="I1049" s="55"/>
      <c r="J1049" s="55"/>
      <c r="K1049" s="55"/>
      <c r="L1049" s="84"/>
      <c r="M1049" s="84"/>
      <c r="N1049" s="84"/>
      <c r="O1049" s="84"/>
      <c r="P1049" s="55"/>
      <c r="Q1049" s="87"/>
      <c r="R1049" s="87"/>
      <c r="S1049" s="84"/>
      <c r="T1049" s="90"/>
      <c r="U1049" s="93"/>
      <c r="V1049" s="75"/>
      <c r="W1049" s="78"/>
    </row>
    <row r="1050" spans="1:23" ht="15" customHeight="1" x14ac:dyDescent="0.25">
      <c r="A1050" s="79"/>
      <c r="B1050" s="64">
        <f t="shared" ref="B1050" si="1038">_xlfn.ISOWEEKNUM(A1050)</f>
        <v>52</v>
      </c>
      <c r="C1050" s="64"/>
      <c r="D1050" s="64"/>
      <c r="E1050" s="64"/>
      <c r="F1050" s="56"/>
      <c r="G1050" s="56"/>
      <c r="H1050" s="56"/>
      <c r="I1050" s="56"/>
      <c r="J1050" s="56"/>
      <c r="K1050" s="56"/>
      <c r="L1050" s="64"/>
      <c r="M1050" s="64"/>
      <c r="N1050" s="64"/>
      <c r="O1050" s="64"/>
      <c r="P1050" s="56"/>
      <c r="Q1050" s="67"/>
      <c r="R1050" s="67"/>
      <c r="S1050" s="64"/>
      <c r="T1050" s="64"/>
      <c r="U1050" s="70">
        <f t="shared" ref="U1050" si="1039">IF(E1050="Journée WE",(T1050-S1050)/5400,(T1050-S1050)/3600)</f>
        <v>0</v>
      </c>
      <c r="V1050" s="58">
        <f t="shared" ref="V1050" si="1040">IF(E1050="Journée WE",(T1050-S1050)/(7.5*(720-W1050)),(T1050-S1050)/(7.5*(480-W1050)))</f>
        <v>0</v>
      </c>
      <c r="W1050" s="61" cm="1">
        <f t="array" ref="W1050">SUM(F1050:F1052,H1050:H1052,J1050:J1052,L1050:O1052*5)</f>
        <v>0</v>
      </c>
    </row>
    <row r="1051" spans="1:23" ht="15" customHeight="1" x14ac:dyDescent="0.25">
      <c r="A1051" s="80"/>
      <c r="B1051" s="65"/>
      <c r="C1051" s="65"/>
      <c r="D1051" s="65"/>
      <c r="E1051" s="65"/>
      <c r="F1051" s="24"/>
      <c r="G1051" s="24"/>
      <c r="H1051" s="24"/>
      <c r="I1051" s="24"/>
      <c r="J1051" s="24"/>
      <c r="K1051" s="24"/>
      <c r="L1051" s="65"/>
      <c r="M1051" s="65"/>
      <c r="N1051" s="65"/>
      <c r="O1051" s="65"/>
      <c r="P1051" s="24"/>
      <c r="Q1051" s="68"/>
      <c r="R1051" s="68"/>
      <c r="S1051" s="65"/>
      <c r="T1051" s="65"/>
      <c r="U1051" s="71"/>
      <c r="V1051" s="59"/>
      <c r="W1051" s="62"/>
    </row>
    <row r="1052" spans="1:23" ht="15.75" customHeight="1" thickBot="1" x14ac:dyDescent="0.3">
      <c r="A1052" s="81"/>
      <c r="B1052" s="66"/>
      <c r="C1052" s="66"/>
      <c r="D1052" s="66"/>
      <c r="E1052" s="66"/>
      <c r="F1052" s="57"/>
      <c r="G1052" s="57"/>
      <c r="H1052" s="57"/>
      <c r="I1052" s="57"/>
      <c r="J1052" s="57"/>
      <c r="K1052" s="57"/>
      <c r="L1052" s="66"/>
      <c r="M1052" s="66"/>
      <c r="N1052" s="66"/>
      <c r="O1052" s="66"/>
      <c r="P1052" s="57"/>
      <c r="Q1052" s="69"/>
      <c r="R1052" s="69"/>
      <c r="S1052" s="66"/>
      <c r="T1052" s="66"/>
      <c r="U1052" s="72"/>
      <c r="V1052" s="60"/>
      <c r="W1052" s="63"/>
    </row>
    <row r="1053" spans="1:23" ht="15" customHeight="1" x14ac:dyDescent="0.25">
      <c r="A1053" s="94"/>
      <c r="B1053" s="82">
        <f t="shared" ref="B1053" si="1041">_xlfn.ISOWEEKNUM(A1053)</f>
        <v>52</v>
      </c>
      <c r="C1053" s="82"/>
      <c r="D1053" s="82"/>
      <c r="E1053" s="82"/>
      <c r="F1053" s="53"/>
      <c r="G1053" s="53"/>
      <c r="H1053" s="53"/>
      <c r="I1053" s="53"/>
      <c r="J1053" s="53"/>
      <c r="K1053" s="53"/>
      <c r="L1053" s="82"/>
      <c r="M1053" s="82"/>
      <c r="N1053" s="82"/>
      <c r="O1053" s="82"/>
      <c r="P1053" s="53"/>
      <c r="Q1053" s="85"/>
      <c r="R1053" s="85"/>
      <c r="S1053" s="82"/>
      <c r="T1053" s="88"/>
      <c r="U1053" s="91">
        <f t="shared" ref="U1053" si="1042">IF(E1053="Journée WE",(T1053-S1053)/5400,(T1053-S1053)/3600)</f>
        <v>0</v>
      </c>
      <c r="V1053" s="73">
        <f t="shared" ref="V1053" si="1043">IF(E1053="Journée WE",(T1053-S1053)/(7.5*(720-W1053)),(T1053-S1053)/(7.5*(480-W1053)))</f>
        <v>0</v>
      </c>
      <c r="W1053" s="76" cm="1">
        <f t="array" ref="W1053">SUM(F1053:F1055,H1053:H1055,J1053:J1055,L1053:O1055*5)</f>
        <v>0</v>
      </c>
    </row>
    <row r="1054" spans="1:23" ht="15" customHeight="1" x14ac:dyDescent="0.25">
      <c r="A1054" s="95"/>
      <c r="B1054" s="83"/>
      <c r="C1054" s="83"/>
      <c r="D1054" s="83"/>
      <c r="E1054" s="83"/>
      <c r="F1054" s="54"/>
      <c r="G1054" s="54"/>
      <c r="H1054" s="26"/>
      <c r="I1054" s="26"/>
      <c r="J1054" s="26"/>
      <c r="K1054" s="26"/>
      <c r="L1054" s="83"/>
      <c r="M1054" s="83"/>
      <c r="N1054" s="83"/>
      <c r="O1054" s="83"/>
      <c r="P1054" s="26"/>
      <c r="Q1054" s="86"/>
      <c r="R1054" s="86"/>
      <c r="S1054" s="83"/>
      <c r="T1054" s="89"/>
      <c r="U1054" s="92"/>
      <c r="V1054" s="74"/>
      <c r="W1054" s="77"/>
    </row>
    <row r="1055" spans="1:23" ht="15.75" customHeight="1" thickBot="1" x14ac:dyDescent="0.3">
      <c r="A1055" s="96"/>
      <c r="B1055" s="84"/>
      <c r="C1055" s="84"/>
      <c r="D1055" s="84"/>
      <c r="E1055" s="84"/>
      <c r="F1055" s="55"/>
      <c r="G1055" s="55"/>
      <c r="H1055" s="55"/>
      <c r="I1055" s="55"/>
      <c r="J1055" s="55"/>
      <c r="K1055" s="55"/>
      <c r="L1055" s="84"/>
      <c r="M1055" s="84"/>
      <c r="N1055" s="84"/>
      <c r="O1055" s="84"/>
      <c r="P1055" s="55"/>
      <c r="Q1055" s="87"/>
      <c r="R1055" s="87"/>
      <c r="S1055" s="84"/>
      <c r="T1055" s="90"/>
      <c r="U1055" s="93"/>
      <c r="V1055" s="75"/>
      <c r="W1055" s="78"/>
    </row>
    <row r="1056" spans="1:23" ht="15" customHeight="1" x14ac:dyDescent="0.25">
      <c r="A1056" s="79"/>
      <c r="B1056" s="64">
        <f t="shared" ref="B1056" si="1044">_xlfn.ISOWEEKNUM(A1056)</f>
        <v>52</v>
      </c>
      <c r="C1056" s="64"/>
      <c r="D1056" s="64"/>
      <c r="E1056" s="64"/>
      <c r="F1056" s="56"/>
      <c r="G1056" s="56"/>
      <c r="H1056" s="56"/>
      <c r="I1056" s="56"/>
      <c r="J1056" s="56"/>
      <c r="K1056" s="56"/>
      <c r="L1056" s="64"/>
      <c r="M1056" s="64"/>
      <c r="N1056" s="64"/>
      <c r="O1056" s="64"/>
      <c r="P1056" s="56"/>
      <c r="Q1056" s="67"/>
      <c r="R1056" s="67"/>
      <c r="S1056" s="64"/>
      <c r="T1056" s="64"/>
      <c r="U1056" s="70">
        <f t="shared" ref="U1056" si="1045">IF(E1056="Journée WE",(T1056-S1056)/5400,(T1056-S1056)/3600)</f>
        <v>0</v>
      </c>
      <c r="V1056" s="58">
        <f t="shared" ref="V1056" si="1046">IF(E1056="Journée WE",(T1056-S1056)/(7.5*(720-W1056)),(T1056-S1056)/(7.5*(480-W1056)))</f>
        <v>0</v>
      </c>
      <c r="W1056" s="61" cm="1">
        <f t="array" ref="W1056">SUM(F1056:F1058,H1056:H1058,J1056:J1058,L1056:O1058*5)</f>
        <v>0</v>
      </c>
    </row>
    <row r="1057" spans="1:23" ht="15" customHeight="1" x14ac:dyDescent="0.25">
      <c r="A1057" s="80"/>
      <c r="B1057" s="65"/>
      <c r="C1057" s="65"/>
      <c r="D1057" s="65"/>
      <c r="E1057" s="65"/>
      <c r="F1057" s="24"/>
      <c r="G1057" s="24"/>
      <c r="H1057" s="24"/>
      <c r="I1057" s="24"/>
      <c r="J1057" s="24"/>
      <c r="K1057" s="24"/>
      <c r="L1057" s="65"/>
      <c r="M1057" s="65"/>
      <c r="N1057" s="65"/>
      <c r="O1057" s="65"/>
      <c r="P1057" s="24"/>
      <c r="Q1057" s="68"/>
      <c r="R1057" s="68"/>
      <c r="S1057" s="65"/>
      <c r="T1057" s="65"/>
      <c r="U1057" s="71"/>
      <c r="V1057" s="59"/>
      <c r="W1057" s="62"/>
    </row>
    <row r="1058" spans="1:23" ht="15.75" customHeight="1" thickBot="1" x14ac:dyDescent="0.3">
      <c r="A1058" s="81"/>
      <c r="B1058" s="66"/>
      <c r="C1058" s="66"/>
      <c r="D1058" s="66"/>
      <c r="E1058" s="66"/>
      <c r="F1058" s="57"/>
      <c r="G1058" s="57"/>
      <c r="H1058" s="57"/>
      <c r="I1058" s="57"/>
      <c r="J1058" s="57"/>
      <c r="K1058" s="57"/>
      <c r="L1058" s="66"/>
      <c r="M1058" s="66"/>
      <c r="N1058" s="66"/>
      <c r="O1058" s="66"/>
      <c r="P1058" s="57"/>
      <c r="Q1058" s="69"/>
      <c r="R1058" s="69"/>
      <c r="S1058" s="66"/>
      <c r="T1058" s="66"/>
      <c r="U1058" s="72"/>
      <c r="V1058" s="60"/>
      <c r="W1058" s="63"/>
    </row>
    <row r="1059" spans="1:23" ht="15" customHeight="1" x14ac:dyDescent="0.25">
      <c r="A1059" s="94"/>
      <c r="B1059" s="82">
        <f t="shared" ref="B1059" si="1047">_xlfn.ISOWEEKNUM(A1059)</f>
        <v>52</v>
      </c>
      <c r="C1059" s="82"/>
      <c r="D1059" s="82"/>
      <c r="E1059" s="82"/>
      <c r="F1059" s="53"/>
      <c r="G1059" s="53"/>
      <c r="H1059" s="53"/>
      <c r="I1059" s="53"/>
      <c r="J1059" s="53"/>
      <c r="K1059" s="53"/>
      <c r="L1059" s="82"/>
      <c r="M1059" s="82"/>
      <c r="N1059" s="82"/>
      <c r="O1059" s="82"/>
      <c r="P1059" s="53"/>
      <c r="Q1059" s="85"/>
      <c r="R1059" s="85"/>
      <c r="S1059" s="82"/>
      <c r="T1059" s="88"/>
      <c r="U1059" s="91">
        <f t="shared" ref="U1059" si="1048">IF(E1059="Journée WE",(T1059-S1059)/5400,(T1059-S1059)/3600)</f>
        <v>0</v>
      </c>
      <c r="V1059" s="73">
        <f t="shared" ref="V1059" si="1049">IF(E1059="Journée WE",(T1059-S1059)/(7.5*(720-W1059)),(T1059-S1059)/(7.5*(480-W1059)))</f>
        <v>0</v>
      </c>
      <c r="W1059" s="76" cm="1">
        <f t="array" ref="W1059">SUM(F1059:F1061,H1059:H1061,J1059:J1061,L1059:O1061*5)</f>
        <v>0</v>
      </c>
    </row>
    <row r="1060" spans="1:23" ht="15" customHeight="1" x14ac:dyDescent="0.25">
      <c r="A1060" s="95"/>
      <c r="B1060" s="83"/>
      <c r="C1060" s="83"/>
      <c r="D1060" s="83"/>
      <c r="E1060" s="83"/>
      <c r="F1060" s="54"/>
      <c r="G1060" s="54"/>
      <c r="H1060" s="26"/>
      <c r="I1060" s="26"/>
      <c r="J1060" s="26"/>
      <c r="K1060" s="26"/>
      <c r="L1060" s="83"/>
      <c r="M1060" s="83"/>
      <c r="N1060" s="83"/>
      <c r="O1060" s="83"/>
      <c r="P1060" s="26"/>
      <c r="Q1060" s="86"/>
      <c r="R1060" s="86"/>
      <c r="S1060" s="83"/>
      <c r="T1060" s="89"/>
      <c r="U1060" s="92"/>
      <c r="V1060" s="74"/>
      <c r="W1060" s="77"/>
    </row>
    <row r="1061" spans="1:23" ht="15.75" customHeight="1" thickBot="1" x14ac:dyDescent="0.3">
      <c r="A1061" s="96"/>
      <c r="B1061" s="84"/>
      <c r="C1061" s="84"/>
      <c r="D1061" s="84"/>
      <c r="E1061" s="84"/>
      <c r="F1061" s="55"/>
      <c r="G1061" s="55"/>
      <c r="H1061" s="55"/>
      <c r="I1061" s="55"/>
      <c r="J1061" s="55"/>
      <c r="K1061" s="55"/>
      <c r="L1061" s="84"/>
      <c r="M1061" s="84"/>
      <c r="N1061" s="84"/>
      <c r="O1061" s="84"/>
      <c r="P1061" s="55"/>
      <c r="Q1061" s="87"/>
      <c r="R1061" s="87"/>
      <c r="S1061" s="84"/>
      <c r="T1061" s="90"/>
      <c r="U1061" s="93"/>
      <c r="V1061" s="75"/>
      <c r="W1061" s="78"/>
    </row>
    <row r="1062" spans="1:23" ht="15" customHeight="1" x14ac:dyDescent="0.25">
      <c r="A1062" s="79"/>
      <c r="B1062" s="64">
        <f t="shared" ref="B1062" si="1050">_xlfn.ISOWEEKNUM(A1062)</f>
        <v>52</v>
      </c>
      <c r="C1062" s="64"/>
      <c r="D1062" s="64"/>
      <c r="E1062" s="64"/>
      <c r="F1062" s="56"/>
      <c r="G1062" s="56"/>
      <c r="H1062" s="56"/>
      <c r="I1062" s="56"/>
      <c r="J1062" s="56"/>
      <c r="K1062" s="56"/>
      <c r="L1062" s="64"/>
      <c r="M1062" s="64"/>
      <c r="N1062" s="64"/>
      <c r="O1062" s="64"/>
      <c r="P1062" s="56"/>
      <c r="Q1062" s="67"/>
      <c r="R1062" s="67"/>
      <c r="S1062" s="64"/>
      <c r="T1062" s="64"/>
      <c r="U1062" s="70">
        <f t="shared" ref="U1062" si="1051">IF(E1062="Journée WE",(T1062-S1062)/5400,(T1062-S1062)/3600)</f>
        <v>0</v>
      </c>
      <c r="V1062" s="58">
        <f t="shared" ref="V1062" si="1052">IF(E1062="Journée WE",(T1062-S1062)/(7.5*(720-W1062)),(T1062-S1062)/(7.5*(480-W1062)))</f>
        <v>0</v>
      </c>
      <c r="W1062" s="61" cm="1">
        <f t="array" ref="W1062">SUM(F1062:F1064,H1062:H1064,J1062:J1064,L1062:O1064*5)</f>
        <v>0</v>
      </c>
    </row>
    <row r="1063" spans="1:23" ht="15" customHeight="1" x14ac:dyDescent="0.25">
      <c r="A1063" s="80"/>
      <c r="B1063" s="65"/>
      <c r="C1063" s="65"/>
      <c r="D1063" s="65"/>
      <c r="E1063" s="65"/>
      <c r="F1063" s="24"/>
      <c r="G1063" s="24"/>
      <c r="H1063" s="24"/>
      <c r="I1063" s="24"/>
      <c r="J1063" s="24"/>
      <c r="K1063" s="24"/>
      <c r="L1063" s="65"/>
      <c r="M1063" s="65"/>
      <c r="N1063" s="65"/>
      <c r="O1063" s="65"/>
      <c r="P1063" s="24"/>
      <c r="Q1063" s="68"/>
      <c r="R1063" s="68"/>
      <c r="S1063" s="65"/>
      <c r="T1063" s="65"/>
      <c r="U1063" s="71"/>
      <c r="V1063" s="59"/>
      <c r="W1063" s="62"/>
    </row>
    <row r="1064" spans="1:23" ht="15.75" customHeight="1" thickBot="1" x14ac:dyDescent="0.3">
      <c r="A1064" s="81"/>
      <c r="B1064" s="66"/>
      <c r="C1064" s="66"/>
      <c r="D1064" s="66"/>
      <c r="E1064" s="66"/>
      <c r="F1064" s="57"/>
      <c r="G1064" s="57"/>
      <c r="H1064" s="57"/>
      <c r="I1064" s="57"/>
      <c r="J1064" s="57"/>
      <c r="K1064" s="57"/>
      <c r="L1064" s="66"/>
      <c r="M1064" s="66"/>
      <c r="N1064" s="66"/>
      <c r="O1064" s="66"/>
      <c r="P1064" s="57"/>
      <c r="Q1064" s="69"/>
      <c r="R1064" s="69"/>
      <c r="S1064" s="66"/>
      <c r="T1064" s="66"/>
      <c r="U1064" s="72"/>
      <c r="V1064" s="60"/>
      <c r="W1064" s="63"/>
    </row>
    <row r="1065" spans="1:23" ht="15" customHeight="1" x14ac:dyDescent="0.25">
      <c r="A1065" s="94"/>
      <c r="B1065" s="82">
        <f t="shared" ref="B1065" si="1053">_xlfn.ISOWEEKNUM(A1065)</f>
        <v>52</v>
      </c>
      <c r="C1065" s="82"/>
      <c r="D1065" s="82"/>
      <c r="E1065" s="82"/>
      <c r="F1065" s="53"/>
      <c r="G1065" s="53"/>
      <c r="H1065" s="53"/>
      <c r="I1065" s="53"/>
      <c r="J1065" s="53"/>
      <c r="K1065" s="53"/>
      <c r="L1065" s="82"/>
      <c r="M1065" s="82"/>
      <c r="N1065" s="82"/>
      <c r="O1065" s="82"/>
      <c r="P1065" s="53"/>
      <c r="Q1065" s="85"/>
      <c r="R1065" s="85"/>
      <c r="S1065" s="82"/>
      <c r="T1065" s="88"/>
      <c r="U1065" s="91">
        <f t="shared" ref="U1065" si="1054">IF(E1065="Journée WE",(T1065-S1065)/5400,(T1065-S1065)/3600)</f>
        <v>0</v>
      </c>
      <c r="V1065" s="73">
        <f t="shared" ref="V1065" si="1055">IF(E1065="Journée WE",(T1065-S1065)/(7.5*(720-W1065)),(T1065-S1065)/(7.5*(480-W1065)))</f>
        <v>0</v>
      </c>
      <c r="W1065" s="76" cm="1">
        <f t="array" ref="W1065">SUM(F1065:F1067,H1065:H1067,J1065:J1067,L1065:O1067*5)</f>
        <v>0</v>
      </c>
    </row>
    <row r="1066" spans="1:23" ht="15" customHeight="1" x14ac:dyDescent="0.25">
      <c r="A1066" s="95"/>
      <c r="B1066" s="83"/>
      <c r="C1066" s="83"/>
      <c r="D1066" s="83"/>
      <c r="E1066" s="83"/>
      <c r="F1066" s="54"/>
      <c r="G1066" s="54"/>
      <c r="H1066" s="26"/>
      <c r="I1066" s="26"/>
      <c r="J1066" s="26"/>
      <c r="K1066" s="26"/>
      <c r="L1066" s="83"/>
      <c r="M1066" s="83"/>
      <c r="N1066" s="83"/>
      <c r="O1066" s="83"/>
      <c r="P1066" s="26"/>
      <c r="Q1066" s="86"/>
      <c r="R1066" s="86"/>
      <c r="S1066" s="83"/>
      <c r="T1066" s="89"/>
      <c r="U1066" s="92"/>
      <c r="V1066" s="74"/>
      <c r="W1066" s="77"/>
    </row>
    <row r="1067" spans="1:23" ht="15.75" customHeight="1" thickBot="1" x14ac:dyDescent="0.3">
      <c r="A1067" s="96"/>
      <c r="B1067" s="84"/>
      <c r="C1067" s="84"/>
      <c r="D1067" s="84"/>
      <c r="E1067" s="84"/>
      <c r="F1067" s="55"/>
      <c r="G1067" s="55"/>
      <c r="H1067" s="55"/>
      <c r="I1067" s="55"/>
      <c r="J1067" s="55"/>
      <c r="K1067" s="55"/>
      <c r="L1067" s="84"/>
      <c r="M1067" s="84"/>
      <c r="N1067" s="84"/>
      <c r="O1067" s="84"/>
      <c r="P1067" s="55"/>
      <c r="Q1067" s="87"/>
      <c r="R1067" s="87"/>
      <c r="S1067" s="84"/>
      <c r="T1067" s="90"/>
      <c r="U1067" s="93"/>
      <c r="V1067" s="75"/>
      <c r="W1067" s="78"/>
    </row>
    <row r="1068" spans="1:23" ht="15" customHeight="1" x14ac:dyDescent="0.25">
      <c r="A1068" s="79"/>
      <c r="B1068" s="64">
        <f t="shared" ref="B1068" si="1056">_xlfn.ISOWEEKNUM(A1068)</f>
        <v>52</v>
      </c>
      <c r="C1068" s="64"/>
      <c r="D1068" s="64"/>
      <c r="E1068" s="64"/>
      <c r="F1068" s="56"/>
      <c r="G1068" s="56"/>
      <c r="H1068" s="56"/>
      <c r="I1068" s="56"/>
      <c r="J1068" s="56"/>
      <c r="K1068" s="56"/>
      <c r="L1068" s="64"/>
      <c r="M1068" s="64"/>
      <c r="N1068" s="64"/>
      <c r="O1068" s="64"/>
      <c r="P1068" s="56"/>
      <c r="Q1068" s="67"/>
      <c r="R1068" s="67"/>
      <c r="S1068" s="64"/>
      <c r="T1068" s="64"/>
      <c r="U1068" s="70">
        <f t="shared" ref="U1068" si="1057">IF(E1068="Journée WE",(T1068-S1068)/5400,(T1068-S1068)/3600)</f>
        <v>0</v>
      </c>
      <c r="V1068" s="58">
        <f t="shared" ref="V1068" si="1058">IF(E1068="Journée WE",(T1068-S1068)/(7.5*(720-W1068)),(T1068-S1068)/(7.5*(480-W1068)))</f>
        <v>0</v>
      </c>
      <c r="W1068" s="61" cm="1">
        <f t="array" ref="W1068">SUM(F1068:F1070,H1068:H1070,J1068:J1070,L1068:O1070*5)</f>
        <v>0</v>
      </c>
    </row>
    <row r="1069" spans="1:23" ht="15" customHeight="1" x14ac:dyDescent="0.25">
      <c r="A1069" s="80"/>
      <c r="B1069" s="65"/>
      <c r="C1069" s="65"/>
      <c r="D1069" s="65"/>
      <c r="E1069" s="65"/>
      <c r="F1069" s="24"/>
      <c r="G1069" s="24"/>
      <c r="H1069" s="24"/>
      <c r="I1069" s="24"/>
      <c r="J1069" s="24"/>
      <c r="K1069" s="24"/>
      <c r="L1069" s="65"/>
      <c r="M1069" s="65"/>
      <c r="N1069" s="65"/>
      <c r="O1069" s="65"/>
      <c r="P1069" s="24"/>
      <c r="Q1069" s="68"/>
      <c r="R1069" s="68"/>
      <c r="S1069" s="65"/>
      <c r="T1069" s="65"/>
      <c r="U1069" s="71"/>
      <c r="V1069" s="59"/>
      <c r="W1069" s="62"/>
    </row>
    <row r="1070" spans="1:23" ht="15.75" customHeight="1" thickBot="1" x14ac:dyDescent="0.3">
      <c r="A1070" s="81"/>
      <c r="B1070" s="66"/>
      <c r="C1070" s="66"/>
      <c r="D1070" s="66"/>
      <c r="E1070" s="66"/>
      <c r="F1070" s="57"/>
      <c r="G1070" s="57"/>
      <c r="H1070" s="57"/>
      <c r="I1070" s="57"/>
      <c r="J1070" s="57"/>
      <c r="K1070" s="57"/>
      <c r="L1070" s="66"/>
      <c r="M1070" s="66"/>
      <c r="N1070" s="66"/>
      <c r="O1070" s="66"/>
      <c r="P1070" s="57"/>
      <c r="Q1070" s="69"/>
      <c r="R1070" s="69"/>
      <c r="S1070" s="66"/>
      <c r="T1070" s="66"/>
      <c r="U1070" s="72"/>
      <c r="V1070" s="60"/>
      <c r="W1070" s="63"/>
    </row>
    <row r="1071" spans="1:23" ht="15" customHeight="1" x14ac:dyDescent="0.25">
      <c r="A1071" s="94"/>
      <c r="B1071" s="82">
        <f t="shared" ref="B1071" si="1059">_xlfn.ISOWEEKNUM(A1071)</f>
        <v>52</v>
      </c>
      <c r="C1071" s="82"/>
      <c r="D1071" s="82"/>
      <c r="E1071" s="82"/>
      <c r="F1071" s="53"/>
      <c r="G1071" s="53"/>
      <c r="H1071" s="53"/>
      <c r="I1071" s="53"/>
      <c r="J1071" s="53"/>
      <c r="K1071" s="53"/>
      <c r="L1071" s="82"/>
      <c r="M1071" s="82"/>
      <c r="N1071" s="82"/>
      <c r="O1071" s="82"/>
      <c r="P1071" s="53"/>
      <c r="Q1071" s="85"/>
      <c r="R1071" s="85"/>
      <c r="S1071" s="82"/>
      <c r="T1071" s="88"/>
      <c r="U1071" s="91">
        <f t="shared" ref="U1071" si="1060">IF(E1071="Journée WE",(T1071-S1071)/5400,(T1071-S1071)/3600)</f>
        <v>0</v>
      </c>
      <c r="V1071" s="73">
        <f t="shared" ref="V1071" si="1061">IF(E1071="Journée WE",(T1071-S1071)/(7.5*(720-W1071)),(T1071-S1071)/(7.5*(480-W1071)))</f>
        <v>0</v>
      </c>
      <c r="W1071" s="76" cm="1">
        <f t="array" ref="W1071">SUM(F1071:F1073,H1071:H1073,J1071:J1073,L1071:O1073*5)</f>
        <v>0</v>
      </c>
    </row>
    <row r="1072" spans="1:23" ht="15" customHeight="1" x14ac:dyDescent="0.25">
      <c r="A1072" s="95"/>
      <c r="B1072" s="83"/>
      <c r="C1072" s="83"/>
      <c r="D1072" s="83"/>
      <c r="E1072" s="83"/>
      <c r="F1072" s="54"/>
      <c r="G1072" s="54"/>
      <c r="H1072" s="26"/>
      <c r="I1072" s="26"/>
      <c r="J1072" s="26"/>
      <c r="K1072" s="26"/>
      <c r="L1072" s="83"/>
      <c r="M1072" s="83"/>
      <c r="N1072" s="83"/>
      <c r="O1072" s="83"/>
      <c r="P1072" s="26"/>
      <c r="Q1072" s="86"/>
      <c r="R1072" s="86"/>
      <c r="S1072" s="83"/>
      <c r="T1072" s="89"/>
      <c r="U1072" s="92"/>
      <c r="V1072" s="74"/>
      <c r="W1072" s="77"/>
    </row>
    <row r="1073" spans="1:23" ht="15.75" customHeight="1" thickBot="1" x14ac:dyDescent="0.3">
      <c r="A1073" s="96"/>
      <c r="B1073" s="84"/>
      <c r="C1073" s="84"/>
      <c r="D1073" s="84"/>
      <c r="E1073" s="84"/>
      <c r="F1073" s="55"/>
      <c r="G1073" s="55"/>
      <c r="H1073" s="55"/>
      <c r="I1073" s="55"/>
      <c r="J1073" s="55"/>
      <c r="K1073" s="55"/>
      <c r="L1073" s="84"/>
      <c r="M1073" s="84"/>
      <c r="N1073" s="84"/>
      <c r="O1073" s="84"/>
      <c r="P1073" s="55"/>
      <c r="Q1073" s="87"/>
      <c r="R1073" s="87"/>
      <c r="S1073" s="84"/>
      <c r="T1073" s="90"/>
      <c r="U1073" s="93"/>
      <c r="V1073" s="75"/>
      <c r="W1073" s="78"/>
    </row>
    <row r="1074" spans="1:23" ht="15" customHeight="1" x14ac:dyDescent="0.25">
      <c r="A1074" s="79"/>
      <c r="B1074" s="64">
        <f t="shared" ref="B1074" si="1062">_xlfn.ISOWEEKNUM(A1074)</f>
        <v>52</v>
      </c>
      <c r="C1074" s="64"/>
      <c r="D1074" s="64"/>
      <c r="E1074" s="64"/>
      <c r="F1074" s="56"/>
      <c r="G1074" s="56"/>
      <c r="H1074" s="56"/>
      <c r="I1074" s="56"/>
      <c r="J1074" s="56"/>
      <c r="K1074" s="56"/>
      <c r="L1074" s="64"/>
      <c r="M1074" s="64"/>
      <c r="N1074" s="64"/>
      <c r="O1074" s="64"/>
      <c r="P1074" s="56"/>
      <c r="Q1074" s="67"/>
      <c r="R1074" s="67"/>
      <c r="S1074" s="64"/>
      <c r="T1074" s="64"/>
      <c r="U1074" s="70">
        <f t="shared" ref="U1074" si="1063">IF(E1074="Journée WE",(T1074-S1074)/5400,(T1074-S1074)/3600)</f>
        <v>0</v>
      </c>
      <c r="V1074" s="58">
        <f t="shared" ref="V1074" si="1064">IF(E1074="Journée WE",(T1074-S1074)/(7.5*(720-W1074)),(T1074-S1074)/(7.5*(480-W1074)))</f>
        <v>0</v>
      </c>
      <c r="W1074" s="61" cm="1">
        <f t="array" ref="W1074">SUM(F1074:F1076,H1074:H1076,J1074:J1076,L1074:O1076*5)</f>
        <v>0</v>
      </c>
    </row>
    <row r="1075" spans="1:23" ht="15" customHeight="1" x14ac:dyDescent="0.25">
      <c r="A1075" s="80"/>
      <c r="B1075" s="65"/>
      <c r="C1075" s="65"/>
      <c r="D1075" s="65"/>
      <c r="E1075" s="65"/>
      <c r="F1075" s="24"/>
      <c r="G1075" s="24"/>
      <c r="H1075" s="24"/>
      <c r="I1075" s="24"/>
      <c r="J1075" s="24"/>
      <c r="K1075" s="24"/>
      <c r="L1075" s="65"/>
      <c r="M1075" s="65"/>
      <c r="N1075" s="65"/>
      <c r="O1075" s="65"/>
      <c r="P1075" s="24"/>
      <c r="Q1075" s="68"/>
      <c r="R1075" s="68"/>
      <c r="S1075" s="65"/>
      <c r="T1075" s="65"/>
      <c r="U1075" s="71"/>
      <c r="V1075" s="59"/>
      <c r="W1075" s="62"/>
    </row>
    <row r="1076" spans="1:23" ht="15.75" customHeight="1" thickBot="1" x14ac:dyDescent="0.3">
      <c r="A1076" s="81"/>
      <c r="B1076" s="66"/>
      <c r="C1076" s="66"/>
      <c r="D1076" s="66"/>
      <c r="E1076" s="66"/>
      <c r="F1076" s="57"/>
      <c r="G1076" s="57"/>
      <c r="H1076" s="57"/>
      <c r="I1076" s="57"/>
      <c r="J1076" s="57"/>
      <c r="K1076" s="57"/>
      <c r="L1076" s="66"/>
      <c r="M1076" s="66"/>
      <c r="N1076" s="66"/>
      <c r="O1076" s="66"/>
      <c r="P1076" s="57"/>
      <c r="Q1076" s="69"/>
      <c r="R1076" s="69"/>
      <c r="S1076" s="66"/>
      <c r="T1076" s="66"/>
      <c r="U1076" s="72"/>
      <c r="V1076" s="60"/>
      <c r="W1076" s="63"/>
    </row>
    <row r="1077" spans="1:23" ht="15" customHeight="1" x14ac:dyDescent="0.25">
      <c r="A1077" s="94"/>
      <c r="B1077" s="82">
        <f t="shared" ref="B1077" si="1065">_xlfn.ISOWEEKNUM(A1077)</f>
        <v>52</v>
      </c>
      <c r="C1077" s="82"/>
      <c r="D1077" s="82"/>
      <c r="E1077" s="82"/>
      <c r="F1077" s="53"/>
      <c r="G1077" s="53"/>
      <c r="H1077" s="53"/>
      <c r="I1077" s="53"/>
      <c r="J1077" s="53"/>
      <c r="K1077" s="53"/>
      <c r="L1077" s="82"/>
      <c r="M1077" s="82"/>
      <c r="N1077" s="82"/>
      <c r="O1077" s="82"/>
      <c r="P1077" s="53"/>
      <c r="Q1077" s="85"/>
      <c r="R1077" s="85"/>
      <c r="S1077" s="82"/>
      <c r="T1077" s="88"/>
      <c r="U1077" s="91">
        <f t="shared" ref="U1077" si="1066">IF(E1077="Journée WE",(T1077-S1077)/5400,(T1077-S1077)/3600)</f>
        <v>0</v>
      </c>
      <c r="V1077" s="73">
        <f t="shared" ref="V1077" si="1067">IF(E1077="Journée WE",(T1077-S1077)/(7.5*(720-W1077)),(T1077-S1077)/(7.5*(480-W1077)))</f>
        <v>0</v>
      </c>
      <c r="W1077" s="76" cm="1">
        <f t="array" ref="W1077">SUM(F1077:F1079,H1077:H1079,J1077:J1079,L1077:O1079*5)</f>
        <v>0</v>
      </c>
    </row>
    <row r="1078" spans="1:23" ht="15" customHeight="1" x14ac:dyDescent="0.25">
      <c r="A1078" s="95"/>
      <c r="B1078" s="83"/>
      <c r="C1078" s="83"/>
      <c r="D1078" s="83"/>
      <c r="E1078" s="83"/>
      <c r="F1078" s="54"/>
      <c r="G1078" s="54"/>
      <c r="H1078" s="26"/>
      <c r="I1078" s="26"/>
      <c r="J1078" s="26"/>
      <c r="K1078" s="26"/>
      <c r="L1078" s="83"/>
      <c r="M1078" s="83"/>
      <c r="N1078" s="83"/>
      <c r="O1078" s="83"/>
      <c r="P1078" s="26"/>
      <c r="Q1078" s="86"/>
      <c r="R1078" s="86"/>
      <c r="S1078" s="83"/>
      <c r="T1078" s="89"/>
      <c r="U1078" s="92"/>
      <c r="V1078" s="74"/>
      <c r="W1078" s="77"/>
    </row>
    <row r="1079" spans="1:23" ht="15.75" customHeight="1" thickBot="1" x14ac:dyDescent="0.3">
      <c r="A1079" s="96"/>
      <c r="B1079" s="84"/>
      <c r="C1079" s="84"/>
      <c r="D1079" s="84"/>
      <c r="E1079" s="84"/>
      <c r="F1079" s="55"/>
      <c r="G1079" s="55"/>
      <c r="H1079" s="55"/>
      <c r="I1079" s="55"/>
      <c r="J1079" s="55"/>
      <c r="K1079" s="55"/>
      <c r="L1079" s="84"/>
      <c r="M1079" s="84"/>
      <c r="N1079" s="84"/>
      <c r="O1079" s="84"/>
      <c r="P1079" s="55"/>
      <c r="Q1079" s="87"/>
      <c r="R1079" s="87"/>
      <c r="S1079" s="84"/>
      <c r="T1079" s="90"/>
      <c r="U1079" s="93"/>
      <c r="V1079" s="75"/>
      <c r="W1079" s="78"/>
    </row>
    <row r="1080" spans="1:23" ht="15" customHeight="1" x14ac:dyDescent="0.25">
      <c r="A1080" s="79"/>
      <c r="B1080" s="64">
        <f t="shared" ref="B1080" si="1068">_xlfn.ISOWEEKNUM(A1080)</f>
        <v>52</v>
      </c>
      <c r="C1080" s="64"/>
      <c r="D1080" s="64"/>
      <c r="E1080" s="64"/>
      <c r="F1080" s="56"/>
      <c r="G1080" s="56"/>
      <c r="H1080" s="56"/>
      <c r="I1080" s="56"/>
      <c r="J1080" s="56"/>
      <c r="K1080" s="56"/>
      <c r="L1080" s="64"/>
      <c r="M1080" s="64"/>
      <c r="N1080" s="64"/>
      <c r="O1080" s="64"/>
      <c r="P1080" s="56"/>
      <c r="Q1080" s="67"/>
      <c r="R1080" s="67"/>
      <c r="S1080" s="64"/>
      <c r="T1080" s="64"/>
      <c r="U1080" s="70">
        <f t="shared" ref="U1080" si="1069">IF(E1080="Journée WE",(T1080-S1080)/5400,(T1080-S1080)/3600)</f>
        <v>0</v>
      </c>
      <c r="V1080" s="58">
        <f t="shared" ref="V1080" si="1070">IF(E1080="Journée WE",(T1080-S1080)/(7.5*(720-W1080)),(T1080-S1080)/(7.5*(480-W1080)))</f>
        <v>0</v>
      </c>
      <c r="W1080" s="61" cm="1">
        <f t="array" ref="W1080">SUM(F1080:F1082,H1080:H1082,J1080:J1082,L1080:O1082*5)</f>
        <v>0</v>
      </c>
    </row>
    <row r="1081" spans="1:23" ht="15" customHeight="1" x14ac:dyDescent="0.25">
      <c r="A1081" s="80"/>
      <c r="B1081" s="65"/>
      <c r="C1081" s="65"/>
      <c r="D1081" s="65"/>
      <c r="E1081" s="65"/>
      <c r="F1081" s="24"/>
      <c r="G1081" s="24"/>
      <c r="H1081" s="24"/>
      <c r="I1081" s="24"/>
      <c r="J1081" s="24"/>
      <c r="K1081" s="24"/>
      <c r="L1081" s="65"/>
      <c r="M1081" s="65"/>
      <c r="N1081" s="65"/>
      <c r="O1081" s="65"/>
      <c r="P1081" s="24"/>
      <c r="Q1081" s="68"/>
      <c r="R1081" s="68"/>
      <c r="S1081" s="65"/>
      <c r="T1081" s="65"/>
      <c r="U1081" s="71"/>
      <c r="V1081" s="59"/>
      <c r="W1081" s="62"/>
    </row>
    <row r="1082" spans="1:23" ht="15.75" customHeight="1" thickBot="1" x14ac:dyDescent="0.3">
      <c r="A1082" s="81"/>
      <c r="B1082" s="66"/>
      <c r="C1082" s="66"/>
      <c r="D1082" s="66"/>
      <c r="E1082" s="66"/>
      <c r="F1082" s="57"/>
      <c r="G1082" s="57"/>
      <c r="H1082" s="57"/>
      <c r="I1082" s="57"/>
      <c r="J1082" s="57"/>
      <c r="K1082" s="57"/>
      <c r="L1082" s="66"/>
      <c r="M1082" s="66"/>
      <c r="N1082" s="66"/>
      <c r="O1082" s="66"/>
      <c r="P1082" s="57"/>
      <c r="Q1082" s="69"/>
      <c r="R1082" s="69"/>
      <c r="S1082" s="66"/>
      <c r="T1082" s="66"/>
      <c r="U1082" s="72"/>
      <c r="V1082" s="60"/>
      <c r="W1082" s="63"/>
    </row>
    <row r="1083" spans="1:23" ht="15" customHeight="1" x14ac:dyDescent="0.25">
      <c r="A1083" s="94"/>
      <c r="B1083" s="82">
        <f t="shared" ref="B1083" si="1071">_xlfn.ISOWEEKNUM(A1083)</f>
        <v>52</v>
      </c>
      <c r="C1083" s="82"/>
      <c r="D1083" s="82"/>
      <c r="E1083" s="82"/>
      <c r="F1083" s="53"/>
      <c r="G1083" s="53"/>
      <c r="H1083" s="53"/>
      <c r="I1083" s="53"/>
      <c r="J1083" s="53"/>
      <c r="K1083" s="53"/>
      <c r="L1083" s="82"/>
      <c r="M1083" s="82"/>
      <c r="N1083" s="82"/>
      <c r="O1083" s="82"/>
      <c r="P1083" s="53"/>
      <c r="Q1083" s="85"/>
      <c r="R1083" s="85"/>
      <c r="S1083" s="82"/>
      <c r="T1083" s="88"/>
      <c r="U1083" s="91">
        <f t="shared" ref="U1083" si="1072">IF(E1083="Journée WE",(T1083-S1083)/5400,(T1083-S1083)/3600)</f>
        <v>0</v>
      </c>
      <c r="V1083" s="73">
        <f t="shared" ref="V1083" si="1073">IF(E1083="Journée WE",(T1083-S1083)/(7.5*(720-W1083)),(T1083-S1083)/(7.5*(480-W1083)))</f>
        <v>0</v>
      </c>
      <c r="W1083" s="76" cm="1">
        <f t="array" ref="W1083">SUM(F1083:F1085,H1083:H1085,J1083:J1085,L1083:O1085*5)</f>
        <v>0</v>
      </c>
    </row>
    <row r="1084" spans="1:23" ht="15" customHeight="1" x14ac:dyDescent="0.25">
      <c r="A1084" s="95"/>
      <c r="B1084" s="83"/>
      <c r="C1084" s="83"/>
      <c r="D1084" s="83"/>
      <c r="E1084" s="83"/>
      <c r="F1084" s="54"/>
      <c r="G1084" s="54"/>
      <c r="H1084" s="26"/>
      <c r="I1084" s="26"/>
      <c r="J1084" s="26"/>
      <c r="K1084" s="26"/>
      <c r="L1084" s="83"/>
      <c r="M1084" s="83"/>
      <c r="N1084" s="83"/>
      <c r="O1084" s="83"/>
      <c r="P1084" s="26"/>
      <c r="Q1084" s="86"/>
      <c r="R1084" s="86"/>
      <c r="S1084" s="83"/>
      <c r="T1084" s="89"/>
      <c r="U1084" s="92"/>
      <c r="V1084" s="74"/>
      <c r="W1084" s="77"/>
    </row>
    <row r="1085" spans="1:23" ht="15.75" customHeight="1" thickBot="1" x14ac:dyDescent="0.3">
      <c r="A1085" s="96"/>
      <c r="B1085" s="84"/>
      <c r="C1085" s="84"/>
      <c r="D1085" s="84"/>
      <c r="E1085" s="84"/>
      <c r="F1085" s="55"/>
      <c r="G1085" s="55"/>
      <c r="H1085" s="55"/>
      <c r="I1085" s="55"/>
      <c r="J1085" s="55"/>
      <c r="K1085" s="55"/>
      <c r="L1085" s="84"/>
      <c r="M1085" s="84"/>
      <c r="N1085" s="84"/>
      <c r="O1085" s="84"/>
      <c r="P1085" s="55"/>
      <c r="Q1085" s="87"/>
      <c r="R1085" s="87"/>
      <c r="S1085" s="84"/>
      <c r="T1085" s="90"/>
      <c r="U1085" s="93"/>
      <c r="V1085" s="75"/>
      <c r="W1085" s="78"/>
    </row>
    <row r="1086" spans="1:23" ht="15" customHeight="1" x14ac:dyDescent="0.25">
      <c r="A1086" s="79"/>
      <c r="B1086" s="64">
        <f t="shared" ref="B1086" si="1074">_xlfn.ISOWEEKNUM(A1086)</f>
        <v>52</v>
      </c>
      <c r="C1086" s="64"/>
      <c r="D1086" s="64"/>
      <c r="E1086" s="64"/>
      <c r="F1086" s="56"/>
      <c r="G1086" s="56"/>
      <c r="H1086" s="56"/>
      <c r="I1086" s="56"/>
      <c r="J1086" s="56"/>
      <c r="K1086" s="56"/>
      <c r="L1086" s="64"/>
      <c r="M1086" s="64"/>
      <c r="N1086" s="64"/>
      <c r="O1086" s="64"/>
      <c r="P1086" s="56"/>
      <c r="Q1086" s="67"/>
      <c r="R1086" s="67"/>
      <c r="S1086" s="64"/>
      <c r="T1086" s="64"/>
      <c r="U1086" s="70">
        <f t="shared" ref="U1086" si="1075">IF(E1086="Journée WE",(T1086-S1086)/5400,(T1086-S1086)/3600)</f>
        <v>0</v>
      </c>
      <c r="V1086" s="58">
        <f t="shared" ref="V1086" si="1076">IF(E1086="Journée WE",(T1086-S1086)/(7.5*(720-W1086)),(T1086-S1086)/(7.5*(480-W1086)))</f>
        <v>0</v>
      </c>
      <c r="W1086" s="61" cm="1">
        <f t="array" ref="W1086">SUM(F1086:F1088,H1086:H1088,J1086:J1088,L1086:O1088*5)</f>
        <v>0</v>
      </c>
    </row>
    <row r="1087" spans="1:23" ht="15" customHeight="1" x14ac:dyDescent="0.25">
      <c r="A1087" s="80"/>
      <c r="B1087" s="65"/>
      <c r="C1087" s="65"/>
      <c r="D1087" s="65"/>
      <c r="E1087" s="65"/>
      <c r="F1087" s="24"/>
      <c r="G1087" s="24"/>
      <c r="H1087" s="24"/>
      <c r="I1087" s="24"/>
      <c r="J1087" s="24"/>
      <c r="K1087" s="24"/>
      <c r="L1087" s="65"/>
      <c r="M1087" s="65"/>
      <c r="N1087" s="65"/>
      <c r="O1087" s="65"/>
      <c r="P1087" s="24"/>
      <c r="Q1087" s="68"/>
      <c r="R1087" s="68"/>
      <c r="S1087" s="65"/>
      <c r="T1087" s="65"/>
      <c r="U1087" s="71"/>
      <c r="V1087" s="59"/>
      <c r="W1087" s="62"/>
    </row>
    <row r="1088" spans="1:23" ht="15.75" customHeight="1" thickBot="1" x14ac:dyDescent="0.3">
      <c r="A1088" s="81"/>
      <c r="B1088" s="66"/>
      <c r="C1088" s="66"/>
      <c r="D1088" s="66"/>
      <c r="E1088" s="66"/>
      <c r="F1088" s="57"/>
      <c r="G1088" s="57"/>
      <c r="H1088" s="57"/>
      <c r="I1088" s="57"/>
      <c r="J1088" s="57"/>
      <c r="K1088" s="57"/>
      <c r="L1088" s="66"/>
      <c r="M1088" s="66"/>
      <c r="N1088" s="66"/>
      <c r="O1088" s="66"/>
      <c r="P1088" s="57"/>
      <c r="Q1088" s="69"/>
      <c r="R1088" s="69"/>
      <c r="S1088" s="66"/>
      <c r="T1088" s="66"/>
      <c r="U1088" s="72"/>
      <c r="V1088" s="60"/>
      <c r="W1088" s="63"/>
    </row>
    <row r="1089" spans="1:23" ht="15" customHeight="1" x14ac:dyDescent="0.25">
      <c r="A1089" s="94"/>
      <c r="B1089" s="82">
        <f t="shared" ref="B1089" si="1077">_xlfn.ISOWEEKNUM(A1089)</f>
        <v>52</v>
      </c>
      <c r="C1089" s="82"/>
      <c r="D1089" s="82"/>
      <c r="E1089" s="82"/>
      <c r="F1089" s="53"/>
      <c r="G1089" s="53"/>
      <c r="H1089" s="53"/>
      <c r="I1089" s="53"/>
      <c r="J1089" s="53"/>
      <c r="K1089" s="53"/>
      <c r="L1089" s="82"/>
      <c r="M1089" s="82"/>
      <c r="N1089" s="82"/>
      <c r="O1089" s="82"/>
      <c r="P1089" s="53"/>
      <c r="Q1089" s="85"/>
      <c r="R1089" s="85"/>
      <c r="S1089" s="82"/>
      <c r="T1089" s="88"/>
      <c r="U1089" s="91">
        <f t="shared" ref="U1089" si="1078">IF(E1089="Journée WE",(T1089-S1089)/5400,(T1089-S1089)/3600)</f>
        <v>0</v>
      </c>
      <c r="V1089" s="73">
        <f t="shared" ref="V1089" si="1079">IF(E1089="Journée WE",(T1089-S1089)/(7.5*(720-W1089)),(T1089-S1089)/(7.5*(480-W1089)))</f>
        <v>0</v>
      </c>
      <c r="W1089" s="76" cm="1">
        <f t="array" ref="W1089">SUM(F1089:F1091,H1089:H1091,J1089:J1091,L1089:O1091*5)</f>
        <v>0</v>
      </c>
    </row>
    <row r="1090" spans="1:23" ht="15" customHeight="1" x14ac:dyDescent="0.25">
      <c r="A1090" s="95"/>
      <c r="B1090" s="83"/>
      <c r="C1090" s="83"/>
      <c r="D1090" s="83"/>
      <c r="E1090" s="83"/>
      <c r="F1090" s="54"/>
      <c r="G1090" s="54"/>
      <c r="H1090" s="26"/>
      <c r="I1090" s="26"/>
      <c r="J1090" s="26"/>
      <c r="K1090" s="26"/>
      <c r="L1090" s="83"/>
      <c r="M1090" s="83"/>
      <c r="N1090" s="83"/>
      <c r="O1090" s="83"/>
      <c r="P1090" s="26"/>
      <c r="Q1090" s="86"/>
      <c r="R1090" s="86"/>
      <c r="S1090" s="83"/>
      <c r="T1090" s="89"/>
      <c r="U1090" s="92"/>
      <c r="V1090" s="74"/>
      <c r="W1090" s="77"/>
    </row>
    <row r="1091" spans="1:23" ht="15.75" customHeight="1" thickBot="1" x14ac:dyDescent="0.3">
      <c r="A1091" s="96"/>
      <c r="B1091" s="84"/>
      <c r="C1091" s="84"/>
      <c r="D1091" s="84"/>
      <c r="E1091" s="84"/>
      <c r="F1091" s="55"/>
      <c r="G1091" s="55"/>
      <c r="H1091" s="55"/>
      <c r="I1091" s="55"/>
      <c r="J1091" s="55"/>
      <c r="K1091" s="55"/>
      <c r="L1091" s="84"/>
      <c r="M1091" s="84"/>
      <c r="N1091" s="84"/>
      <c r="O1091" s="84"/>
      <c r="P1091" s="55"/>
      <c r="Q1091" s="87"/>
      <c r="R1091" s="87"/>
      <c r="S1091" s="84"/>
      <c r="T1091" s="90"/>
      <c r="U1091" s="93"/>
      <c r="V1091" s="75"/>
      <c r="W1091" s="78"/>
    </row>
    <row r="1092" spans="1:23" ht="15" customHeight="1" x14ac:dyDescent="0.25">
      <c r="A1092" s="79"/>
      <c r="B1092" s="64">
        <f t="shared" ref="B1092" si="1080">_xlfn.ISOWEEKNUM(A1092)</f>
        <v>52</v>
      </c>
      <c r="C1092" s="64"/>
      <c r="D1092" s="64"/>
      <c r="E1092" s="64"/>
      <c r="F1092" s="56"/>
      <c r="G1092" s="56"/>
      <c r="H1092" s="56"/>
      <c r="I1092" s="56"/>
      <c r="J1092" s="56"/>
      <c r="K1092" s="56"/>
      <c r="L1092" s="64"/>
      <c r="M1092" s="64"/>
      <c r="N1092" s="64"/>
      <c r="O1092" s="64"/>
      <c r="P1092" s="56"/>
      <c r="Q1092" s="67"/>
      <c r="R1092" s="67"/>
      <c r="S1092" s="64"/>
      <c r="T1092" s="64"/>
      <c r="U1092" s="70">
        <f t="shared" ref="U1092" si="1081">IF(E1092="Journée WE",(T1092-S1092)/5400,(T1092-S1092)/3600)</f>
        <v>0</v>
      </c>
      <c r="V1092" s="58">
        <f t="shared" ref="V1092" si="1082">IF(E1092="Journée WE",(T1092-S1092)/(7.5*(720-W1092)),(T1092-S1092)/(7.5*(480-W1092)))</f>
        <v>0</v>
      </c>
      <c r="W1092" s="61" cm="1">
        <f t="array" ref="W1092">SUM(F1092:F1094,H1092:H1094,J1092:J1094,L1092:O1094*5)</f>
        <v>0</v>
      </c>
    </row>
    <row r="1093" spans="1:23" ht="15" customHeight="1" x14ac:dyDescent="0.25">
      <c r="A1093" s="80"/>
      <c r="B1093" s="65"/>
      <c r="C1093" s="65"/>
      <c r="D1093" s="65"/>
      <c r="E1093" s="65"/>
      <c r="F1093" s="24"/>
      <c r="G1093" s="24"/>
      <c r="H1093" s="24"/>
      <c r="I1093" s="24"/>
      <c r="J1093" s="24"/>
      <c r="K1093" s="24"/>
      <c r="L1093" s="65"/>
      <c r="M1093" s="65"/>
      <c r="N1093" s="65"/>
      <c r="O1093" s="65"/>
      <c r="P1093" s="24"/>
      <c r="Q1093" s="68"/>
      <c r="R1093" s="68"/>
      <c r="S1093" s="65"/>
      <c r="T1093" s="65"/>
      <c r="U1093" s="71"/>
      <c r="V1093" s="59"/>
      <c r="W1093" s="62"/>
    </row>
    <row r="1094" spans="1:23" ht="15.75" customHeight="1" thickBot="1" x14ac:dyDescent="0.3">
      <c r="A1094" s="81"/>
      <c r="B1094" s="66"/>
      <c r="C1094" s="66"/>
      <c r="D1094" s="66"/>
      <c r="E1094" s="66"/>
      <c r="F1094" s="57"/>
      <c r="G1094" s="57"/>
      <c r="H1094" s="57"/>
      <c r="I1094" s="57"/>
      <c r="J1094" s="57"/>
      <c r="K1094" s="57"/>
      <c r="L1094" s="66"/>
      <c r="M1094" s="66"/>
      <c r="N1094" s="66"/>
      <c r="O1094" s="66"/>
      <c r="P1094" s="57"/>
      <c r="Q1094" s="69"/>
      <c r="R1094" s="69"/>
      <c r="S1094" s="66"/>
      <c r="T1094" s="66"/>
      <c r="U1094" s="72"/>
      <c r="V1094" s="60"/>
      <c r="W1094" s="63"/>
    </row>
    <row r="1095" spans="1:23" ht="15" customHeight="1" x14ac:dyDescent="0.25">
      <c r="A1095" s="94"/>
      <c r="B1095" s="82">
        <f t="shared" ref="B1095" si="1083">_xlfn.ISOWEEKNUM(A1095)</f>
        <v>52</v>
      </c>
      <c r="C1095" s="82"/>
      <c r="D1095" s="82"/>
      <c r="E1095" s="82"/>
      <c r="F1095" s="53"/>
      <c r="G1095" s="53"/>
      <c r="H1095" s="53"/>
      <c r="I1095" s="53"/>
      <c r="J1095" s="53"/>
      <c r="K1095" s="53"/>
      <c r="L1095" s="82"/>
      <c r="M1095" s="82"/>
      <c r="N1095" s="82"/>
      <c r="O1095" s="82"/>
      <c r="P1095" s="53"/>
      <c r="Q1095" s="85"/>
      <c r="R1095" s="85"/>
      <c r="S1095" s="82"/>
      <c r="T1095" s="88"/>
      <c r="U1095" s="91">
        <f t="shared" ref="U1095" si="1084">IF(E1095="Journée WE",(T1095-S1095)/5400,(T1095-S1095)/3600)</f>
        <v>0</v>
      </c>
      <c r="V1095" s="73">
        <f t="shared" ref="V1095" si="1085">IF(E1095="Journée WE",(T1095-S1095)/(7.5*(720-W1095)),(T1095-S1095)/(7.5*(480-W1095)))</f>
        <v>0</v>
      </c>
      <c r="W1095" s="76" cm="1">
        <f t="array" ref="W1095">SUM(F1095:F1097,H1095:H1097,J1095:J1097,L1095:O1097*5)</f>
        <v>0</v>
      </c>
    </row>
    <row r="1096" spans="1:23" ht="15" customHeight="1" x14ac:dyDescent="0.25">
      <c r="A1096" s="95"/>
      <c r="B1096" s="83"/>
      <c r="C1096" s="83"/>
      <c r="D1096" s="83"/>
      <c r="E1096" s="83"/>
      <c r="F1096" s="54"/>
      <c r="G1096" s="54"/>
      <c r="H1096" s="26"/>
      <c r="I1096" s="26"/>
      <c r="J1096" s="26"/>
      <c r="K1096" s="26"/>
      <c r="L1096" s="83"/>
      <c r="M1096" s="83"/>
      <c r="N1096" s="83"/>
      <c r="O1096" s="83"/>
      <c r="P1096" s="26"/>
      <c r="Q1096" s="86"/>
      <c r="R1096" s="86"/>
      <c r="S1096" s="83"/>
      <c r="T1096" s="89"/>
      <c r="U1096" s="92"/>
      <c r="V1096" s="74"/>
      <c r="W1096" s="77"/>
    </row>
    <row r="1097" spans="1:23" ht="15.75" customHeight="1" thickBot="1" x14ac:dyDescent="0.3">
      <c r="A1097" s="96"/>
      <c r="B1097" s="84"/>
      <c r="C1097" s="84"/>
      <c r="D1097" s="84"/>
      <c r="E1097" s="84"/>
      <c r="F1097" s="55"/>
      <c r="G1097" s="55"/>
      <c r="H1097" s="55"/>
      <c r="I1097" s="55"/>
      <c r="J1097" s="55"/>
      <c r="K1097" s="55"/>
      <c r="L1097" s="84"/>
      <c r="M1097" s="84"/>
      <c r="N1097" s="84"/>
      <c r="O1097" s="84"/>
      <c r="P1097" s="55"/>
      <c r="Q1097" s="87"/>
      <c r="R1097" s="87"/>
      <c r="S1097" s="84"/>
      <c r="T1097" s="90"/>
      <c r="U1097" s="93"/>
      <c r="V1097" s="75"/>
      <c r="W1097" s="78"/>
    </row>
    <row r="1098" spans="1:23" ht="15" customHeight="1" x14ac:dyDescent="0.25">
      <c r="A1098" s="79"/>
      <c r="B1098" s="64">
        <f t="shared" ref="B1098" si="1086">_xlfn.ISOWEEKNUM(A1098)</f>
        <v>52</v>
      </c>
      <c r="C1098" s="64"/>
      <c r="D1098" s="64"/>
      <c r="E1098" s="64"/>
      <c r="F1098" s="56"/>
      <c r="G1098" s="56"/>
      <c r="H1098" s="56"/>
      <c r="I1098" s="56"/>
      <c r="J1098" s="56"/>
      <c r="K1098" s="56"/>
      <c r="L1098" s="64"/>
      <c r="M1098" s="64"/>
      <c r="N1098" s="64"/>
      <c r="O1098" s="64"/>
      <c r="P1098" s="56"/>
      <c r="Q1098" s="67"/>
      <c r="R1098" s="67"/>
      <c r="S1098" s="64"/>
      <c r="T1098" s="64"/>
      <c r="U1098" s="70">
        <f t="shared" ref="U1098" si="1087">IF(E1098="Journée WE",(T1098-S1098)/5400,(T1098-S1098)/3600)</f>
        <v>0</v>
      </c>
      <c r="V1098" s="58">
        <f t="shared" ref="V1098" si="1088">IF(E1098="Journée WE",(T1098-S1098)/(7.5*(720-W1098)),(T1098-S1098)/(7.5*(480-W1098)))</f>
        <v>0</v>
      </c>
      <c r="W1098" s="61" cm="1">
        <f t="array" ref="W1098">SUM(F1098:F1100,H1098:H1100,J1098:J1100,L1098:O1100*5)</f>
        <v>0</v>
      </c>
    </row>
    <row r="1099" spans="1:23" ht="15" customHeight="1" x14ac:dyDescent="0.25">
      <c r="A1099" s="80"/>
      <c r="B1099" s="65"/>
      <c r="C1099" s="65"/>
      <c r="D1099" s="65"/>
      <c r="E1099" s="65"/>
      <c r="F1099" s="24"/>
      <c r="G1099" s="24"/>
      <c r="H1099" s="24"/>
      <c r="I1099" s="24"/>
      <c r="J1099" s="24"/>
      <c r="K1099" s="24"/>
      <c r="L1099" s="65"/>
      <c r="M1099" s="65"/>
      <c r="N1099" s="65"/>
      <c r="O1099" s="65"/>
      <c r="P1099" s="24"/>
      <c r="Q1099" s="68"/>
      <c r="R1099" s="68"/>
      <c r="S1099" s="65"/>
      <c r="T1099" s="65"/>
      <c r="U1099" s="71"/>
      <c r="V1099" s="59"/>
      <c r="W1099" s="62"/>
    </row>
    <row r="1100" spans="1:23" ht="15.75" customHeight="1" thickBot="1" x14ac:dyDescent="0.3">
      <c r="A1100" s="81"/>
      <c r="B1100" s="66"/>
      <c r="C1100" s="66"/>
      <c r="D1100" s="66"/>
      <c r="E1100" s="66"/>
      <c r="F1100" s="57"/>
      <c r="G1100" s="57"/>
      <c r="H1100" s="57"/>
      <c r="I1100" s="57"/>
      <c r="J1100" s="57"/>
      <c r="K1100" s="57"/>
      <c r="L1100" s="66"/>
      <c r="M1100" s="66"/>
      <c r="N1100" s="66"/>
      <c r="O1100" s="66"/>
      <c r="P1100" s="57"/>
      <c r="Q1100" s="69"/>
      <c r="R1100" s="69"/>
      <c r="S1100" s="66"/>
      <c r="T1100" s="66"/>
      <c r="U1100" s="72"/>
      <c r="V1100" s="60"/>
      <c r="W1100" s="63"/>
    </row>
    <row r="1101" spans="1:23" ht="15" customHeight="1" x14ac:dyDescent="0.25">
      <c r="A1101" s="94"/>
      <c r="B1101" s="82">
        <f t="shared" ref="B1101" si="1089">_xlfn.ISOWEEKNUM(A1101)</f>
        <v>52</v>
      </c>
      <c r="C1101" s="82"/>
      <c r="D1101" s="82"/>
      <c r="E1101" s="82"/>
      <c r="F1101" s="53"/>
      <c r="G1101" s="53"/>
      <c r="H1101" s="53"/>
      <c r="I1101" s="53"/>
      <c r="J1101" s="53"/>
      <c r="K1101" s="53"/>
      <c r="L1101" s="82"/>
      <c r="M1101" s="82"/>
      <c r="N1101" s="82"/>
      <c r="O1101" s="82"/>
      <c r="P1101" s="53"/>
      <c r="Q1101" s="85"/>
      <c r="R1101" s="85"/>
      <c r="S1101" s="82"/>
      <c r="T1101" s="88"/>
      <c r="U1101" s="91">
        <f t="shared" ref="U1101" si="1090">IF(E1101="Journée WE",(T1101-S1101)/5400,(T1101-S1101)/3600)</f>
        <v>0</v>
      </c>
      <c r="V1101" s="73">
        <f t="shared" ref="V1101" si="1091">IF(E1101="Journée WE",(T1101-S1101)/(7.5*(720-W1101)),(T1101-S1101)/(7.5*(480-W1101)))</f>
        <v>0</v>
      </c>
      <c r="W1101" s="76" cm="1">
        <f t="array" ref="W1101">SUM(F1101:F1103,H1101:H1103,J1101:J1103,L1101:O1103*5)</f>
        <v>0</v>
      </c>
    </row>
    <row r="1102" spans="1:23" ht="15" customHeight="1" x14ac:dyDescent="0.25">
      <c r="A1102" s="95"/>
      <c r="B1102" s="83"/>
      <c r="C1102" s="83"/>
      <c r="D1102" s="83"/>
      <c r="E1102" s="83"/>
      <c r="F1102" s="54"/>
      <c r="G1102" s="54"/>
      <c r="H1102" s="26"/>
      <c r="I1102" s="26"/>
      <c r="J1102" s="26"/>
      <c r="K1102" s="26"/>
      <c r="L1102" s="83"/>
      <c r="M1102" s="83"/>
      <c r="N1102" s="83"/>
      <c r="O1102" s="83"/>
      <c r="P1102" s="26"/>
      <c r="Q1102" s="86"/>
      <c r="R1102" s="86"/>
      <c r="S1102" s="83"/>
      <c r="T1102" s="89"/>
      <c r="U1102" s="92"/>
      <c r="V1102" s="74"/>
      <c r="W1102" s="77"/>
    </row>
    <row r="1103" spans="1:23" ht="15.75" customHeight="1" thickBot="1" x14ac:dyDescent="0.3">
      <c r="A1103" s="96"/>
      <c r="B1103" s="84"/>
      <c r="C1103" s="84"/>
      <c r="D1103" s="84"/>
      <c r="E1103" s="84"/>
      <c r="F1103" s="55"/>
      <c r="G1103" s="55"/>
      <c r="H1103" s="55"/>
      <c r="I1103" s="55"/>
      <c r="J1103" s="55"/>
      <c r="K1103" s="55"/>
      <c r="L1103" s="84"/>
      <c r="M1103" s="84"/>
      <c r="N1103" s="84"/>
      <c r="O1103" s="84"/>
      <c r="P1103" s="55"/>
      <c r="Q1103" s="87"/>
      <c r="R1103" s="87"/>
      <c r="S1103" s="84"/>
      <c r="T1103" s="90"/>
      <c r="U1103" s="93"/>
      <c r="V1103" s="75"/>
      <c r="W1103" s="78"/>
    </row>
    <row r="1104" spans="1:23" ht="15" customHeight="1" x14ac:dyDescent="0.25">
      <c r="A1104" s="79"/>
      <c r="B1104" s="64">
        <f t="shared" ref="B1104" si="1092">_xlfn.ISOWEEKNUM(A1104)</f>
        <v>52</v>
      </c>
      <c r="C1104" s="64"/>
      <c r="D1104" s="64"/>
      <c r="E1104" s="64"/>
      <c r="F1104" s="56"/>
      <c r="G1104" s="56"/>
      <c r="H1104" s="56"/>
      <c r="I1104" s="56"/>
      <c r="J1104" s="56"/>
      <c r="K1104" s="56"/>
      <c r="L1104" s="64"/>
      <c r="M1104" s="64"/>
      <c r="N1104" s="64"/>
      <c r="O1104" s="64"/>
      <c r="P1104" s="56"/>
      <c r="Q1104" s="67"/>
      <c r="R1104" s="67"/>
      <c r="S1104" s="64"/>
      <c r="T1104" s="64"/>
      <c r="U1104" s="70">
        <f t="shared" ref="U1104" si="1093">IF(E1104="Journée WE",(T1104-S1104)/5400,(T1104-S1104)/3600)</f>
        <v>0</v>
      </c>
      <c r="V1104" s="58">
        <f t="shared" ref="V1104" si="1094">IF(E1104="Journée WE",(T1104-S1104)/(7.5*(720-W1104)),(T1104-S1104)/(7.5*(480-W1104)))</f>
        <v>0</v>
      </c>
      <c r="W1104" s="61" cm="1">
        <f t="array" ref="W1104">SUM(F1104:F1106,H1104:H1106,J1104:J1106,L1104:O1106*5)</f>
        <v>0</v>
      </c>
    </row>
    <row r="1105" spans="1:23" ht="15" customHeight="1" x14ac:dyDescent="0.25">
      <c r="A1105" s="80"/>
      <c r="B1105" s="65"/>
      <c r="C1105" s="65"/>
      <c r="D1105" s="65"/>
      <c r="E1105" s="65"/>
      <c r="F1105" s="24"/>
      <c r="G1105" s="24"/>
      <c r="H1105" s="24"/>
      <c r="I1105" s="24"/>
      <c r="J1105" s="24"/>
      <c r="K1105" s="24"/>
      <c r="L1105" s="65"/>
      <c r="M1105" s="65"/>
      <c r="N1105" s="65"/>
      <c r="O1105" s="65"/>
      <c r="P1105" s="24"/>
      <c r="Q1105" s="68"/>
      <c r="R1105" s="68"/>
      <c r="S1105" s="65"/>
      <c r="T1105" s="65"/>
      <c r="U1105" s="71"/>
      <c r="V1105" s="59"/>
      <c r="W1105" s="62"/>
    </row>
    <row r="1106" spans="1:23" ht="15.75" customHeight="1" thickBot="1" x14ac:dyDescent="0.3">
      <c r="A1106" s="81"/>
      <c r="B1106" s="66"/>
      <c r="C1106" s="66"/>
      <c r="D1106" s="66"/>
      <c r="E1106" s="66"/>
      <c r="F1106" s="57"/>
      <c r="G1106" s="57"/>
      <c r="H1106" s="57"/>
      <c r="I1106" s="57"/>
      <c r="J1106" s="57"/>
      <c r="K1106" s="57"/>
      <c r="L1106" s="66"/>
      <c r="M1106" s="66"/>
      <c r="N1106" s="66"/>
      <c r="O1106" s="66"/>
      <c r="P1106" s="57"/>
      <c r="Q1106" s="69"/>
      <c r="R1106" s="69"/>
      <c r="S1106" s="66"/>
      <c r="T1106" s="66"/>
      <c r="U1106" s="72"/>
      <c r="V1106" s="60"/>
      <c r="W1106" s="63"/>
    </row>
    <row r="1107" spans="1:23" ht="15" customHeight="1" x14ac:dyDescent="0.25">
      <c r="A1107" s="94"/>
      <c r="B1107" s="82">
        <f t="shared" ref="B1107" si="1095">_xlfn.ISOWEEKNUM(A1107)</f>
        <v>52</v>
      </c>
      <c r="C1107" s="82"/>
      <c r="D1107" s="82"/>
      <c r="E1107" s="82"/>
      <c r="F1107" s="53"/>
      <c r="G1107" s="53"/>
      <c r="H1107" s="53"/>
      <c r="I1107" s="53"/>
      <c r="J1107" s="53"/>
      <c r="K1107" s="53"/>
      <c r="L1107" s="82"/>
      <c r="M1107" s="82"/>
      <c r="N1107" s="82"/>
      <c r="O1107" s="82"/>
      <c r="P1107" s="53"/>
      <c r="Q1107" s="85"/>
      <c r="R1107" s="85"/>
      <c r="S1107" s="82"/>
      <c r="T1107" s="88"/>
      <c r="U1107" s="91">
        <f t="shared" ref="U1107" si="1096">IF(E1107="Journée WE",(T1107-S1107)/5400,(T1107-S1107)/3600)</f>
        <v>0</v>
      </c>
      <c r="V1107" s="73">
        <f t="shared" ref="V1107" si="1097">IF(E1107="Journée WE",(T1107-S1107)/(7.5*(720-W1107)),(T1107-S1107)/(7.5*(480-W1107)))</f>
        <v>0</v>
      </c>
      <c r="W1107" s="76" cm="1">
        <f t="array" ref="W1107">SUM(F1107:F1109,H1107:H1109,J1107:J1109,L1107:O1109*5)</f>
        <v>0</v>
      </c>
    </row>
    <row r="1108" spans="1:23" ht="15" customHeight="1" x14ac:dyDescent="0.25">
      <c r="A1108" s="95"/>
      <c r="B1108" s="83"/>
      <c r="C1108" s="83"/>
      <c r="D1108" s="83"/>
      <c r="E1108" s="83"/>
      <c r="F1108" s="54"/>
      <c r="G1108" s="54"/>
      <c r="H1108" s="26"/>
      <c r="I1108" s="26"/>
      <c r="J1108" s="26"/>
      <c r="K1108" s="26"/>
      <c r="L1108" s="83"/>
      <c r="M1108" s="83"/>
      <c r="N1108" s="83"/>
      <c r="O1108" s="83"/>
      <c r="P1108" s="26"/>
      <c r="Q1108" s="86"/>
      <c r="R1108" s="86"/>
      <c r="S1108" s="83"/>
      <c r="T1108" s="89"/>
      <c r="U1108" s="92"/>
      <c r="V1108" s="74"/>
      <c r="W1108" s="77"/>
    </row>
    <row r="1109" spans="1:23" ht="15.75" customHeight="1" thickBot="1" x14ac:dyDescent="0.3">
      <c r="A1109" s="96"/>
      <c r="B1109" s="84"/>
      <c r="C1109" s="84"/>
      <c r="D1109" s="84"/>
      <c r="E1109" s="84"/>
      <c r="F1109" s="55"/>
      <c r="G1109" s="55"/>
      <c r="H1109" s="55"/>
      <c r="I1109" s="55"/>
      <c r="J1109" s="55"/>
      <c r="K1109" s="55"/>
      <c r="L1109" s="84"/>
      <c r="M1109" s="84"/>
      <c r="N1109" s="84"/>
      <c r="O1109" s="84"/>
      <c r="P1109" s="55"/>
      <c r="Q1109" s="87"/>
      <c r="R1109" s="87"/>
      <c r="S1109" s="84"/>
      <c r="T1109" s="90"/>
      <c r="U1109" s="93"/>
      <c r="V1109" s="75"/>
      <c r="W1109" s="78"/>
    </row>
    <row r="1110" spans="1:23" ht="15" customHeight="1" x14ac:dyDescent="0.25">
      <c r="A1110" s="79"/>
      <c r="B1110" s="64">
        <f t="shared" ref="B1110" si="1098">_xlfn.ISOWEEKNUM(A1110)</f>
        <v>52</v>
      </c>
      <c r="C1110" s="64"/>
      <c r="D1110" s="64"/>
      <c r="E1110" s="64"/>
      <c r="F1110" s="56"/>
      <c r="G1110" s="56"/>
      <c r="H1110" s="56"/>
      <c r="I1110" s="56"/>
      <c r="J1110" s="56"/>
      <c r="K1110" s="56"/>
      <c r="L1110" s="64"/>
      <c r="M1110" s="64"/>
      <c r="N1110" s="64"/>
      <c r="O1110" s="64"/>
      <c r="P1110" s="56"/>
      <c r="Q1110" s="67"/>
      <c r="R1110" s="67"/>
      <c r="S1110" s="64"/>
      <c r="T1110" s="64"/>
      <c r="U1110" s="70">
        <f t="shared" ref="U1110" si="1099">IF(E1110="Journée WE",(T1110-S1110)/5400,(T1110-S1110)/3600)</f>
        <v>0</v>
      </c>
      <c r="V1110" s="58">
        <f t="shared" ref="V1110" si="1100">IF(E1110="Journée WE",(T1110-S1110)/(7.5*(720-W1110)),(T1110-S1110)/(7.5*(480-W1110)))</f>
        <v>0</v>
      </c>
      <c r="W1110" s="61" cm="1">
        <f t="array" ref="W1110">SUM(F1110:F1112,H1110:H1112,J1110:J1112,L1110:O1112*5)</f>
        <v>0</v>
      </c>
    </row>
    <row r="1111" spans="1:23" ht="15" customHeight="1" x14ac:dyDescent="0.25">
      <c r="A1111" s="80"/>
      <c r="B1111" s="65"/>
      <c r="C1111" s="65"/>
      <c r="D1111" s="65"/>
      <c r="E1111" s="65"/>
      <c r="F1111" s="24"/>
      <c r="G1111" s="24"/>
      <c r="H1111" s="24"/>
      <c r="I1111" s="24"/>
      <c r="J1111" s="24"/>
      <c r="K1111" s="24"/>
      <c r="L1111" s="65"/>
      <c r="M1111" s="65"/>
      <c r="N1111" s="65"/>
      <c r="O1111" s="65"/>
      <c r="P1111" s="24"/>
      <c r="Q1111" s="68"/>
      <c r="R1111" s="68"/>
      <c r="S1111" s="65"/>
      <c r="T1111" s="65"/>
      <c r="U1111" s="71"/>
      <c r="V1111" s="59"/>
      <c r="W1111" s="62"/>
    </row>
    <row r="1112" spans="1:23" ht="15.75" customHeight="1" thickBot="1" x14ac:dyDescent="0.3">
      <c r="A1112" s="81"/>
      <c r="B1112" s="66"/>
      <c r="C1112" s="66"/>
      <c r="D1112" s="66"/>
      <c r="E1112" s="66"/>
      <c r="F1112" s="57"/>
      <c r="G1112" s="57"/>
      <c r="H1112" s="57"/>
      <c r="I1112" s="57"/>
      <c r="J1112" s="57"/>
      <c r="K1112" s="57"/>
      <c r="L1112" s="66"/>
      <c r="M1112" s="66"/>
      <c r="N1112" s="66"/>
      <c r="O1112" s="66"/>
      <c r="P1112" s="57"/>
      <c r="Q1112" s="69"/>
      <c r="R1112" s="69"/>
      <c r="S1112" s="66"/>
      <c r="T1112" s="66"/>
      <c r="U1112" s="72"/>
      <c r="V1112" s="60"/>
      <c r="W1112" s="63"/>
    </row>
    <row r="1113" spans="1:23" ht="15" customHeight="1" x14ac:dyDescent="0.25">
      <c r="A1113" s="94"/>
      <c r="B1113" s="82">
        <f t="shared" ref="B1113" si="1101">_xlfn.ISOWEEKNUM(A1113)</f>
        <v>52</v>
      </c>
      <c r="C1113" s="82"/>
      <c r="D1113" s="82"/>
      <c r="E1113" s="82"/>
      <c r="F1113" s="53"/>
      <c r="G1113" s="53"/>
      <c r="H1113" s="53"/>
      <c r="I1113" s="53"/>
      <c r="J1113" s="53"/>
      <c r="K1113" s="53"/>
      <c r="L1113" s="82"/>
      <c r="M1113" s="82"/>
      <c r="N1113" s="82"/>
      <c r="O1113" s="82"/>
      <c r="P1113" s="53"/>
      <c r="Q1113" s="85"/>
      <c r="R1113" s="85"/>
      <c r="S1113" s="82"/>
      <c r="T1113" s="88"/>
      <c r="U1113" s="91">
        <f t="shared" ref="U1113" si="1102">IF(E1113="Journée WE",(T1113-S1113)/5400,(T1113-S1113)/3600)</f>
        <v>0</v>
      </c>
      <c r="V1113" s="73">
        <f t="shared" ref="V1113" si="1103">IF(E1113="Journée WE",(T1113-S1113)/(7.5*(720-W1113)),(T1113-S1113)/(7.5*(480-W1113)))</f>
        <v>0</v>
      </c>
      <c r="W1113" s="76" cm="1">
        <f t="array" ref="W1113">SUM(F1113:F1115,H1113:H1115,J1113:J1115,L1113:O1115*5)</f>
        <v>0</v>
      </c>
    </row>
    <row r="1114" spans="1:23" ht="15" customHeight="1" x14ac:dyDescent="0.25">
      <c r="A1114" s="95"/>
      <c r="B1114" s="83"/>
      <c r="C1114" s="83"/>
      <c r="D1114" s="83"/>
      <c r="E1114" s="83"/>
      <c r="F1114" s="54"/>
      <c r="G1114" s="54"/>
      <c r="H1114" s="26"/>
      <c r="I1114" s="26"/>
      <c r="J1114" s="26"/>
      <c r="K1114" s="26"/>
      <c r="L1114" s="83"/>
      <c r="M1114" s="83"/>
      <c r="N1114" s="83"/>
      <c r="O1114" s="83"/>
      <c r="P1114" s="26"/>
      <c r="Q1114" s="86"/>
      <c r="R1114" s="86"/>
      <c r="S1114" s="83"/>
      <c r="T1114" s="89"/>
      <c r="U1114" s="92"/>
      <c r="V1114" s="74"/>
      <c r="W1114" s="77"/>
    </row>
    <row r="1115" spans="1:23" ht="15.75" customHeight="1" thickBot="1" x14ac:dyDescent="0.3">
      <c r="A1115" s="96"/>
      <c r="B1115" s="84"/>
      <c r="C1115" s="84"/>
      <c r="D1115" s="84"/>
      <c r="E1115" s="84"/>
      <c r="F1115" s="55"/>
      <c r="G1115" s="55"/>
      <c r="H1115" s="55"/>
      <c r="I1115" s="55"/>
      <c r="J1115" s="55"/>
      <c r="K1115" s="55"/>
      <c r="L1115" s="84"/>
      <c r="M1115" s="84"/>
      <c r="N1115" s="84"/>
      <c r="O1115" s="84"/>
      <c r="P1115" s="55"/>
      <c r="Q1115" s="87"/>
      <c r="R1115" s="87"/>
      <c r="S1115" s="84"/>
      <c r="T1115" s="90"/>
      <c r="U1115" s="93"/>
      <c r="V1115" s="75"/>
      <c r="W1115" s="78"/>
    </row>
    <row r="1116" spans="1:23" ht="15" customHeight="1" x14ac:dyDescent="0.25">
      <c r="A1116" s="79"/>
      <c r="B1116" s="64">
        <f t="shared" ref="B1116" si="1104">_xlfn.ISOWEEKNUM(A1116)</f>
        <v>52</v>
      </c>
      <c r="C1116" s="64"/>
      <c r="D1116" s="64"/>
      <c r="E1116" s="64"/>
      <c r="F1116" s="56"/>
      <c r="G1116" s="56"/>
      <c r="H1116" s="56"/>
      <c r="I1116" s="56"/>
      <c r="J1116" s="56"/>
      <c r="K1116" s="56"/>
      <c r="L1116" s="64"/>
      <c r="M1116" s="64"/>
      <c r="N1116" s="64"/>
      <c r="O1116" s="64"/>
      <c r="P1116" s="56"/>
      <c r="Q1116" s="67"/>
      <c r="R1116" s="67"/>
      <c r="S1116" s="64"/>
      <c r="T1116" s="64"/>
      <c r="U1116" s="70">
        <f t="shared" ref="U1116" si="1105">IF(E1116="Journée WE",(T1116-S1116)/5400,(T1116-S1116)/3600)</f>
        <v>0</v>
      </c>
      <c r="V1116" s="58">
        <f t="shared" ref="V1116" si="1106">IF(E1116="Journée WE",(T1116-S1116)/(7.5*(720-W1116)),(T1116-S1116)/(7.5*(480-W1116)))</f>
        <v>0</v>
      </c>
      <c r="W1116" s="61" cm="1">
        <f t="array" ref="W1116">SUM(F1116:F1118,H1116:H1118,J1116:J1118,L1116:O1118*5)</f>
        <v>0</v>
      </c>
    </row>
    <row r="1117" spans="1:23" ht="15" customHeight="1" x14ac:dyDescent="0.25">
      <c r="A1117" s="80"/>
      <c r="B1117" s="65"/>
      <c r="C1117" s="65"/>
      <c r="D1117" s="65"/>
      <c r="E1117" s="65"/>
      <c r="F1117" s="24"/>
      <c r="G1117" s="24"/>
      <c r="H1117" s="24"/>
      <c r="I1117" s="24"/>
      <c r="J1117" s="24"/>
      <c r="K1117" s="24"/>
      <c r="L1117" s="65"/>
      <c r="M1117" s="65"/>
      <c r="N1117" s="65"/>
      <c r="O1117" s="65"/>
      <c r="P1117" s="24"/>
      <c r="Q1117" s="68"/>
      <c r="R1117" s="68"/>
      <c r="S1117" s="65"/>
      <c r="T1117" s="65"/>
      <c r="U1117" s="71"/>
      <c r="V1117" s="59"/>
      <c r="W1117" s="62"/>
    </row>
    <row r="1118" spans="1:23" ht="15.75" customHeight="1" thickBot="1" x14ac:dyDescent="0.3">
      <c r="A1118" s="81"/>
      <c r="B1118" s="66"/>
      <c r="C1118" s="66"/>
      <c r="D1118" s="66"/>
      <c r="E1118" s="66"/>
      <c r="F1118" s="57"/>
      <c r="G1118" s="57"/>
      <c r="H1118" s="57"/>
      <c r="I1118" s="57"/>
      <c r="J1118" s="57"/>
      <c r="K1118" s="57"/>
      <c r="L1118" s="66"/>
      <c r="M1118" s="66"/>
      <c r="N1118" s="66"/>
      <c r="O1118" s="66"/>
      <c r="P1118" s="57"/>
      <c r="Q1118" s="69"/>
      <c r="R1118" s="69"/>
      <c r="S1118" s="66"/>
      <c r="T1118" s="66"/>
      <c r="U1118" s="72"/>
      <c r="V1118" s="60"/>
      <c r="W1118" s="63"/>
    </row>
    <row r="1119" spans="1:23" ht="15" customHeight="1" x14ac:dyDescent="0.25">
      <c r="A1119" s="94"/>
      <c r="B1119" s="82">
        <f t="shared" ref="B1119" si="1107">_xlfn.ISOWEEKNUM(A1119)</f>
        <v>52</v>
      </c>
      <c r="C1119" s="82"/>
      <c r="D1119" s="82"/>
      <c r="E1119" s="82"/>
      <c r="F1119" s="53"/>
      <c r="G1119" s="53"/>
      <c r="H1119" s="53"/>
      <c r="I1119" s="53"/>
      <c r="J1119" s="53"/>
      <c r="K1119" s="53"/>
      <c r="L1119" s="82"/>
      <c r="M1119" s="82"/>
      <c r="N1119" s="82"/>
      <c r="O1119" s="82"/>
      <c r="P1119" s="53"/>
      <c r="Q1119" s="85"/>
      <c r="R1119" s="85"/>
      <c r="S1119" s="82"/>
      <c r="T1119" s="88"/>
      <c r="U1119" s="91">
        <f t="shared" ref="U1119" si="1108">IF(E1119="Journée WE",(T1119-S1119)/5400,(T1119-S1119)/3600)</f>
        <v>0</v>
      </c>
      <c r="V1119" s="73">
        <f t="shared" ref="V1119" si="1109">IF(E1119="Journée WE",(T1119-S1119)/(7.5*(720-W1119)),(T1119-S1119)/(7.5*(480-W1119)))</f>
        <v>0</v>
      </c>
      <c r="W1119" s="76" cm="1">
        <f t="array" ref="W1119">SUM(F1119:F1121,H1119:H1121,J1119:J1121,L1119:O1121*5)</f>
        <v>0</v>
      </c>
    </row>
    <row r="1120" spans="1:23" ht="15" customHeight="1" x14ac:dyDescent="0.25">
      <c r="A1120" s="95"/>
      <c r="B1120" s="83"/>
      <c r="C1120" s="83"/>
      <c r="D1120" s="83"/>
      <c r="E1120" s="83"/>
      <c r="F1120" s="54"/>
      <c r="G1120" s="54"/>
      <c r="H1120" s="26"/>
      <c r="I1120" s="26"/>
      <c r="J1120" s="26"/>
      <c r="K1120" s="26"/>
      <c r="L1120" s="83"/>
      <c r="M1120" s="83"/>
      <c r="N1120" s="83"/>
      <c r="O1120" s="83"/>
      <c r="P1120" s="26"/>
      <c r="Q1120" s="86"/>
      <c r="R1120" s="86"/>
      <c r="S1120" s="83"/>
      <c r="T1120" s="89"/>
      <c r="U1120" s="92"/>
      <c r="V1120" s="74"/>
      <c r="W1120" s="77"/>
    </row>
    <row r="1121" spans="1:23" ht="15.75" customHeight="1" thickBot="1" x14ac:dyDescent="0.3">
      <c r="A1121" s="96"/>
      <c r="B1121" s="84"/>
      <c r="C1121" s="84"/>
      <c r="D1121" s="84"/>
      <c r="E1121" s="84"/>
      <c r="F1121" s="55"/>
      <c r="G1121" s="55"/>
      <c r="H1121" s="55"/>
      <c r="I1121" s="55"/>
      <c r="J1121" s="55"/>
      <c r="K1121" s="55"/>
      <c r="L1121" s="84"/>
      <c r="M1121" s="84"/>
      <c r="N1121" s="84"/>
      <c r="O1121" s="84"/>
      <c r="P1121" s="55"/>
      <c r="Q1121" s="87"/>
      <c r="R1121" s="87"/>
      <c r="S1121" s="84"/>
      <c r="T1121" s="90"/>
      <c r="U1121" s="93"/>
      <c r="V1121" s="75"/>
      <c r="W1121" s="78"/>
    </row>
    <row r="1122" spans="1:23" ht="15" customHeight="1" x14ac:dyDescent="0.25">
      <c r="A1122" s="79"/>
      <c r="B1122" s="64">
        <f t="shared" ref="B1122" si="1110">_xlfn.ISOWEEKNUM(A1122)</f>
        <v>52</v>
      </c>
      <c r="C1122" s="64"/>
      <c r="D1122" s="64"/>
      <c r="E1122" s="64"/>
      <c r="F1122" s="56"/>
      <c r="G1122" s="56"/>
      <c r="H1122" s="56"/>
      <c r="I1122" s="56"/>
      <c r="J1122" s="56"/>
      <c r="K1122" s="56"/>
      <c r="L1122" s="64"/>
      <c r="M1122" s="64"/>
      <c r="N1122" s="64"/>
      <c r="O1122" s="64"/>
      <c r="P1122" s="56"/>
      <c r="Q1122" s="67"/>
      <c r="R1122" s="67"/>
      <c r="S1122" s="64"/>
      <c r="T1122" s="64"/>
      <c r="U1122" s="70">
        <f t="shared" ref="U1122" si="1111">IF(E1122="Journée WE",(T1122-S1122)/5400,(T1122-S1122)/3600)</f>
        <v>0</v>
      </c>
      <c r="V1122" s="58">
        <f t="shared" ref="V1122" si="1112">IF(E1122="Journée WE",(T1122-S1122)/(7.5*(720-W1122)),(T1122-S1122)/(7.5*(480-W1122)))</f>
        <v>0</v>
      </c>
      <c r="W1122" s="61" cm="1">
        <f t="array" ref="W1122">SUM(F1122:F1124,H1122:H1124,J1122:J1124,L1122:O1124*5)</f>
        <v>0</v>
      </c>
    </row>
    <row r="1123" spans="1:23" ht="15" customHeight="1" x14ac:dyDescent="0.25">
      <c r="A1123" s="80"/>
      <c r="B1123" s="65"/>
      <c r="C1123" s="65"/>
      <c r="D1123" s="65"/>
      <c r="E1123" s="65"/>
      <c r="F1123" s="24"/>
      <c r="G1123" s="24"/>
      <c r="H1123" s="24"/>
      <c r="I1123" s="24"/>
      <c r="J1123" s="24"/>
      <c r="K1123" s="24"/>
      <c r="L1123" s="65"/>
      <c r="M1123" s="65"/>
      <c r="N1123" s="65"/>
      <c r="O1123" s="65"/>
      <c r="P1123" s="24"/>
      <c r="Q1123" s="68"/>
      <c r="R1123" s="68"/>
      <c r="S1123" s="65"/>
      <c r="T1123" s="65"/>
      <c r="U1123" s="71"/>
      <c r="V1123" s="59"/>
      <c r="W1123" s="62"/>
    </row>
    <row r="1124" spans="1:23" ht="15.75" customHeight="1" thickBot="1" x14ac:dyDescent="0.3">
      <c r="A1124" s="81"/>
      <c r="B1124" s="66"/>
      <c r="C1124" s="66"/>
      <c r="D1124" s="66"/>
      <c r="E1124" s="66"/>
      <c r="F1124" s="57"/>
      <c r="G1124" s="57"/>
      <c r="H1124" s="57"/>
      <c r="I1124" s="57"/>
      <c r="J1124" s="57"/>
      <c r="K1124" s="57"/>
      <c r="L1124" s="66"/>
      <c r="M1124" s="66"/>
      <c r="N1124" s="66"/>
      <c r="O1124" s="66"/>
      <c r="P1124" s="57"/>
      <c r="Q1124" s="69"/>
      <c r="R1124" s="69"/>
      <c r="S1124" s="66"/>
      <c r="T1124" s="66"/>
      <c r="U1124" s="72"/>
      <c r="V1124" s="60"/>
      <c r="W1124" s="63"/>
    </row>
    <row r="1125" spans="1:23" ht="15" customHeight="1" x14ac:dyDescent="0.25">
      <c r="A1125" s="94"/>
      <c r="B1125" s="82">
        <f t="shared" ref="B1125" si="1113">_xlfn.ISOWEEKNUM(A1125)</f>
        <v>52</v>
      </c>
      <c r="C1125" s="82"/>
      <c r="D1125" s="82"/>
      <c r="E1125" s="82"/>
      <c r="F1125" s="53"/>
      <c r="G1125" s="53"/>
      <c r="H1125" s="53"/>
      <c r="I1125" s="53"/>
      <c r="J1125" s="53"/>
      <c r="K1125" s="53"/>
      <c r="L1125" s="82"/>
      <c r="M1125" s="82"/>
      <c r="N1125" s="82"/>
      <c r="O1125" s="82"/>
      <c r="P1125" s="53"/>
      <c r="Q1125" s="85"/>
      <c r="R1125" s="85"/>
      <c r="S1125" s="82"/>
      <c r="T1125" s="88"/>
      <c r="U1125" s="91">
        <f t="shared" ref="U1125" si="1114">IF(E1125="Journée WE",(T1125-S1125)/5400,(T1125-S1125)/3600)</f>
        <v>0</v>
      </c>
      <c r="V1125" s="73">
        <f t="shared" ref="V1125" si="1115">IF(E1125="Journée WE",(T1125-S1125)/(7.5*(720-W1125)),(T1125-S1125)/(7.5*(480-W1125)))</f>
        <v>0</v>
      </c>
      <c r="W1125" s="76" cm="1">
        <f t="array" ref="W1125">SUM(F1125:F1127,H1125:H1127,J1125:J1127,L1125:O1127*5)</f>
        <v>0</v>
      </c>
    </row>
    <row r="1126" spans="1:23" ht="15" customHeight="1" x14ac:dyDescent="0.25">
      <c r="A1126" s="95"/>
      <c r="B1126" s="83"/>
      <c r="C1126" s="83"/>
      <c r="D1126" s="83"/>
      <c r="E1126" s="83"/>
      <c r="F1126" s="54"/>
      <c r="G1126" s="54"/>
      <c r="H1126" s="26"/>
      <c r="I1126" s="26"/>
      <c r="J1126" s="26"/>
      <c r="K1126" s="26"/>
      <c r="L1126" s="83"/>
      <c r="M1126" s="83"/>
      <c r="N1126" s="83"/>
      <c r="O1126" s="83"/>
      <c r="P1126" s="26"/>
      <c r="Q1126" s="86"/>
      <c r="R1126" s="86"/>
      <c r="S1126" s="83"/>
      <c r="T1126" s="89"/>
      <c r="U1126" s="92"/>
      <c r="V1126" s="74"/>
      <c r="W1126" s="77"/>
    </row>
    <row r="1127" spans="1:23" ht="15.75" customHeight="1" thickBot="1" x14ac:dyDescent="0.3">
      <c r="A1127" s="96"/>
      <c r="B1127" s="84"/>
      <c r="C1127" s="84"/>
      <c r="D1127" s="84"/>
      <c r="E1127" s="84"/>
      <c r="F1127" s="55"/>
      <c r="G1127" s="55"/>
      <c r="H1127" s="55"/>
      <c r="I1127" s="55"/>
      <c r="J1127" s="55"/>
      <c r="K1127" s="55"/>
      <c r="L1127" s="84"/>
      <c r="M1127" s="84"/>
      <c r="N1127" s="84"/>
      <c r="O1127" s="84"/>
      <c r="P1127" s="55"/>
      <c r="Q1127" s="87"/>
      <c r="R1127" s="87"/>
      <c r="S1127" s="84"/>
      <c r="T1127" s="90"/>
      <c r="U1127" s="93"/>
      <c r="V1127" s="75"/>
      <c r="W1127" s="78"/>
    </row>
    <row r="1128" spans="1:23" ht="15" customHeight="1" x14ac:dyDescent="0.25">
      <c r="A1128" s="79"/>
      <c r="B1128" s="64">
        <f t="shared" ref="B1128" si="1116">_xlfn.ISOWEEKNUM(A1128)</f>
        <v>52</v>
      </c>
      <c r="C1128" s="64"/>
      <c r="D1128" s="64"/>
      <c r="E1128" s="64"/>
      <c r="F1128" s="56"/>
      <c r="G1128" s="56"/>
      <c r="H1128" s="56"/>
      <c r="I1128" s="56"/>
      <c r="J1128" s="56"/>
      <c r="K1128" s="56"/>
      <c r="L1128" s="64"/>
      <c r="M1128" s="64"/>
      <c r="N1128" s="64"/>
      <c r="O1128" s="64"/>
      <c r="P1128" s="56"/>
      <c r="Q1128" s="67"/>
      <c r="R1128" s="67"/>
      <c r="S1128" s="64"/>
      <c r="T1128" s="64"/>
      <c r="U1128" s="70">
        <f t="shared" ref="U1128" si="1117">IF(E1128="Journée WE",(T1128-S1128)/5400,(T1128-S1128)/3600)</f>
        <v>0</v>
      </c>
      <c r="V1128" s="58">
        <f t="shared" ref="V1128" si="1118">IF(E1128="Journée WE",(T1128-S1128)/(7.5*(720-W1128)),(T1128-S1128)/(7.5*(480-W1128)))</f>
        <v>0</v>
      </c>
      <c r="W1128" s="61" cm="1">
        <f t="array" ref="W1128">SUM(F1128:F1130,H1128:H1130,J1128:J1130,L1128:O1130*5)</f>
        <v>0</v>
      </c>
    </row>
    <row r="1129" spans="1:23" ht="15" customHeight="1" x14ac:dyDescent="0.25">
      <c r="A1129" s="80"/>
      <c r="B1129" s="65"/>
      <c r="C1129" s="65"/>
      <c r="D1129" s="65"/>
      <c r="E1129" s="65"/>
      <c r="F1129" s="24"/>
      <c r="G1129" s="24"/>
      <c r="H1129" s="24"/>
      <c r="I1129" s="24"/>
      <c r="J1129" s="24"/>
      <c r="K1129" s="24"/>
      <c r="L1129" s="65"/>
      <c r="M1129" s="65"/>
      <c r="N1129" s="65"/>
      <c r="O1129" s="65"/>
      <c r="P1129" s="24"/>
      <c r="Q1129" s="68"/>
      <c r="R1129" s="68"/>
      <c r="S1129" s="65"/>
      <c r="T1129" s="65"/>
      <c r="U1129" s="71"/>
      <c r="V1129" s="59"/>
      <c r="W1129" s="62"/>
    </row>
    <row r="1130" spans="1:23" ht="15.75" customHeight="1" thickBot="1" x14ac:dyDescent="0.3">
      <c r="A1130" s="81"/>
      <c r="B1130" s="66"/>
      <c r="C1130" s="66"/>
      <c r="D1130" s="66"/>
      <c r="E1130" s="66"/>
      <c r="F1130" s="57"/>
      <c r="G1130" s="57"/>
      <c r="H1130" s="57"/>
      <c r="I1130" s="57"/>
      <c r="J1130" s="57"/>
      <c r="K1130" s="57"/>
      <c r="L1130" s="66"/>
      <c r="M1130" s="66"/>
      <c r="N1130" s="66"/>
      <c r="O1130" s="66"/>
      <c r="P1130" s="57"/>
      <c r="Q1130" s="69"/>
      <c r="R1130" s="69"/>
      <c r="S1130" s="66"/>
      <c r="T1130" s="66"/>
      <c r="U1130" s="72"/>
      <c r="V1130" s="60"/>
      <c r="W1130" s="63"/>
    </row>
    <row r="1131" spans="1:23" ht="15" customHeight="1" x14ac:dyDescent="0.25">
      <c r="A1131" s="94"/>
      <c r="B1131" s="82">
        <f t="shared" ref="B1131" si="1119">_xlfn.ISOWEEKNUM(A1131)</f>
        <v>52</v>
      </c>
      <c r="C1131" s="82"/>
      <c r="D1131" s="82"/>
      <c r="E1131" s="82"/>
      <c r="F1131" s="53"/>
      <c r="G1131" s="53"/>
      <c r="H1131" s="53"/>
      <c r="I1131" s="53"/>
      <c r="J1131" s="53"/>
      <c r="K1131" s="53"/>
      <c r="L1131" s="82"/>
      <c r="M1131" s="82"/>
      <c r="N1131" s="82"/>
      <c r="O1131" s="82"/>
      <c r="P1131" s="53"/>
      <c r="Q1131" s="85"/>
      <c r="R1131" s="85"/>
      <c r="S1131" s="82"/>
      <c r="T1131" s="88"/>
      <c r="U1131" s="91">
        <f t="shared" ref="U1131" si="1120">IF(E1131="Journée WE",(T1131-S1131)/5400,(T1131-S1131)/3600)</f>
        <v>0</v>
      </c>
      <c r="V1131" s="73">
        <f t="shared" ref="V1131" si="1121">IF(E1131="Journée WE",(T1131-S1131)/(7.5*(720-W1131)),(T1131-S1131)/(7.5*(480-W1131)))</f>
        <v>0</v>
      </c>
      <c r="W1131" s="76" cm="1">
        <f t="array" ref="W1131">SUM(F1131:F1133,H1131:H1133,J1131:J1133,L1131:O1133*5)</f>
        <v>0</v>
      </c>
    </row>
    <row r="1132" spans="1:23" ht="15" customHeight="1" x14ac:dyDescent="0.25">
      <c r="A1132" s="95"/>
      <c r="B1132" s="83"/>
      <c r="C1132" s="83"/>
      <c r="D1132" s="83"/>
      <c r="E1132" s="83"/>
      <c r="F1132" s="54"/>
      <c r="G1132" s="54"/>
      <c r="H1132" s="26"/>
      <c r="I1132" s="26"/>
      <c r="J1132" s="26"/>
      <c r="K1132" s="26"/>
      <c r="L1132" s="83"/>
      <c r="M1132" s="83"/>
      <c r="N1132" s="83"/>
      <c r="O1132" s="83"/>
      <c r="P1132" s="26"/>
      <c r="Q1132" s="86"/>
      <c r="R1132" s="86"/>
      <c r="S1132" s="83"/>
      <c r="T1132" s="89"/>
      <c r="U1132" s="92"/>
      <c r="V1132" s="74"/>
      <c r="W1132" s="77"/>
    </row>
    <row r="1133" spans="1:23" ht="15.75" customHeight="1" thickBot="1" x14ac:dyDescent="0.3">
      <c r="A1133" s="96"/>
      <c r="B1133" s="84"/>
      <c r="C1133" s="84"/>
      <c r="D1133" s="84"/>
      <c r="E1133" s="84"/>
      <c r="F1133" s="55"/>
      <c r="G1133" s="55"/>
      <c r="H1133" s="55"/>
      <c r="I1133" s="55"/>
      <c r="J1133" s="55"/>
      <c r="K1133" s="55"/>
      <c r="L1133" s="84"/>
      <c r="M1133" s="84"/>
      <c r="N1133" s="84"/>
      <c r="O1133" s="84"/>
      <c r="P1133" s="55"/>
      <c r="Q1133" s="87"/>
      <c r="R1133" s="87"/>
      <c r="S1133" s="84"/>
      <c r="T1133" s="90"/>
      <c r="U1133" s="93"/>
      <c r="V1133" s="75"/>
      <c r="W1133" s="78"/>
    </row>
    <row r="1134" spans="1:23" ht="15" customHeight="1" x14ac:dyDescent="0.25">
      <c r="A1134" s="79"/>
      <c r="B1134" s="64">
        <f t="shared" ref="B1134" si="1122">_xlfn.ISOWEEKNUM(A1134)</f>
        <v>52</v>
      </c>
      <c r="C1134" s="64"/>
      <c r="D1134" s="64"/>
      <c r="E1134" s="64"/>
      <c r="F1134" s="56"/>
      <c r="G1134" s="56"/>
      <c r="H1134" s="56"/>
      <c r="I1134" s="56"/>
      <c r="J1134" s="56"/>
      <c r="K1134" s="56"/>
      <c r="L1134" s="64"/>
      <c r="M1134" s="64"/>
      <c r="N1134" s="64"/>
      <c r="O1134" s="64"/>
      <c r="P1134" s="56"/>
      <c r="Q1134" s="67"/>
      <c r="R1134" s="67"/>
      <c r="S1134" s="64"/>
      <c r="T1134" s="64"/>
      <c r="U1134" s="70">
        <f t="shared" ref="U1134" si="1123">IF(E1134="Journée WE",(T1134-S1134)/5400,(T1134-S1134)/3600)</f>
        <v>0</v>
      </c>
      <c r="V1134" s="58">
        <f t="shared" ref="V1134" si="1124">IF(E1134="Journée WE",(T1134-S1134)/(7.5*(720-W1134)),(T1134-S1134)/(7.5*(480-W1134)))</f>
        <v>0</v>
      </c>
      <c r="W1134" s="61" cm="1">
        <f t="array" ref="W1134">SUM(F1134:F1136,H1134:H1136,J1134:J1136,L1134:O1136*5)</f>
        <v>0</v>
      </c>
    </row>
    <row r="1135" spans="1:23" ht="15" customHeight="1" x14ac:dyDescent="0.25">
      <c r="A1135" s="80"/>
      <c r="B1135" s="65"/>
      <c r="C1135" s="65"/>
      <c r="D1135" s="65"/>
      <c r="E1135" s="65"/>
      <c r="F1135" s="24"/>
      <c r="G1135" s="24"/>
      <c r="H1135" s="24"/>
      <c r="I1135" s="24"/>
      <c r="J1135" s="24"/>
      <c r="K1135" s="24"/>
      <c r="L1135" s="65"/>
      <c r="M1135" s="65"/>
      <c r="N1135" s="65"/>
      <c r="O1135" s="65"/>
      <c r="P1135" s="24"/>
      <c r="Q1135" s="68"/>
      <c r="R1135" s="68"/>
      <c r="S1135" s="65"/>
      <c r="T1135" s="65"/>
      <c r="U1135" s="71"/>
      <c r="V1135" s="59"/>
      <c r="W1135" s="62"/>
    </row>
    <row r="1136" spans="1:23" ht="15.75" customHeight="1" thickBot="1" x14ac:dyDescent="0.3">
      <c r="A1136" s="81"/>
      <c r="B1136" s="66"/>
      <c r="C1136" s="66"/>
      <c r="D1136" s="66"/>
      <c r="E1136" s="66"/>
      <c r="F1136" s="57"/>
      <c r="G1136" s="57"/>
      <c r="H1136" s="57"/>
      <c r="I1136" s="57"/>
      <c r="J1136" s="57"/>
      <c r="K1136" s="57"/>
      <c r="L1136" s="66"/>
      <c r="M1136" s="66"/>
      <c r="N1136" s="66"/>
      <c r="O1136" s="66"/>
      <c r="P1136" s="57"/>
      <c r="Q1136" s="69"/>
      <c r="R1136" s="69"/>
      <c r="S1136" s="66"/>
      <c r="T1136" s="66"/>
      <c r="U1136" s="72"/>
      <c r="V1136" s="60"/>
      <c r="W1136" s="63"/>
    </row>
    <row r="1137" spans="1:23" ht="15" customHeight="1" x14ac:dyDescent="0.25">
      <c r="A1137" s="94"/>
      <c r="B1137" s="82">
        <f t="shared" ref="B1137" si="1125">_xlfn.ISOWEEKNUM(A1137)</f>
        <v>52</v>
      </c>
      <c r="C1137" s="82"/>
      <c r="D1137" s="82"/>
      <c r="E1137" s="82"/>
      <c r="F1137" s="53"/>
      <c r="G1137" s="53"/>
      <c r="H1137" s="53"/>
      <c r="I1137" s="53"/>
      <c r="J1137" s="53"/>
      <c r="K1137" s="53"/>
      <c r="L1137" s="82"/>
      <c r="M1137" s="82"/>
      <c r="N1137" s="82"/>
      <c r="O1137" s="82"/>
      <c r="P1137" s="53"/>
      <c r="Q1137" s="85"/>
      <c r="R1137" s="85"/>
      <c r="S1137" s="82"/>
      <c r="T1137" s="88"/>
      <c r="U1137" s="91">
        <f t="shared" ref="U1137" si="1126">IF(E1137="Journée WE",(T1137-S1137)/5400,(T1137-S1137)/3600)</f>
        <v>0</v>
      </c>
      <c r="V1137" s="73">
        <f t="shared" ref="V1137" si="1127">IF(E1137="Journée WE",(T1137-S1137)/(7.5*(720-W1137)),(T1137-S1137)/(7.5*(480-W1137)))</f>
        <v>0</v>
      </c>
      <c r="W1137" s="76" cm="1">
        <f t="array" ref="W1137">SUM(F1137:F1139,H1137:H1139,J1137:J1139,L1137:O1139*5)</f>
        <v>0</v>
      </c>
    </row>
    <row r="1138" spans="1:23" ht="15" customHeight="1" x14ac:dyDescent="0.25">
      <c r="A1138" s="95"/>
      <c r="B1138" s="83"/>
      <c r="C1138" s="83"/>
      <c r="D1138" s="83"/>
      <c r="E1138" s="83"/>
      <c r="F1138" s="54"/>
      <c r="G1138" s="54"/>
      <c r="H1138" s="26"/>
      <c r="I1138" s="26"/>
      <c r="J1138" s="26"/>
      <c r="K1138" s="26"/>
      <c r="L1138" s="83"/>
      <c r="M1138" s="83"/>
      <c r="N1138" s="83"/>
      <c r="O1138" s="83"/>
      <c r="P1138" s="26"/>
      <c r="Q1138" s="86"/>
      <c r="R1138" s="86"/>
      <c r="S1138" s="83"/>
      <c r="T1138" s="89"/>
      <c r="U1138" s="92"/>
      <c r="V1138" s="74"/>
      <c r="W1138" s="77"/>
    </row>
    <row r="1139" spans="1:23" ht="15.75" customHeight="1" thickBot="1" x14ac:dyDescent="0.3">
      <c r="A1139" s="96"/>
      <c r="B1139" s="84"/>
      <c r="C1139" s="84"/>
      <c r="D1139" s="84"/>
      <c r="E1139" s="84"/>
      <c r="F1139" s="55"/>
      <c r="G1139" s="55"/>
      <c r="H1139" s="55"/>
      <c r="I1139" s="55"/>
      <c r="J1139" s="55"/>
      <c r="K1139" s="55"/>
      <c r="L1139" s="84"/>
      <c r="M1139" s="84"/>
      <c r="N1139" s="84"/>
      <c r="O1139" s="84"/>
      <c r="P1139" s="55"/>
      <c r="Q1139" s="87"/>
      <c r="R1139" s="87"/>
      <c r="S1139" s="84"/>
      <c r="T1139" s="90"/>
      <c r="U1139" s="93"/>
      <c r="V1139" s="75"/>
      <c r="W1139" s="78"/>
    </row>
    <row r="1140" spans="1:23" ht="15" customHeight="1" x14ac:dyDescent="0.25">
      <c r="A1140" s="79"/>
      <c r="B1140" s="64">
        <f t="shared" ref="B1140" si="1128">_xlfn.ISOWEEKNUM(A1140)</f>
        <v>52</v>
      </c>
      <c r="C1140" s="64"/>
      <c r="D1140" s="64"/>
      <c r="E1140" s="64"/>
      <c r="F1140" s="56"/>
      <c r="G1140" s="56"/>
      <c r="H1140" s="56"/>
      <c r="I1140" s="56"/>
      <c r="J1140" s="56"/>
      <c r="K1140" s="56"/>
      <c r="L1140" s="64"/>
      <c r="M1140" s="64"/>
      <c r="N1140" s="64"/>
      <c r="O1140" s="64"/>
      <c r="P1140" s="56"/>
      <c r="Q1140" s="67"/>
      <c r="R1140" s="67"/>
      <c r="S1140" s="64"/>
      <c r="T1140" s="64"/>
      <c r="U1140" s="70">
        <f t="shared" ref="U1140" si="1129">IF(E1140="Journée WE",(T1140-S1140)/5400,(T1140-S1140)/3600)</f>
        <v>0</v>
      </c>
      <c r="V1140" s="58">
        <f t="shared" ref="V1140" si="1130">IF(E1140="Journée WE",(T1140-S1140)/(7.5*(720-W1140)),(T1140-S1140)/(7.5*(480-W1140)))</f>
        <v>0</v>
      </c>
      <c r="W1140" s="61" cm="1">
        <f t="array" ref="W1140">SUM(F1140:F1142,H1140:H1142,J1140:J1142,L1140:O1142*5)</f>
        <v>0</v>
      </c>
    </row>
    <row r="1141" spans="1:23" ht="15" customHeight="1" x14ac:dyDescent="0.25">
      <c r="A1141" s="80"/>
      <c r="B1141" s="65"/>
      <c r="C1141" s="65"/>
      <c r="D1141" s="65"/>
      <c r="E1141" s="65"/>
      <c r="F1141" s="24"/>
      <c r="G1141" s="24"/>
      <c r="H1141" s="24"/>
      <c r="I1141" s="24"/>
      <c r="J1141" s="24"/>
      <c r="K1141" s="24"/>
      <c r="L1141" s="65"/>
      <c r="M1141" s="65"/>
      <c r="N1141" s="65"/>
      <c r="O1141" s="65"/>
      <c r="P1141" s="24"/>
      <c r="Q1141" s="68"/>
      <c r="R1141" s="68"/>
      <c r="S1141" s="65"/>
      <c r="T1141" s="65"/>
      <c r="U1141" s="71"/>
      <c r="V1141" s="59"/>
      <c r="W1141" s="62"/>
    </row>
    <row r="1142" spans="1:23" ht="15.75" customHeight="1" thickBot="1" x14ac:dyDescent="0.3">
      <c r="A1142" s="81"/>
      <c r="B1142" s="66"/>
      <c r="C1142" s="66"/>
      <c r="D1142" s="66"/>
      <c r="E1142" s="66"/>
      <c r="F1142" s="57"/>
      <c r="G1142" s="57"/>
      <c r="H1142" s="57"/>
      <c r="I1142" s="57"/>
      <c r="J1142" s="57"/>
      <c r="K1142" s="57"/>
      <c r="L1142" s="66"/>
      <c r="M1142" s="66"/>
      <c r="N1142" s="66"/>
      <c r="O1142" s="66"/>
      <c r="P1142" s="57"/>
      <c r="Q1142" s="69"/>
      <c r="R1142" s="69"/>
      <c r="S1142" s="66"/>
      <c r="T1142" s="66"/>
      <c r="U1142" s="72"/>
      <c r="V1142" s="60"/>
      <c r="W1142" s="63"/>
    </row>
    <row r="1143" spans="1:23" ht="15" customHeight="1" x14ac:dyDescent="0.25">
      <c r="A1143" s="94"/>
      <c r="B1143" s="82">
        <f t="shared" ref="B1143" si="1131">_xlfn.ISOWEEKNUM(A1143)</f>
        <v>52</v>
      </c>
      <c r="C1143" s="82"/>
      <c r="D1143" s="82"/>
      <c r="E1143" s="82"/>
      <c r="F1143" s="53"/>
      <c r="G1143" s="53"/>
      <c r="H1143" s="53"/>
      <c r="I1143" s="53"/>
      <c r="J1143" s="53"/>
      <c r="K1143" s="53"/>
      <c r="L1143" s="82"/>
      <c r="M1143" s="82"/>
      <c r="N1143" s="82"/>
      <c r="O1143" s="82"/>
      <c r="P1143" s="53"/>
      <c r="Q1143" s="85"/>
      <c r="R1143" s="85"/>
      <c r="S1143" s="82"/>
      <c r="T1143" s="88"/>
      <c r="U1143" s="91">
        <f t="shared" ref="U1143" si="1132">IF(E1143="Journée WE",(T1143-S1143)/5400,(T1143-S1143)/3600)</f>
        <v>0</v>
      </c>
      <c r="V1143" s="73">
        <f t="shared" ref="V1143" si="1133">IF(E1143="Journée WE",(T1143-S1143)/(7.5*(720-W1143)),(T1143-S1143)/(7.5*(480-W1143)))</f>
        <v>0</v>
      </c>
      <c r="W1143" s="76" cm="1">
        <f t="array" ref="W1143">SUM(F1143:F1145,H1143:H1145,J1143:J1145,L1143:O1145*5)</f>
        <v>0</v>
      </c>
    </row>
    <row r="1144" spans="1:23" ht="15" customHeight="1" x14ac:dyDescent="0.25">
      <c r="A1144" s="95"/>
      <c r="B1144" s="83"/>
      <c r="C1144" s="83"/>
      <c r="D1144" s="83"/>
      <c r="E1144" s="83"/>
      <c r="F1144" s="54"/>
      <c r="G1144" s="54"/>
      <c r="H1144" s="26"/>
      <c r="I1144" s="26"/>
      <c r="J1144" s="26"/>
      <c r="K1144" s="26"/>
      <c r="L1144" s="83"/>
      <c r="M1144" s="83"/>
      <c r="N1144" s="83"/>
      <c r="O1144" s="83"/>
      <c r="P1144" s="26"/>
      <c r="Q1144" s="86"/>
      <c r="R1144" s="86"/>
      <c r="S1144" s="83"/>
      <c r="T1144" s="89"/>
      <c r="U1144" s="92"/>
      <c r="V1144" s="74"/>
      <c r="W1144" s="77"/>
    </row>
    <row r="1145" spans="1:23" ht="15.75" customHeight="1" thickBot="1" x14ac:dyDescent="0.3">
      <c r="A1145" s="96"/>
      <c r="B1145" s="84"/>
      <c r="C1145" s="84"/>
      <c r="D1145" s="84"/>
      <c r="E1145" s="84"/>
      <c r="F1145" s="55"/>
      <c r="G1145" s="55"/>
      <c r="H1145" s="55"/>
      <c r="I1145" s="55"/>
      <c r="J1145" s="55"/>
      <c r="K1145" s="55"/>
      <c r="L1145" s="84"/>
      <c r="M1145" s="84"/>
      <c r="N1145" s="84"/>
      <c r="O1145" s="84"/>
      <c r="P1145" s="55"/>
      <c r="Q1145" s="87"/>
      <c r="R1145" s="87"/>
      <c r="S1145" s="84"/>
      <c r="T1145" s="90"/>
      <c r="U1145" s="93"/>
      <c r="V1145" s="75"/>
      <c r="W1145" s="78"/>
    </row>
    <row r="1146" spans="1:23" ht="15" customHeight="1" x14ac:dyDescent="0.25">
      <c r="A1146" s="79"/>
      <c r="B1146" s="64">
        <f t="shared" ref="B1146" si="1134">_xlfn.ISOWEEKNUM(A1146)</f>
        <v>52</v>
      </c>
      <c r="C1146" s="64"/>
      <c r="D1146" s="64"/>
      <c r="E1146" s="64"/>
      <c r="F1146" s="56"/>
      <c r="G1146" s="56"/>
      <c r="H1146" s="56"/>
      <c r="I1146" s="56"/>
      <c r="J1146" s="56"/>
      <c r="K1146" s="56"/>
      <c r="L1146" s="64"/>
      <c r="M1146" s="64"/>
      <c r="N1146" s="64"/>
      <c r="O1146" s="64"/>
      <c r="P1146" s="56"/>
      <c r="Q1146" s="67"/>
      <c r="R1146" s="67"/>
      <c r="S1146" s="64"/>
      <c r="T1146" s="64"/>
      <c r="U1146" s="70">
        <f t="shared" ref="U1146" si="1135">IF(E1146="Journée WE",(T1146-S1146)/5400,(T1146-S1146)/3600)</f>
        <v>0</v>
      </c>
      <c r="V1146" s="58">
        <f t="shared" ref="V1146" si="1136">IF(E1146="Journée WE",(T1146-S1146)/(7.5*(720-W1146)),(T1146-S1146)/(7.5*(480-W1146)))</f>
        <v>0</v>
      </c>
      <c r="W1146" s="61" cm="1">
        <f t="array" ref="W1146">SUM(F1146:F1148,H1146:H1148,J1146:J1148,L1146:O1148*5)</f>
        <v>0</v>
      </c>
    </row>
    <row r="1147" spans="1:23" ht="15" customHeight="1" x14ac:dyDescent="0.25">
      <c r="A1147" s="80"/>
      <c r="B1147" s="65"/>
      <c r="C1147" s="65"/>
      <c r="D1147" s="65"/>
      <c r="E1147" s="65"/>
      <c r="F1147" s="24"/>
      <c r="G1147" s="24"/>
      <c r="H1147" s="24"/>
      <c r="I1147" s="24"/>
      <c r="J1147" s="24"/>
      <c r="K1147" s="24"/>
      <c r="L1147" s="65"/>
      <c r="M1147" s="65"/>
      <c r="N1147" s="65"/>
      <c r="O1147" s="65"/>
      <c r="P1147" s="24"/>
      <c r="Q1147" s="68"/>
      <c r="R1147" s="68"/>
      <c r="S1147" s="65"/>
      <c r="T1147" s="65"/>
      <c r="U1147" s="71"/>
      <c r="V1147" s="59"/>
      <c r="W1147" s="62"/>
    </row>
    <row r="1148" spans="1:23" ht="15.75" customHeight="1" thickBot="1" x14ac:dyDescent="0.3">
      <c r="A1148" s="81"/>
      <c r="B1148" s="66"/>
      <c r="C1148" s="66"/>
      <c r="D1148" s="66"/>
      <c r="E1148" s="66"/>
      <c r="F1148" s="57"/>
      <c r="G1148" s="57"/>
      <c r="H1148" s="57"/>
      <c r="I1148" s="57"/>
      <c r="J1148" s="57"/>
      <c r="K1148" s="57"/>
      <c r="L1148" s="66"/>
      <c r="M1148" s="66"/>
      <c r="N1148" s="66"/>
      <c r="O1148" s="66"/>
      <c r="P1148" s="57"/>
      <c r="Q1148" s="69"/>
      <c r="R1148" s="69"/>
      <c r="S1148" s="66"/>
      <c r="T1148" s="66"/>
      <c r="U1148" s="72"/>
      <c r="V1148" s="60"/>
      <c r="W1148" s="63"/>
    </row>
    <row r="1149" spans="1:23" ht="15" customHeight="1" x14ac:dyDescent="0.25">
      <c r="A1149" s="94"/>
      <c r="B1149" s="82">
        <f t="shared" ref="B1149" si="1137">_xlfn.ISOWEEKNUM(A1149)</f>
        <v>52</v>
      </c>
      <c r="C1149" s="82"/>
      <c r="D1149" s="82"/>
      <c r="E1149" s="82"/>
      <c r="F1149" s="53"/>
      <c r="G1149" s="53"/>
      <c r="H1149" s="53"/>
      <c r="I1149" s="53"/>
      <c r="J1149" s="53"/>
      <c r="K1149" s="53"/>
      <c r="L1149" s="82"/>
      <c r="M1149" s="82"/>
      <c r="N1149" s="82"/>
      <c r="O1149" s="82"/>
      <c r="P1149" s="53"/>
      <c r="Q1149" s="85"/>
      <c r="R1149" s="85"/>
      <c r="S1149" s="82"/>
      <c r="T1149" s="88"/>
      <c r="U1149" s="91">
        <f t="shared" ref="U1149" si="1138">IF(E1149="Journée WE",(T1149-S1149)/5400,(T1149-S1149)/3600)</f>
        <v>0</v>
      </c>
      <c r="V1149" s="73">
        <f t="shared" ref="V1149" si="1139">IF(E1149="Journée WE",(T1149-S1149)/(7.5*(720-W1149)),(T1149-S1149)/(7.5*(480-W1149)))</f>
        <v>0</v>
      </c>
      <c r="W1149" s="76" cm="1">
        <f t="array" ref="W1149">SUM(F1149:F1151,H1149:H1151,J1149:J1151,L1149:O1151*5)</f>
        <v>0</v>
      </c>
    </row>
    <row r="1150" spans="1:23" ht="15" customHeight="1" x14ac:dyDescent="0.25">
      <c r="A1150" s="95"/>
      <c r="B1150" s="83"/>
      <c r="C1150" s="83"/>
      <c r="D1150" s="83"/>
      <c r="E1150" s="83"/>
      <c r="F1150" s="54"/>
      <c r="G1150" s="54"/>
      <c r="H1150" s="26"/>
      <c r="I1150" s="26"/>
      <c r="J1150" s="26"/>
      <c r="K1150" s="26"/>
      <c r="L1150" s="83"/>
      <c r="M1150" s="83"/>
      <c r="N1150" s="83"/>
      <c r="O1150" s="83"/>
      <c r="P1150" s="26"/>
      <c r="Q1150" s="86"/>
      <c r="R1150" s="86"/>
      <c r="S1150" s="83"/>
      <c r="T1150" s="89"/>
      <c r="U1150" s="92"/>
      <c r="V1150" s="74"/>
      <c r="W1150" s="77"/>
    </row>
    <row r="1151" spans="1:23" ht="15.75" customHeight="1" thickBot="1" x14ac:dyDescent="0.3">
      <c r="A1151" s="96"/>
      <c r="B1151" s="84"/>
      <c r="C1151" s="84"/>
      <c r="D1151" s="84"/>
      <c r="E1151" s="84"/>
      <c r="F1151" s="55"/>
      <c r="G1151" s="55"/>
      <c r="H1151" s="55"/>
      <c r="I1151" s="55"/>
      <c r="J1151" s="55"/>
      <c r="K1151" s="55"/>
      <c r="L1151" s="84"/>
      <c r="M1151" s="84"/>
      <c r="N1151" s="84"/>
      <c r="O1151" s="84"/>
      <c r="P1151" s="55"/>
      <c r="Q1151" s="87"/>
      <c r="R1151" s="87"/>
      <c r="S1151" s="84"/>
      <c r="T1151" s="90"/>
      <c r="U1151" s="93"/>
      <c r="V1151" s="75"/>
      <c r="W1151" s="78"/>
    </row>
    <row r="1152" spans="1:23" ht="15" customHeight="1" x14ac:dyDescent="0.25">
      <c r="A1152" s="79"/>
      <c r="B1152" s="64">
        <f t="shared" ref="B1152" si="1140">_xlfn.ISOWEEKNUM(A1152)</f>
        <v>52</v>
      </c>
      <c r="C1152" s="64"/>
      <c r="D1152" s="64"/>
      <c r="E1152" s="64"/>
      <c r="F1152" s="56"/>
      <c r="G1152" s="56"/>
      <c r="H1152" s="56"/>
      <c r="I1152" s="56"/>
      <c r="J1152" s="56"/>
      <c r="K1152" s="56"/>
      <c r="L1152" s="64"/>
      <c r="M1152" s="64"/>
      <c r="N1152" s="64"/>
      <c r="O1152" s="64"/>
      <c r="P1152" s="56"/>
      <c r="Q1152" s="67"/>
      <c r="R1152" s="67"/>
      <c r="S1152" s="64"/>
      <c r="T1152" s="64"/>
      <c r="U1152" s="70">
        <f t="shared" ref="U1152" si="1141">IF(E1152="Journée WE",(T1152-S1152)/5400,(T1152-S1152)/3600)</f>
        <v>0</v>
      </c>
      <c r="V1152" s="58">
        <f t="shared" ref="V1152" si="1142">IF(E1152="Journée WE",(T1152-S1152)/(7.5*(720-W1152)),(T1152-S1152)/(7.5*(480-W1152)))</f>
        <v>0</v>
      </c>
      <c r="W1152" s="61" cm="1">
        <f t="array" ref="W1152">SUM(F1152:F1154,H1152:H1154,J1152:J1154,L1152:O1154*5)</f>
        <v>0</v>
      </c>
    </row>
    <row r="1153" spans="1:23" ht="15" customHeight="1" x14ac:dyDescent="0.25">
      <c r="A1153" s="80"/>
      <c r="B1153" s="65"/>
      <c r="C1153" s="65"/>
      <c r="D1153" s="65"/>
      <c r="E1153" s="65"/>
      <c r="F1153" s="24"/>
      <c r="G1153" s="24"/>
      <c r="H1153" s="24"/>
      <c r="I1153" s="24"/>
      <c r="J1153" s="24"/>
      <c r="K1153" s="24"/>
      <c r="L1153" s="65"/>
      <c r="M1153" s="65"/>
      <c r="N1153" s="65"/>
      <c r="O1153" s="65"/>
      <c r="P1153" s="24"/>
      <c r="Q1153" s="68"/>
      <c r="R1153" s="68"/>
      <c r="S1153" s="65"/>
      <c r="T1153" s="65"/>
      <c r="U1153" s="71"/>
      <c r="V1153" s="59"/>
      <c r="W1153" s="62"/>
    </row>
    <row r="1154" spans="1:23" ht="15.75" customHeight="1" thickBot="1" x14ac:dyDescent="0.3">
      <c r="A1154" s="81"/>
      <c r="B1154" s="66"/>
      <c r="C1154" s="66"/>
      <c r="D1154" s="66"/>
      <c r="E1154" s="66"/>
      <c r="F1154" s="57"/>
      <c r="G1154" s="57"/>
      <c r="H1154" s="57"/>
      <c r="I1154" s="57"/>
      <c r="J1154" s="57"/>
      <c r="K1154" s="57"/>
      <c r="L1154" s="66"/>
      <c r="M1154" s="66"/>
      <c r="N1154" s="66"/>
      <c r="O1154" s="66"/>
      <c r="P1154" s="57"/>
      <c r="Q1154" s="69"/>
      <c r="R1154" s="69"/>
      <c r="S1154" s="66"/>
      <c r="T1154" s="66"/>
      <c r="U1154" s="72"/>
      <c r="V1154" s="60"/>
      <c r="W1154" s="63"/>
    </row>
    <row r="1155" spans="1:23" ht="15" customHeight="1" x14ac:dyDescent="0.25">
      <c r="A1155" s="94"/>
      <c r="B1155" s="82">
        <f t="shared" ref="B1155" si="1143">_xlfn.ISOWEEKNUM(A1155)</f>
        <v>52</v>
      </c>
      <c r="C1155" s="82"/>
      <c r="D1155" s="82"/>
      <c r="E1155" s="82"/>
      <c r="F1155" s="53"/>
      <c r="G1155" s="53"/>
      <c r="H1155" s="53"/>
      <c r="I1155" s="53"/>
      <c r="J1155" s="53"/>
      <c r="K1155" s="53"/>
      <c r="L1155" s="82"/>
      <c r="M1155" s="82"/>
      <c r="N1155" s="82"/>
      <c r="O1155" s="82"/>
      <c r="P1155" s="53"/>
      <c r="Q1155" s="85"/>
      <c r="R1155" s="85"/>
      <c r="S1155" s="82"/>
      <c r="T1155" s="88"/>
      <c r="U1155" s="91">
        <f t="shared" ref="U1155" si="1144">IF(E1155="Journée WE",(T1155-S1155)/5400,(T1155-S1155)/3600)</f>
        <v>0</v>
      </c>
      <c r="V1155" s="73">
        <f t="shared" ref="V1155" si="1145">IF(E1155="Journée WE",(T1155-S1155)/(7.5*(720-W1155)),(T1155-S1155)/(7.5*(480-W1155)))</f>
        <v>0</v>
      </c>
      <c r="W1155" s="76" cm="1">
        <f t="array" ref="W1155">SUM(F1155:F1157,H1155:H1157,J1155:J1157,L1155:O1157*5)</f>
        <v>0</v>
      </c>
    </row>
    <row r="1156" spans="1:23" ht="15" customHeight="1" x14ac:dyDescent="0.25">
      <c r="A1156" s="95"/>
      <c r="B1156" s="83"/>
      <c r="C1156" s="83"/>
      <c r="D1156" s="83"/>
      <c r="E1156" s="83"/>
      <c r="F1156" s="54"/>
      <c r="G1156" s="54"/>
      <c r="H1156" s="26"/>
      <c r="I1156" s="26"/>
      <c r="J1156" s="26"/>
      <c r="K1156" s="26"/>
      <c r="L1156" s="83"/>
      <c r="M1156" s="83"/>
      <c r="N1156" s="83"/>
      <c r="O1156" s="83"/>
      <c r="P1156" s="26"/>
      <c r="Q1156" s="86"/>
      <c r="R1156" s="86"/>
      <c r="S1156" s="83"/>
      <c r="T1156" s="89"/>
      <c r="U1156" s="92"/>
      <c r="V1156" s="74"/>
      <c r="W1156" s="77"/>
    </row>
    <row r="1157" spans="1:23" ht="15.75" customHeight="1" thickBot="1" x14ac:dyDescent="0.3">
      <c r="A1157" s="96"/>
      <c r="B1157" s="84"/>
      <c r="C1157" s="84"/>
      <c r="D1157" s="84"/>
      <c r="E1157" s="84"/>
      <c r="F1157" s="55"/>
      <c r="G1157" s="55"/>
      <c r="H1157" s="55"/>
      <c r="I1157" s="55"/>
      <c r="J1157" s="55"/>
      <c r="K1157" s="55"/>
      <c r="L1157" s="84"/>
      <c r="M1157" s="84"/>
      <c r="N1157" s="84"/>
      <c r="O1157" s="84"/>
      <c r="P1157" s="55"/>
      <c r="Q1157" s="87"/>
      <c r="R1157" s="87"/>
      <c r="S1157" s="84"/>
      <c r="T1157" s="90"/>
      <c r="U1157" s="93"/>
      <c r="V1157" s="75"/>
      <c r="W1157" s="78"/>
    </row>
    <row r="1158" spans="1:23" ht="15" customHeight="1" x14ac:dyDescent="0.25">
      <c r="A1158" s="79"/>
      <c r="B1158" s="64">
        <f t="shared" ref="B1158" si="1146">_xlfn.ISOWEEKNUM(A1158)</f>
        <v>52</v>
      </c>
      <c r="C1158" s="64"/>
      <c r="D1158" s="64"/>
      <c r="E1158" s="64"/>
      <c r="F1158" s="56"/>
      <c r="G1158" s="56"/>
      <c r="H1158" s="56"/>
      <c r="I1158" s="56"/>
      <c r="J1158" s="56"/>
      <c r="K1158" s="56"/>
      <c r="L1158" s="64"/>
      <c r="M1158" s="64"/>
      <c r="N1158" s="64"/>
      <c r="O1158" s="64"/>
      <c r="P1158" s="56"/>
      <c r="Q1158" s="67"/>
      <c r="R1158" s="67"/>
      <c r="S1158" s="64"/>
      <c r="T1158" s="64"/>
      <c r="U1158" s="70">
        <f t="shared" ref="U1158" si="1147">IF(E1158="Journée WE",(T1158-S1158)/5400,(T1158-S1158)/3600)</f>
        <v>0</v>
      </c>
      <c r="V1158" s="58">
        <f t="shared" ref="V1158" si="1148">IF(E1158="Journée WE",(T1158-S1158)/(7.5*(720-W1158)),(T1158-S1158)/(7.5*(480-W1158)))</f>
        <v>0</v>
      </c>
      <c r="W1158" s="61" cm="1">
        <f t="array" ref="W1158">SUM(F1158:F1160,H1158:H1160,J1158:J1160,L1158:O1160*5)</f>
        <v>0</v>
      </c>
    </row>
    <row r="1159" spans="1:23" ht="15" customHeight="1" x14ac:dyDescent="0.25">
      <c r="A1159" s="80"/>
      <c r="B1159" s="65"/>
      <c r="C1159" s="65"/>
      <c r="D1159" s="65"/>
      <c r="E1159" s="65"/>
      <c r="F1159" s="24"/>
      <c r="G1159" s="24"/>
      <c r="H1159" s="24"/>
      <c r="I1159" s="24"/>
      <c r="J1159" s="24"/>
      <c r="K1159" s="24"/>
      <c r="L1159" s="65"/>
      <c r="M1159" s="65"/>
      <c r="N1159" s="65"/>
      <c r="O1159" s="65"/>
      <c r="P1159" s="24"/>
      <c r="Q1159" s="68"/>
      <c r="R1159" s="68"/>
      <c r="S1159" s="65"/>
      <c r="T1159" s="65"/>
      <c r="U1159" s="71"/>
      <c r="V1159" s="59"/>
      <c r="W1159" s="62"/>
    </row>
    <row r="1160" spans="1:23" ht="15.75" customHeight="1" thickBot="1" x14ac:dyDescent="0.3">
      <c r="A1160" s="81"/>
      <c r="B1160" s="66"/>
      <c r="C1160" s="66"/>
      <c r="D1160" s="66"/>
      <c r="E1160" s="66"/>
      <c r="F1160" s="57"/>
      <c r="G1160" s="57"/>
      <c r="H1160" s="57"/>
      <c r="I1160" s="57"/>
      <c r="J1160" s="57"/>
      <c r="K1160" s="57"/>
      <c r="L1160" s="66"/>
      <c r="M1160" s="66"/>
      <c r="N1160" s="66"/>
      <c r="O1160" s="66"/>
      <c r="P1160" s="57"/>
      <c r="Q1160" s="69"/>
      <c r="R1160" s="69"/>
      <c r="S1160" s="66"/>
      <c r="T1160" s="66"/>
      <c r="U1160" s="72"/>
      <c r="V1160" s="60"/>
      <c r="W1160" s="63"/>
    </row>
    <row r="1161" spans="1:23" ht="15" customHeight="1" x14ac:dyDescent="0.25">
      <c r="A1161" s="94"/>
      <c r="B1161" s="82">
        <f t="shared" ref="B1161" si="1149">_xlfn.ISOWEEKNUM(A1161)</f>
        <v>52</v>
      </c>
      <c r="C1161" s="82"/>
      <c r="D1161" s="82"/>
      <c r="E1161" s="82"/>
      <c r="F1161" s="53"/>
      <c r="G1161" s="53"/>
      <c r="H1161" s="53"/>
      <c r="I1161" s="53"/>
      <c r="J1161" s="53"/>
      <c r="K1161" s="53"/>
      <c r="L1161" s="82"/>
      <c r="M1161" s="82"/>
      <c r="N1161" s="82"/>
      <c r="O1161" s="82"/>
      <c r="P1161" s="53"/>
      <c r="Q1161" s="85"/>
      <c r="R1161" s="85"/>
      <c r="S1161" s="82"/>
      <c r="T1161" s="88"/>
      <c r="U1161" s="91">
        <f t="shared" ref="U1161" si="1150">IF(E1161="Journée WE",(T1161-S1161)/5400,(T1161-S1161)/3600)</f>
        <v>0</v>
      </c>
      <c r="V1161" s="73">
        <f t="shared" ref="V1161" si="1151">IF(E1161="Journée WE",(T1161-S1161)/(7.5*(720-W1161)),(T1161-S1161)/(7.5*(480-W1161)))</f>
        <v>0</v>
      </c>
      <c r="W1161" s="76" cm="1">
        <f t="array" ref="W1161">SUM(F1161:F1163,H1161:H1163,J1161:J1163,L1161:O1163*5)</f>
        <v>0</v>
      </c>
    </row>
    <row r="1162" spans="1:23" ht="15" customHeight="1" x14ac:dyDescent="0.25">
      <c r="A1162" s="95"/>
      <c r="B1162" s="83"/>
      <c r="C1162" s="83"/>
      <c r="D1162" s="83"/>
      <c r="E1162" s="83"/>
      <c r="F1162" s="54"/>
      <c r="G1162" s="54"/>
      <c r="H1162" s="26"/>
      <c r="I1162" s="26"/>
      <c r="J1162" s="26"/>
      <c r="K1162" s="26"/>
      <c r="L1162" s="83"/>
      <c r="M1162" s="83"/>
      <c r="N1162" s="83"/>
      <c r="O1162" s="83"/>
      <c r="P1162" s="26"/>
      <c r="Q1162" s="86"/>
      <c r="R1162" s="86"/>
      <c r="S1162" s="83"/>
      <c r="T1162" s="89"/>
      <c r="U1162" s="92"/>
      <c r="V1162" s="74"/>
      <c r="W1162" s="77"/>
    </row>
    <row r="1163" spans="1:23" ht="15.75" customHeight="1" thickBot="1" x14ac:dyDescent="0.3">
      <c r="A1163" s="96"/>
      <c r="B1163" s="84"/>
      <c r="C1163" s="84"/>
      <c r="D1163" s="84"/>
      <c r="E1163" s="84"/>
      <c r="F1163" s="55"/>
      <c r="G1163" s="55"/>
      <c r="H1163" s="55"/>
      <c r="I1163" s="55"/>
      <c r="J1163" s="55"/>
      <c r="K1163" s="55"/>
      <c r="L1163" s="84"/>
      <c r="M1163" s="84"/>
      <c r="N1163" s="84"/>
      <c r="O1163" s="84"/>
      <c r="P1163" s="55"/>
      <c r="Q1163" s="87"/>
      <c r="R1163" s="87"/>
      <c r="S1163" s="84"/>
      <c r="T1163" s="90"/>
      <c r="U1163" s="93"/>
      <c r="V1163" s="75"/>
      <c r="W1163" s="78"/>
    </row>
    <row r="1164" spans="1:23" ht="15" customHeight="1" x14ac:dyDescent="0.25">
      <c r="A1164" s="79"/>
      <c r="B1164" s="64">
        <f t="shared" ref="B1164" si="1152">_xlfn.ISOWEEKNUM(A1164)</f>
        <v>52</v>
      </c>
      <c r="C1164" s="64"/>
      <c r="D1164" s="64"/>
      <c r="E1164" s="64"/>
      <c r="F1164" s="56"/>
      <c r="G1164" s="56"/>
      <c r="H1164" s="56"/>
      <c r="I1164" s="56"/>
      <c r="J1164" s="56"/>
      <c r="K1164" s="56"/>
      <c r="L1164" s="64"/>
      <c r="M1164" s="64"/>
      <c r="N1164" s="64"/>
      <c r="O1164" s="64"/>
      <c r="P1164" s="56"/>
      <c r="Q1164" s="67"/>
      <c r="R1164" s="67"/>
      <c r="S1164" s="64"/>
      <c r="T1164" s="64"/>
      <c r="U1164" s="70">
        <f t="shared" ref="U1164" si="1153">IF(E1164="Journée WE",(T1164-S1164)/5400,(T1164-S1164)/3600)</f>
        <v>0</v>
      </c>
      <c r="V1164" s="58">
        <f t="shared" ref="V1164" si="1154">IF(E1164="Journée WE",(T1164-S1164)/(7.5*(720-W1164)),(T1164-S1164)/(7.5*(480-W1164)))</f>
        <v>0</v>
      </c>
      <c r="W1164" s="61" cm="1">
        <f t="array" ref="W1164">SUM(F1164:F1166,H1164:H1166,J1164:J1166,L1164:O1166*5)</f>
        <v>0</v>
      </c>
    </row>
    <row r="1165" spans="1:23" ht="15" customHeight="1" x14ac:dyDescent="0.25">
      <c r="A1165" s="80"/>
      <c r="B1165" s="65"/>
      <c r="C1165" s="65"/>
      <c r="D1165" s="65"/>
      <c r="E1165" s="65"/>
      <c r="F1165" s="24"/>
      <c r="G1165" s="24"/>
      <c r="H1165" s="24"/>
      <c r="I1165" s="24"/>
      <c r="J1165" s="24"/>
      <c r="K1165" s="24"/>
      <c r="L1165" s="65"/>
      <c r="M1165" s="65"/>
      <c r="N1165" s="65"/>
      <c r="O1165" s="65"/>
      <c r="P1165" s="24"/>
      <c r="Q1165" s="68"/>
      <c r="R1165" s="68"/>
      <c r="S1165" s="65"/>
      <c r="T1165" s="65"/>
      <c r="U1165" s="71"/>
      <c r="V1165" s="59"/>
      <c r="W1165" s="62"/>
    </row>
    <row r="1166" spans="1:23" ht="15.75" customHeight="1" thickBot="1" x14ac:dyDescent="0.3">
      <c r="A1166" s="81"/>
      <c r="B1166" s="66"/>
      <c r="C1166" s="66"/>
      <c r="D1166" s="66"/>
      <c r="E1166" s="66"/>
      <c r="F1166" s="57"/>
      <c r="G1166" s="57"/>
      <c r="H1166" s="57"/>
      <c r="I1166" s="57"/>
      <c r="J1166" s="57"/>
      <c r="K1166" s="57"/>
      <c r="L1166" s="66"/>
      <c r="M1166" s="66"/>
      <c r="N1166" s="66"/>
      <c r="O1166" s="66"/>
      <c r="P1166" s="57"/>
      <c r="Q1166" s="69"/>
      <c r="R1166" s="69"/>
      <c r="S1166" s="66"/>
      <c r="T1166" s="66"/>
      <c r="U1166" s="72"/>
      <c r="V1166" s="60"/>
      <c r="W1166" s="63"/>
    </row>
    <row r="1167" spans="1:23" ht="15" customHeight="1" x14ac:dyDescent="0.25">
      <c r="A1167" s="94"/>
      <c r="B1167" s="82">
        <f t="shared" ref="B1167" si="1155">_xlfn.ISOWEEKNUM(A1167)</f>
        <v>52</v>
      </c>
      <c r="C1167" s="82"/>
      <c r="D1167" s="82"/>
      <c r="E1167" s="82"/>
      <c r="F1167" s="53"/>
      <c r="G1167" s="53"/>
      <c r="H1167" s="53"/>
      <c r="I1167" s="53"/>
      <c r="J1167" s="53"/>
      <c r="K1167" s="53"/>
      <c r="L1167" s="82"/>
      <c r="M1167" s="82"/>
      <c r="N1167" s="82"/>
      <c r="O1167" s="82"/>
      <c r="P1167" s="53"/>
      <c r="Q1167" s="85"/>
      <c r="R1167" s="85"/>
      <c r="S1167" s="82"/>
      <c r="T1167" s="88"/>
      <c r="U1167" s="91">
        <f t="shared" ref="U1167" si="1156">IF(E1167="Journée WE",(T1167-S1167)/5400,(T1167-S1167)/3600)</f>
        <v>0</v>
      </c>
      <c r="V1167" s="73">
        <f t="shared" ref="V1167" si="1157">IF(E1167="Journée WE",(T1167-S1167)/(7.5*(720-W1167)),(T1167-S1167)/(7.5*(480-W1167)))</f>
        <v>0</v>
      </c>
      <c r="W1167" s="76" cm="1">
        <f t="array" ref="W1167">SUM(F1167:F1169,H1167:H1169,J1167:J1169,L1167:O1169*5)</f>
        <v>0</v>
      </c>
    </row>
    <row r="1168" spans="1:23" ht="15" customHeight="1" x14ac:dyDescent="0.25">
      <c r="A1168" s="95"/>
      <c r="B1168" s="83"/>
      <c r="C1168" s="83"/>
      <c r="D1168" s="83"/>
      <c r="E1168" s="83"/>
      <c r="F1168" s="54"/>
      <c r="G1168" s="54"/>
      <c r="H1168" s="26"/>
      <c r="I1168" s="26"/>
      <c r="J1168" s="26"/>
      <c r="K1168" s="26"/>
      <c r="L1168" s="83"/>
      <c r="M1168" s="83"/>
      <c r="N1168" s="83"/>
      <c r="O1168" s="83"/>
      <c r="P1168" s="26"/>
      <c r="Q1168" s="86"/>
      <c r="R1168" s="86"/>
      <c r="S1168" s="83"/>
      <c r="T1168" s="89"/>
      <c r="U1168" s="92"/>
      <c r="V1168" s="74"/>
      <c r="W1168" s="77"/>
    </row>
    <row r="1169" spans="1:23" ht="15.75" customHeight="1" thickBot="1" x14ac:dyDescent="0.3">
      <c r="A1169" s="96"/>
      <c r="B1169" s="84"/>
      <c r="C1169" s="84"/>
      <c r="D1169" s="84"/>
      <c r="E1169" s="84"/>
      <c r="F1169" s="55"/>
      <c r="G1169" s="55"/>
      <c r="H1169" s="55"/>
      <c r="I1169" s="55"/>
      <c r="J1169" s="55"/>
      <c r="K1169" s="55"/>
      <c r="L1169" s="84"/>
      <c r="M1169" s="84"/>
      <c r="N1169" s="84"/>
      <c r="O1169" s="84"/>
      <c r="P1169" s="55"/>
      <c r="Q1169" s="87"/>
      <c r="R1169" s="87"/>
      <c r="S1169" s="84"/>
      <c r="T1169" s="90"/>
      <c r="U1169" s="93"/>
      <c r="V1169" s="75"/>
      <c r="W1169" s="78"/>
    </row>
    <row r="1170" spans="1:23" ht="15" customHeight="1" x14ac:dyDescent="0.25">
      <c r="A1170" s="79"/>
      <c r="B1170" s="64">
        <f t="shared" ref="B1170" si="1158">_xlfn.ISOWEEKNUM(A1170)</f>
        <v>52</v>
      </c>
      <c r="C1170" s="64"/>
      <c r="D1170" s="64"/>
      <c r="E1170" s="64"/>
      <c r="F1170" s="56"/>
      <c r="G1170" s="56"/>
      <c r="H1170" s="56"/>
      <c r="I1170" s="56"/>
      <c r="J1170" s="56"/>
      <c r="K1170" s="56"/>
      <c r="L1170" s="64"/>
      <c r="M1170" s="64"/>
      <c r="N1170" s="64"/>
      <c r="O1170" s="64"/>
      <c r="P1170" s="56"/>
      <c r="Q1170" s="67"/>
      <c r="R1170" s="67"/>
      <c r="S1170" s="64"/>
      <c r="T1170" s="64"/>
      <c r="U1170" s="70">
        <f t="shared" ref="U1170" si="1159">IF(E1170="Journée WE",(T1170-S1170)/5400,(T1170-S1170)/3600)</f>
        <v>0</v>
      </c>
      <c r="V1170" s="58">
        <f t="shared" ref="V1170" si="1160">IF(E1170="Journée WE",(T1170-S1170)/(7.5*(720-W1170)),(T1170-S1170)/(7.5*(480-W1170)))</f>
        <v>0</v>
      </c>
      <c r="W1170" s="61" cm="1">
        <f t="array" ref="W1170">SUM(F1170:F1172,H1170:H1172,J1170:J1172,L1170:O1172*5)</f>
        <v>0</v>
      </c>
    </row>
    <row r="1171" spans="1:23" ht="15" customHeight="1" x14ac:dyDescent="0.25">
      <c r="A1171" s="80"/>
      <c r="B1171" s="65"/>
      <c r="C1171" s="65"/>
      <c r="D1171" s="65"/>
      <c r="E1171" s="65"/>
      <c r="F1171" s="24"/>
      <c r="G1171" s="24"/>
      <c r="H1171" s="24"/>
      <c r="I1171" s="24"/>
      <c r="J1171" s="24"/>
      <c r="K1171" s="24"/>
      <c r="L1171" s="65"/>
      <c r="M1171" s="65"/>
      <c r="N1171" s="65"/>
      <c r="O1171" s="65"/>
      <c r="P1171" s="24"/>
      <c r="Q1171" s="68"/>
      <c r="R1171" s="68"/>
      <c r="S1171" s="65"/>
      <c r="T1171" s="65"/>
      <c r="U1171" s="71"/>
      <c r="V1171" s="59"/>
      <c r="W1171" s="62"/>
    </row>
    <row r="1172" spans="1:23" ht="15.75" customHeight="1" thickBot="1" x14ac:dyDescent="0.3">
      <c r="A1172" s="81"/>
      <c r="B1172" s="66"/>
      <c r="C1172" s="66"/>
      <c r="D1172" s="66"/>
      <c r="E1172" s="66"/>
      <c r="F1172" s="57"/>
      <c r="G1172" s="57"/>
      <c r="H1172" s="57"/>
      <c r="I1172" s="57"/>
      <c r="J1172" s="57"/>
      <c r="K1172" s="57"/>
      <c r="L1172" s="66"/>
      <c r="M1172" s="66"/>
      <c r="N1172" s="66"/>
      <c r="O1172" s="66"/>
      <c r="P1172" s="57"/>
      <c r="Q1172" s="69"/>
      <c r="R1172" s="69"/>
      <c r="S1172" s="66"/>
      <c r="T1172" s="66"/>
      <c r="U1172" s="72"/>
      <c r="V1172" s="60"/>
      <c r="W1172" s="63"/>
    </row>
    <row r="1173" spans="1:23" ht="15" customHeight="1" x14ac:dyDescent="0.25">
      <c r="A1173" s="94"/>
      <c r="B1173" s="82">
        <f t="shared" ref="B1173" si="1161">_xlfn.ISOWEEKNUM(A1173)</f>
        <v>52</v>
      </c>
      <c r="C1173" s="82"/>
      <c r="D1173" s="82"/>
      <c r="E1173" s="82"/>
      <c r="F1173" s="53"/>
      <c r="G1173" s="53"/>
      <c r="H1173" s="53"/>
      <c r="I1173" s="53"/>
      <c r="J1173" s="53"/>
      <c r="K1173" s="53"/>
      <c r="L1173" s="82"/>
      <c r="M1173" s="82"/>
      <c r="N1173" s="82"/>
      <c r="O1173" s="82"/>
      <c r="P1173" s="53"/>
      <c r="Q1173" s="85"/>
      <c r="R1173" s="85"/>
      <c r="S1173" s="82"/>
      <c r="T1173" s="88"/>
      <c r="U1173" s="91">
        <f t="shared" ref="U1173" si="1162">IF(E1173="Journée WE",(T1173-S1173)/5400,(T1173-S1173)/3600)</f>
        <v>0</v>
      </c>
      <c r="V1173" s="73">
        <f t="shared" ref="V1173" si="1163">IF(E1173="Journée WE",(T1173-S1173)/(7.5*(720-W1173)),(T1173-S1173)/(7.5*(480-W1173)))</f>
        <v>0</v>
      </c>
      <c r="W1173" s="76" cm="1">
        <f t="array" ref="W1173">SUM(F1173:F1175,H1173:H1175,J1173:J1175,L1173:O1175*5)</f>
        <v>0</v>
      </c>
    </row>
    <row r="1174" spans="1:23" ht="15" customHeight="1" x14ac:dyDescent="0.25">
      <c r="A1174" s="95"/>
      <c r="B1174" s="83"/>
      <c r="C1174" s="83"/>
      <c r="D1174" s="83"/>
      <c r="E1174" s="83"/>
      <c r="F1174" s="54"/>
      <c r="G1174" s="54"/>
      <c r="H1174" s="26"/>
      <c r="I1174" s="26"/>
      <c r="J1174" s="26"/>
      <c r="K1174" s="26"/>
      <c r="L1174" s="83"/>
      <c r="M1174" s="83"/>
      <c r="N1174" s="83"/>
      <c r="O1174" s="83"/>
      <c r="P1174" s="26"/>
      <c r="Q1174" s="86"/>
      <c r="R1174" s="86"/>
      <c r="S1174" s="83"/>
      <c r="T1174" s="89"/>
      <c r="U1174" s="92"/>
      <c r="V1174" s="74"/>
      <c r="W1174" s="77"/>
    </row>
    <row r="1175" spans="1:23" ht="15.75" customHeight="1" thickBot="1" x14ac:dyDescent="0.3">
      <c r="A1175" s="96"/>
      <c r="B1175" s="84"/>
      <c r="C1175" s="84"/>
      <c r="D1175" s="84"/>
      <c r="E1175" s="84"/>
      <c r="F1175" s="55"/>
      <c r="G1175" s="55"/>
      <c r="H1175" s="55"/>
      <c r="I1175" s="55"/>
      <c r="J1175" s="55"/>
      <c r="K1175" s="55"/>
      <c r="L1175" s="84"/>
      <c r="M1175" s="84"/>
      <c r="N1175" s="84"/>
      <c r="O1175" s="84"/>
      <c r="P1175" s="55"/>
      <c r="Q1175" s="87"/>
      <c r="R1175" s="87"/>
      <c r="S1175" s="84"/>
      <c r="T1175" s="90"/>
      <c r="U1175" s="93"/>
      <c r="V1175" s="75"/>
      <c r="W1175" s="78"/>
    </row>
    <row r="1176" spans="1:23" ht="15" customHeight="1" x14ac:dyDescent="0.25">
      <c r="A1176" s="79"/>
      <c r="B1176" s="64">
        <f t="shared" ref="B1176" si="1164">_xlfn.ISOWEEKNUM(A1176)</f>
        <v>52</v>
      </c>
      <c r="C1176" s="64"/>
      <c r="D1176" s="64"/>
      <c r="E1176" s="64"/>
      <c r="F1176" s="56"/>
      <c r="G1176" s="56"/>
      <c r="H1176" s="56"/>
      <c r="I1176" s="56"/>
      <c r="J1176" s="56"/>
      <c r="K1176" s="56"/>
      <c r="L1176" s="64"/>
      <c r="M1176" s="64"/>
      <c r="N1176" s="64"/>
      <c r="O1176" s="64"/>
      <c r="P1176" s="56"/>
      <c r="Q1176" s="67"/>
      <c r="R1176" s="67"/>
      <c r="S1176" s="64"/>
      <c r="T1176" s="64"/>
      <c r="U1176" s="70">
        <f t="shared" ref="U1176" si="1165">IF(E1176="Journée WE",(T1176-S1176)/5400,(T1176-S1176)/3600)</f>
        <v>0</v>
      </c>
      <c r="V1176" s="58">
        <f t="shared" ref="V1176" si="1166">IF(E1176="Journée WE",(T1176-S1176)/(7.5*(720-W1176)),(T1176-S1176)/(7.5*(480-W1176)))</f>
        <v>0</v>
      </c>
      <c r="W1176" s="61" cm="1">
        <f t="array" ref="W1176">SUM(F1176:F1178,H1176:H1178,J1176:J1178,L1176:O1178*5)</f>
        <v>0</v>
      </c>
    </row>
    <row r="1177" spans="1:23" ht="15" customHeight="1" x14ac:dyDescent="0.25">
      <c r="A1177" s="80"/>
      <c r="B1177" s="65"/>
      <c r="C1177" s="65"/>
      <c r="D1177" s="65"/>
      <c r="E1177" s="65"/>
      <c r="F1177" s="24"/>
      <c r="G1177" s="24"/>
      <c r="H1177" s="24"/>
      <c r="I1177" s="24"/>
      <c r="J1177" s="24"/>
      <c r="K1177" s="24"/>
      <c r="L1177" s="65"/>
      <c r="M1177" s="65"/>
      <c r="N1177" s="65"/>
      <c r="O1177" s="65"/>
      <c r="P1177" s="24"/>
      <c r="Q1177" s="68"/>
      <c r="R1177" s="68"/>
      <c r="S1177" s="65"/>
      <c r="T1177" s="65"/>
      <c r="U1177" s="71"/>
      <c r="V1177" s="59"/>
      <c r="W1177" s="62"/>
    </row>
    <row r="1178" spans="1:23" ht="15.75" customHeight="1" thickBot="1" x14ac:dyDescent="0.3">
      <c r="A1178" s="81"/>
      <c r="B1178" s="66"/>
      <c r="C1178" s="66"/>
      <c r="D1178" s="66"/>
      <c r="E1178" s="66"/>
      <c r="F1178" s="57"/>
      <c r="G1178" s="57"/>
      <c r="H1178" s="57"/>
      <c r="I1178" s="57"/>
      <c r="J1178" s="57"/>
      <c r="K1178" s="57"/>
      <c r="L1178" s="66"/>
      <c r="M1178" s="66"/>
      <c r="N1178" s="66"/>
      <c r="O1178" s="66"/>
      <c r="P1178" s="57"/>
      <c r="Q1178" s="69"/>
      <c r="R1178" s="69"/>
      <c r="S1178" s="66"/>
      <c r="T1178" s="66"/>
      <c r="U1178" s="72"/>
      <c r="V1178" s="60"/>
      <c r="W1178" s="63"/>
    </row>
    <row r="1179" spans="1:23" ht="15" customHeight="1" x14ac:dyDescent="0.25">
      <c r="A1179" s="94"/>
      <c r="B1179" s="82">
        <f t="shared" ref="B1179" si="1167">_xlfn.ISOWEEKNUM(A1179)</f>
        <v>52</v>
      </c>
      <c r="C1179" s="82"/>
      <c r="D1179" s="82"/>
      <c r="E1179" s="82"/>
      <c r="F1179" s="53"/>
      <c r="G1179" s="53"/>
      <c r="H1179" s="53"/>
      <c r="I1179" s="53"/>
      <c r="J1179" s="53"/>
      <c r="K1179" s="53"/>
      <c r="L1179" s="82"/>
      <c r="M1179" s="82"/>
      <c r="N1179" s="82"/>
      <c r="O1179" s="82"/>
      <c r="P1179" s="53"/>
      <c r="Q1179" s="85"/>
      <c r="R1179" s="85"/>
      <c r="S1179" s="82"/>
      <c r="T1179" s="88"/>
      <c r="U1179" s="91">
        <f t="shared" ref="U1179" si="1168">IF(E1179="Journée WE",(T1179-S1179)/5400,(T1179-S1179)/3600)</f>
        <v>0</v>
      </c>
      <c r="V1179" s="73">
        <f t="shared" ref="V1179" si="1169">IF(E1179="Journée WE",(T1179-S1179)/(7.5*(720-W1179)),(T1179-S1179)/(7.5*(480-W1179)))</f>
        <v>0</v>
      </c>
      <c r="W1179" s="76" cm="1">
        <f t="array" ref="W1179">SUM(F1179:F1181,H1179:H1181,J1179:J1181,L1179:O1181*5)</f>
        <v>0</v>
      </c>
    </row>
    <row r="1180" spans="1:23" ht="15" customHeight="1" x14ac:dyDescent="0.25">
      <c r="A1180" s="95"/>
      <c r="B1180" s="83"/>
      <c r="C1180" s="83"/>
      <c r="D1180" s="83"/>
      <c r="E1180" s="83"/>
      <c r="F1180" s="54"/>
      <c r="G1180" s="54"/>
      <c r="H1180" s="26"/>
      <c r="I1180" s="26"/>
      <c r="J1180" s="26"/>
      <c r="K1180" s="26"/>
      <c r="L1180" s="83"/>
      <c r="M1180" s="83"/>
      <c r="N1180" s="83"/>
      <c r="O1180" s="83"/>
      <c r="P1180" s="26"/>
      <c r="Q1180" s="86"/>
      <c r="R1180" s="86"/>
      <c r="S1180" s="83"/>
      <c r="T1180" s="89"/>
      <c r="U1180" s="92"/>
      <c r="V1180" s="74"/>
      <c r="W1180" s="77"/>
    </row>
    <row r="1181" spans="1:23" ht="15.75" customHeight="1" thickBot="1" x14ac:dyDescent="0.3">
      <c r="A1181" s="96"/>
      <c r="B1181" s="84"/>
      <c r="C1181" s="84"/>
      <c r="D1181" s="84"/>
      <c r="E1181" s="84"/>
      <c r="F1181" s="55"/>
      <c r="G1181" s="55"/>
      <c r="H1181" s="55"/>
      <c r="I1181" s="55"/>
      <c r="J1181" s="55"/>
      <c r="K1181" s="55"/>
      <c r="L1181" s="84"/>
      <c r="M1181" s="84"/>
      <c r="N1181" s="84"/>
      <c r="O1181" s="84"/>
      <c r="P1181" s="55"/>
      <c r="Q1181" s="87"/>
      <c r="R1181" s="87"/>
      <c r="S1181" s="84"/>
      <c r="T1181" s="90"/>
      <c r="U1181" s="93"/>
      <c r="V1181" s="75"/>
      <c r="W1181" s="78"/>
    </row>
    <row r="1182" spans="1:23" ht="15" customHeight="1" x14ac:dyDescent="0.25">
      <c r="A1182" s="79"/>
      <c r="B1182" s="64">
        <f t="shared" ref="B1182" si="1170">_xlfn.ISOWEEKNUM(A1182)</f>
        <v>52</v>
      </c>
      <c r="C1182" s="64"/>
      <c r="D1182" s="64"/>
      <c r="E1182" s="64"/>
      <c r="F1182" s="56"/>
      <c r="G1182" s="56"/>
      <c r="H1182" s="56"/>
      <c r="I1182" s="56"/>
      <c r="J1182" s="56"/>
      <c r="K1182" s="56"/>
      <c r="L1182" s="64"/>
      <c r="M1182" s="64"/>
      <c r="N1182" s="64"/>
      <c r="O1182" s="64"/>
      <c r="P1182" s="56"/>
      <c r="Q1182" s="67"/>
      <c r="R1182" s="67"/>
      <c r="S1182" s="64"/>
      <c r="T1182" s="64"/>
      <c r="U1182" s="70">
        <f t="shared" ref="U1182" si="1171">IF(E1182="Journée WE",(T1182-S1182)/5400,(T1182-S1182)/3600)</f>
        <v>0</v>
      </c>
      <c r="V1182" s="58">
        <f t="shared" ref="V1182" si="1172">IF(E1182="Journée WE",(T1182-S1182)/(7.5*(720-W1182)),(T1182-S1182)/(7.5*(480-W1182)))</f>
        <v>0</v>
      </c>
      <c r="W1182" s="61" cm="1">
        <f t="array" ref="W1182">SUM(F1182:F1184,H1182:H1184,J1182:J1184,L1182:O1184*5)</f>
        <v>0</v>
      </c>
    </row>
    <row r="1183" spans="1:23" ht="15" customHeight="1" x14ac:dyDescent="0.25">
      <c r="A1183" s="80"/>
      <c r="B1183" s="65"/>
      <c r="C1183" s="65"/>
      <c r="D1183" s="65"/>
      <c r="E1183" s="65"/>
      <c r="F1183" s="24"/>
      <c r="G1183" s="24"/>
      <c r="H1183" s="24"/>
      <c r="I1183" s="24"/>
      <c r="J1183" s="24"/>
      <c r="K1183" s="24"/>
      <c r="L1183" s="65"/>
      <c r="M1183" s="65"/>
      <c r="N1183" s="65"/>
      <c r="O1183" s="65"/>
      <c r="P1183" s="24"/>
      <c r="Q1183" s="68"/>
      <c r="R1183" s="68"/>
      <c r="S1183" s="65"/>
      <c r="T1183" s="65"/>
      <c r="U1183" s="71"/>
      <c r="V1183" s="59"/>
      <c r="W1183" s="62"/>
    </row>
    <row r="1184" spans="1:23" ht="15.75" customHeight="1" thickBot="1" x14ac:dyDescent="0.3">
      <c r="A1184" s="81"/>
      <c r="B1184" s="66"/>
      <c r="C1184" s="66"/>
      <c r="D1184" s="66"/>
      <c r="E1184" s="66"/>
      <c r="F1184" s="57"/>
      <c r="G1184" s="57"/>
      <c r="H1184" s="57"/>
      <c r="I1184" s="57"/>
      <c r="J1184" s="57"/>
      <c r="K1184" s="57"/>
      <c r="L1184" s="66"/>
      <c r="M1184" s="66"/>
      <c r="N1184" s="66"/>
      <c r="O1184" s="66"/>
      <c r="P1184" s="57"/>
      <c r="Q1184" s="69"/>
      <c r="R1184" s="69"/>
      <c r="S1184" s="66"/>
      <c r="T1184" s="66"/>
      <c r="U1184" s="72"/>
      <c r="V1184" s="60"/>
      <c r="W1184" s="63"/>
    </row>
    <row r="1185" spans="1:23" ht="15" customHeight="1" x14ac:dyDescent="0.25">
      <c r="A1185" s="94"/>
      <c r="B1185" s="82">
        <f t="shared" ref="B1185" si="1173">_xlfn.ISOWEEKNUM(A1185)</f>
        <v>52</v>
      </c>
      <c r="C1185" s="82"/>
      <c r="D1185" s="82"/>
      <c r="E1185" s="82"/>
      <c r="F1185" s="53"/>
      <c r="G1185" s="53"/>
      <c r="H1185" s="53"/>
      <c r="I1185" s="53"/>
      <c r="J1185" s="53"/>
      <c r="K1185" s="53"/>
      <c r="L1185" s="82"/>
      <c r="M1185" s="82"/>
      <c r="N1185" s="82"/>
      <c r="O1185" s="82"/>
      <c r="P1185" s="53"/>
      <c r="Q1185" s="85"/>
      <c r="R1185" s="85"/>
      <c r="S1185" s="82"/>
      <c r="T1185" s="88"/>
      <c r="U1185" s="91">
        <f t="shared" ref="U1185" si="1174">IF(E1185="Journée WE",(T1185-S1185)/5400,(T1185-S1185)/3600)</f>
        <v>0</v>
      </c>
      <c r="V1185" s="73">
        <f t="shared" ref="V1185" si="1175">IF(E1185="Journée WE",(T1185-S1185)/(7.5*(720-W1185)),(T1185-S1185)/(7.5*(480-W1185)))</f>
        <v>0</v>
      </c>
      <c r="W1185" s="76" cm="1">
        <f t="array" ref="W1185">SUM(F1185:F1187,H1185:H1187,J1185:J1187,L1185:O1187*5)</f>
        <v>0</v>
      </c>
    </row>
    <row r="1186" spans="1:23" ht="15" customHeight="1" x14ac:dyDescent="0.25">
      <c r="A1186" s="95"/>
      <c r="B1186" s="83"/>
      <c r="C1186" s="83"/>
      <c r="D1186" s="83"/>
      <c r="E1186" s="83"/>
      <c r="F1186" s="54"/>
      <c r="G1186" s="54"/>
      <c r="H1186" s="26"/>
      <c r="I1186" s="26"/>
      <c r="J1186" s="26"/>
      <c r="K1186" s="26"/>
      <c r="L1186" s="83"/>
      <c r="M1186" s="83"/>
      <c r="N1186" s="83"/>
      <c r="O1186" s="83"/>
      <c r="P1186" s="26"/>
      <c r="Q1186" s="86"/>
      <c r="R1186" s="86"/>
      <c r="S1186" s="83"/>
      <c r="T1186" s="89"/>
      <c r="U1186" s="92"/>
      <c r="V1186" s="74"/>
      <c r="W1186" s="77"/>
    </row>
    <row r="1187" spans="1:23" ht="15.75" customHeight="1" thickBot="1" x14ac:dyDescent="0.3">
      <c r="A1187" s="96"/>
      <c r="B1187" s="84"/>
      <c r="C1187" s="84"/>
      <c r="D1187" s="84"/>
      <c r="E1187" s="84"/>
      <c r="F1187" s="55"/>
      <c r="G1187" s="55"/>
      <c r="H1187" s="55"/>
      <c r="I1187" s="55"/>
      <c r="J1187" s="55"/>
      <c r="K1187" s="55"/>
      <c r="L1187" s="84"/>
      <c r="M1187" s="84"/>
      <c r="N1187" s="84"/>
      <c r="O1187" s="84"/>
      <c r="P1187" s="55"/>
      <c r="Q1187" s="87"/>
      <c r="R1187" s="87"/>
      <c r="S1187" s="84"/>
      <c r="T1187" s="90"/>
      <c r="U1187" s="93"/>
      <c r="V1187" s="75"/>
      <c r="W1187" s="78"/>
    </row>
    <row r="1188" spans="1:23" ht="15" customHeight="1" x14ac:dyDescent="0.25">
      <c r="A1188" s="79"/>
      <c r="B1188" s="64">
        <f t="shared" ref="B1188" si="1176">_xlfn.ISOWEEKNUM(A1188)</f>
        <v>52</v>
      </c>
      <c r="C1188" s="64"/>
      <c r="D1188" s="64"/>
      <c r="E1188" s="64"/>
      <c r="F1188" s="56"/>
      <c r="G1188" s="56"/>
      <c r="H1188" s="56"/>
      <c r="I1188" s="56"/>
      <c r="J1188" s="56"/>
      <c r="K1188" s="56"/>
      <c r="L1188" s="64"/>
      <c r="M1188" s="64"/>
      <c r="N1188" s="64"/>
      <c r="O1188" s="64"/>
      <c r="P1188" s="56"/>
      <c r="Q1188" s="67"/>
      <c r="R1188" s="67"/>
      <c r="S1188" s="64"/>
      <c r="T1188" s="64"/>
      <c r="U1188" s="70">
        <f t="shared" ref="U1188" si="1177">IF(E1188="Journée WE",(T1188-S1188)/5400,(T1188-S1188)/3600)</f>
        <v>0</v>
      </c>
      <c r="V1188" s="58">
        <f t="shared" ref="V1188" si="1178">IF(E1188="Journée WE",(T1188-S1188)/(7.5*(720-W1188)),(T1188-S1188)/(7.5*(480-W1188)))</f>
        <v>0</v>
      </c>
      <c r="W1188" s="61" cm="1">
        <f t="array" ref="W1188">SUM(F1188:F1190,H1188:H1190,J1188:J1190,L1188:O1190*5)</f>
        <v>0</v>
      </c>
    </row>
    <row r="1189" spans="1:23" ht="15" customHeight="1" x14ac:dyDescent="0.25">
      <c r="A1189" s="80"/>
      <c r="B1189" s="65"/>
      <c r="C1189" s="65"/>
      <c r="D1189" s="65"/>
      <c r="E1189" s="65"/>
      <c r="F1189" s="24"/>
      <c r="G1189" s="24"/>
      <c r="H1189" s="24"/>
      <c r="I1189" s="24"/>
      <c r="J1189" s="24"/>
      <c r="K1189" s="24"/>
      <c r="L1189" s="65"/>
      <c r="M1189" s="65"/>
      <c r="N1189" s="65"/>
      <c r="O1189" s="65"/>
      <c r="P1189" s="24"/>
      <c r="Q1189" s="68"/>
      <c r="R1189" s="68"/>
      <c r="S1189" s="65"/>
      <c r="T1189" s="65"/>
      <c r="U1189" s="71"/>
      <c r="V1189" s="59"/>
      <c r="W1189" s="62"/>
    </row>
    <row r="1190" spans="1:23" ht="15.75" customHeight="1" thickBot="1" x14ac:dyDescent="0.3">
      <c r="A1190" s="81"/>
      <c r="B1190" s="66"/>
      <c r="C1190" s="66"/>
      <c r="D1190" s="66"/>
      <c r="E1190" s="66"/>
      <c r="F1190" s="57"/>
      <c r="G1190" s="57"/>
      <c r="H1190" s="57"/>
      <c r="I1190" s="57"/>
      <c r="J1190" s="57"/>
      <c r="K1190" s="57"/>
      <c r="L1190" s="66"/>
      <c r="M1190" s="66"/>
      <c r="N1190" s="66"/>
      <c r="O1190" s="66"/>
      <c r="P1190" s="57"/>
      <c r="Q1190" s="69"/>
      <c r="R1190" s="69"/>
      <c r="S1190" s="66"/>
      <c r="T1190" s="66"/>
      <c r="U1190" s="72"/>
      <c r="V1190" s="60"/>
      <c r="W1190" s="63"/>
    </row>
    <row r="1191" spans="1:23" ht="15" customHeight="1" x14ac:dyDescent="0.25">
      <c r="A1191" s="94"/>
      <c r="B1191" s="82">
        <f t="shared" ref="B1191" si="1179">_xlfn.ISOWEEKNUM(A1191)</f>
        <v>52</v>
      </c>
      <c r="C1191" s="82"/>
      <c r="D1191" s="82"/>
      <c r="E1191" s="82"/>
      <c r="F1191" s="53"/>
      <c r="G1191" s="53"/>
      <c r="H1191" s="53"/>
      <c r="I1191" s="53"/>
      <c r="J1191" s="53"/>
      <c r="K1191" s="53"/>
      <c r="L1191" s="82"/>
      <c r="M1191" s="82"/>
      <c r="N1191" s="82"/>
      <c r="O1191" s="82"/>
      <c r="P1191" s="53"/>
      <c r="Q1191" s="85"/>
      <c r="R1191" s="85"/>
      <c r="S1191" s="82"/>
      <c r="T1191" s="88"/>
      <c r="U1191" s="91">
        <f t="shared" ref="U1191" si="1180">IF(E1191="Journée WE",(T1191-S1191)/5400,(T1191-S1191)/3600)</f>
        <v>0</v>
      </c>
      <c r="V1191" s="73">
        <f t="shared" ref="V1191" si="1181">IF(E1191="Journée WE",(T1191-S1191)/(7.5*(720-W1191)),(T1191-S1191)/(7.5*(480-W1191)))</f>
        <v>0</v>
      </c>
      <c r="W1191" s="76" cm="1">
        <f t="array" ref="W1191">SUM(F1191:F1193,H1191:H1193,J1191:J1193,L1191:O1193*5)</f>
        <v>0</v>
      </c>
    </row>
    <row r="1192" spans="1:23" ht="15" customHeight="1" x14ac:dyDescent="0.25">
      <c r="A1192" s="95"/>
      <c r="B1192" s="83"/>
      <c r="C1192" s="83"/>
      <c r="D1192" s="83"/>
      <c r="E1192" s="83"/>
      <c r="F1192" s="54"/>
      <c r="G1192" s="54"/>
      <c r="H1192" s="26"/>
      <c r="I1192" s="26"/>
      <c r="J1192" s="26"/>
      <c r="K1192" s="26"/>
      <c r="L1192" s="83"/>
      <c r="M1192" s="83"/>
      <c r="N1192" s="83"/>
      <c r="O1192" s="83"/>
      <c r="P1192" s="26"/>
      <c r="Q1192" s="86"/>
      <c r="R1192" s="86"/>
      <c r="S1192" s="83"/>
      <c r="T1192" s="89"/>
      <c r="U1192" s="92"/>
      <c r="V1192" s="74"/>
      <c r="W1192" s="77"/>
    </row>
    <row r="1193" spans="1:23" ht="15.75" customHeight="1" thickBot="1" x14ac:dyDescent="0.3">
      <c r="A1193" s="96"/>
      <c r="B1193" s="84"/>
      <c r="C1193" s="84"/>
      <c r="D1193" s="84"/>
      <c r="E1193" s="84"/>
      <c r="F1193" s="55"/>
      <c r="G1193" s="55"/>
      <c r="H1193" s="55"/>
      <c r="I1193" s="55"/>
      <c r="J1193" s="55"/>
      <c r="K1193" s="55"/>
      <c r="L1193" s="84"/>
      <c r="M1193" s="84"/>
      <c r="N1193" s="84"/>
      <c r="O1193" s="84"/>
      <c r="P1193" s="55"/>
      <c r="Q1193" s="87"/>
      <c r="R1193" s="87"/>
      <c r="S1193" s="84"/>
      <c r="T1193" s="90"/>
      <c r="U1193" s="93"/>
      <c r="V1193" s="75"/>
      <c r="W1193" s="78"/>
    </row>
    <row r="1194" spans="1:23" ht="15" customHeight="1" x14ac:dyDescent="0.25">
      <c r="A1194" s="79"/>
      <c r="B1194" s="64">
        <f t="shared" ref="B1194" si="1182">_xlfn.ISOWEEKNUM(A1194)</f>
        <v>52</v>
      </c>
      <c r="C1194" s="64"/>
      <c r="D1194" s="64"/>
      <c r="E1194" s="64"/>
      <c r="F1194" s="56"/>
      <c r="G1194" s="56"/>
      <c r="H1194" s="56"/>
      <c r="I1194" s="56"/>
      <c r="J1194" s="56"/>
      <c r="K1194" s="56"/>
      <c r="L1194" s="64"/>
      <c r="M1194" s="64"/>
      <c r="N1194" s="64"/>
      <c r="O1194" s="64"/>
      <c r="P1194" s="56"/>
      <c r="Q1194" s="67"/>
      <c r="R1194" s="67"/>
      <c r="S1194" s="64"/>
      <c r="T1194" s="64"/>
      <c r="U1194" s="70">
        <f t="shared" ref="U1194" si="1183">IF(E1194="Journée WE",(T1194-S1194)/5400,(T1194-S1194)/3600)</f>
        <v>0</v>
      </c>
      <c r="V1194" s="58">
        <f t="shared" ref="V1194" si="1184">IF(E1194="Journée WE",(T1194-S1194)/(7.5*(720-W1194)),(T1194-S1194)/(7.5*(480-W1194)))</f>
        <v>0</v>
      </c>
      <c r="W1194" s="61" cm="1">
        <f t="array" ref="W1194">SUM(F1194:F1196,H1194:H1196,J1194:J1196,L1194:O1196*5)</f>
        <v>0</v>
      </c>
    </row>
    <row r="1195" spans="1:23" ht="15" customHeight="1" x14ac:dyDescent="0.25">
      <c r="A1195" s="80"/>
      <c r="B1195" s="65"/>
      <c r="C1195" s="65"/>
      <c r="D1195" s="65"/>
      <c r="E1195" s="65"/>
      <c r="F1195" s="24"/>
      <c r="G1195" s="24"/>
      <c r="H1195" s="24"/>
      <c r="I1195" s="24"/>
      <c r="J1195" s="24"/>
      <c r="K1195" s="24"/>
      <c r="L1195" s="65"/>
      <c r="M1195" s="65"/>
      <c r="N1195" s="65"/>
      <c r="O1195" s="65"/>
      <c r="P1195" s="24"/>
      <c r="Q1195" s="68"/>
      <c r="R1195" s="68"/>
      <c r="S1195" s="65"/>
      <c r="T1195" s="65"/>
      <c r="U1195" s="71"/>
      <c r="V1195" s="59"/>
      <c r="W1195" s="62"/>
    </row>
    <row r="1196" spans="1:23" ht="15.75" customHeight="1" thickBot="1" x14ac:dyDescent="0.3">
      <c r="A1196" s="81"/>
      <c r="B1196" s="66"/>
      <c r="C1196" s="66"/>
      <c r="D1196" s="66"/>
      <c r="E1196" s="66"/>
      <c r="F1196" s="57"/>
      <c r="G1196" s="57"/>
      <c r="H1196" s="57"/>
      <c r="I1196" s="57"/>
      <c r="J1196" s="57"/>
      <c r="K1196" s="57"/>
      <c r="L1196" s="66"/>
      <c r="M1196" s="66"/>
      <c r="N1196" s="66"/>
      <c r="O1196" s="66"/>
      <c r="P1196" s="57"/>
      <c r="Q1196" s="69"/>
      <c r="R1196" s="69"/>
      <c r="S1196" s="66"/>
      <c r="T1196" s="66"/>
      <c r="U1196" s="72"/>
      <c r="V1196" s="60"/>
      <c r="W1196" s="63"/>
    </row>
    <row r="1197" spans="1:23" ht="15" customHeight="1" x14ac:dyDescent="0.25">
      <c r="A1197" s="94"/>
      <c r="B1197" s="82">
        <f t="shared" ref="B1197" si="1185">_xlfn.ISOWEEKNUM(A1197)</f>
        <v>52</v>
      </c>
      <c r="C1197" s="82"/>
      <c r="D1197" s="82"/>
      <c r="E1197" s="82"/>
      <c r="F1197" s="53"/>
      <c r="G1197" s="53"/>
      <c r="H1197" s="53"/>
      <c r="I1197" s="53"/>
      <c r="J1197" s="53"/>
      <c r="K1197" s="53"/>
      <c r="L1197" s="82"/>
      <c r="M1197" s="82"/>
      <c r="N1197" s="82"/>
      <c r="O1197" s="82"/>
      <c r="P1197" s="53"/>
      <c r="Q1197" s="85"/>
      <c r="R1197" s="85"/>
      <c r="S1197" s="82"/>
      <c r="T1197" s="88"/>
      <c r="U1197" s="91">
        <f t="shared" ref="U1197" si="1186">IF(E1197="Journée WE",(T1197-S1197)/5400,(T1197-S1197)/3600)</f>
        <v>0</v>
      </c>
      <c r="V1197" s="73">
        <f t="shared" ref="V1197" si="1187">IF(E1197="Journée WE",(T1197-S1197)/(7.5*(720-W1197)),(T1197-S1197)/(7.5*(480-W1197)))</f>
        <v>0</v>
      </c>
      <c r="W1197" s="76" cm="1">
        <f t="array" ref="W1197">SUM(F1197:F1199,H1197:H1199,J1197:J1199,L1197:O1199*5)</f>
        <v>0</v>
      </c>
    </row>
    <row r="1198" spans="1:23" ht="15" customHeight="1" x14ac:dyDescent="0.25">
      <c r="A1198" s="95"/>
      <c r="B1198" s="83"/>
      <c r="C1198" s="83"/>
      <c r="D1198" s="83"/>
      <c r="E1198" s="83"/>
      <c r="F1198" s="54"/>
      <c r="G1198" s="54"/>
      <c r="H1198" s="26"/>
      <c r="I1198" s="26"/>
      <c r="J1198" s="26"/>
      <c r="K1198" s="26"/>
      <c r="L1198" s="83"/>
      <c r="M1198" s="83"/>
      <c r="N1198" s="83"/>
      <c r="O1198" s="83"/>
      <c r="P1198" s="26"/>
      <c r="Q1198" s="86"/>
      <c r="R1198" s="86"/>
      <c r="S1198" s="83"/>
      <c r="T1198" s="89"/>
      <c r="U1198" s="92"/>
      <c r="V1198" s="74"/>
      <c r="W1198" s="77"/>
    </row>
    <row r="1199" spans="1:23" ht="15.75" customHeight="1" thickBot="1" x14ac:dyDescent="0.3">
      <c r="A1199" s="96"/>
      <c r="B1199" s="84"/>
      <c r="C1199" s="84"/>
      <c r="D1199" s="84"/>
      <c r="E1199" s="84"/>
      <c r="F1199" s="55"/>
      <c r="G1199" s="55"/>
      <c r="H1199" s="55"/>
      <c r="I1199" s="55"/>
      <c r="J1199" s="55"/>
      <c r="K1199" s="55"/>
      <c r="L1199" s="84"/>
      <c r="M1199" s="84"/>
      <c r="N1199" s="84"/>
      <c r="O1199" s="84"/>
      <c r="P1199" s="55"/>
      <c r="Q1199" s="87"/>
      <c r="R1199" s="87"/>
      <c r="S1199" s="84"/>
      <c r="T1199" s="90"/>
      <c r="U1199" s="93"/>
      <c r="V1199" s="75"/>
      <c r="W1199" s="78"/>
    </row>
    <row r="1200" spans="1:23" ht="15" customHeight="1" x14ac:dyDescent="0.25">
      <c r="A1200" s="79"/>
      <c r="B1200" s="64">
        <f t="shared" ref="B1200" si="1188">_xlfn.ISOWEEKNUM(A1200)</f>
        <v>52</v>
      </c>
      <c r="C1200" s="64"/>
      <c r="D1200" s="64"/>
      <c r="E1200" s="64"/>
      <c r="F1200" s="56"/>
      <c r="G1200" s="56"/>
      <c r="H1200" s="56"/>
      <c r="I1200" s="56"/>
      <c r="J1200" s="56"/>
      <c r="K1200" s="56"/>
      <c r="L1200" s="64"/>
      <c r="M1200" s="64"/>
      <c r="N1200" s="64"/>
      <c r="O1200" s="64"/>
      <c r="P1200" s="56"/>
      <c r="Q1200" s="67"/>
      <c r="R1200" s="67"/>
      <c r="S1200" s="64"/>
      <c r="T1200" s="64"/>
      <c r="U1200" s="70">
        <f t="shared" ref="U1200" si="1189">IF(E1200="Journée WE",(T1200-S1200)/5400,(T1200-S1200)/3600)</f>
        <v>0</v>
      </c>
      <c r="V1200" s="58">
        <f t="shared" ref="V1200" si="1190">IF(E1200="Journée WE",(T1200-S1200)/(7.5*(720-W1200)),(T1200-S1200)/(7.5*(480-W1200)))</f>
        <v>0</v>
      </c>
      <c r="W1200" s="61" cm="1">
        <f t="array" ref="W1200">SUM(F1200:F1202,H1200:H1202,J1200:J1202,L1200:O1202*5)</f>
        <v>0</v>
      </c>
    </row>
    <row r="1201" spans="1:23" ht="15" customHeight="1" x14ac:dyDescent="0.25">
      <c r="A1201" s="80"/>
      <c r="B1201" s="65"/>
      <c r="C1201" s="65"/>
      <c r="D1201" s="65"/>
      <c r="E1201" s="65"/>
      <c r="F1201" s="24"/>
      <c r="G1201" s="24"/>
      <c r="H1201" s="24"/>
      <c r="I1201" s="24"/>
      <c r="J1201" s="24"/>
      <c r="K1201" s="24"/>
      <c r="L1201" s="65"/>
      <c r="M1201" s="65"/>
      <c r="N1201" s="65"/>
      <c r="O1201" s="65"/>
      <c r="P1201" s="24"/>
      <c r="Q1201" s="68"/>
      <c r="R1201" s="68"/>
      <c r="S1201" s="65"/>
      <c r="T1201" s="65"/>
      <c r="U1201" s="71"/>
      <c r="V1201" s="59"/>
      <c r="W1201" s="62"/>
    </row>
    <row r="1202" spans="1:23" ht="15.75" customHeight="1" thickBot="1" x14ac:dyDescent="0.3">
      <c r="A1202" s="81"/>
      <c r="B1202" s="66"/>
      <c r="C1202" s="66"/>
      <c r="D1202" s="66"/>
      <c r="E1202" s="66"/>
      <c r="F1202" s="57"/>
      <c r="G1202" s="57"/>
      <c r="H1202" s="57"/>
      <c r="I1202" s="57"/>
      <c r="J1202" s="57"/>
      <c r="K1202" s="57"/>
      <c r="L1202" s="66"/>
      <c r="M1202" s="66"/>
      <c r="N1202" s="66"/>
      <c r="O1202" s="66"/>
      <c r="P1202" s="57"/>
      <c r="Q1202" s="69"/>
      <c r="R1202" s="69"/>
      <c r="S1202" s="66"/>
      <c r="T1202" s="66"/>
      <c r="U1202" s="72"/>
      <c r="V1202" s="60"/>
      <c r="W1202" s="63"/>
    </row>
    <row r="1203" spans="1:23" ht="15" customHeight="1" x14ac:dyDescent="0.25">
      <c r="A1203" s="94"/>
      <c r="B1203" s="82">
        <f t="shared" ref="B1203" si="1191">_xlfn.ISOWEEKNUM(A1203)</f>
        <v>52</v>
      </c>
      <c r="C1203" s="82"/>
      <c r="D1203" s="82"/>
      <c r="E1203" s="82"/>
      <c r="F1203" s="53"/>
      <c r="G1203" s="53"/>
      <c r="H1203" s="53"/>
      <c r="I1203" s="53"/>
      <c r="J1203" s="53"/>
      <c r="K1203" s="53"/>
      <c r="L1203" s="82"/>
      <c r="M1203" s="82"/>
      <c r="N1203" s="82"/>
      <c r="O1203" s="82"/>
      <c r="P1203" s="53"/>
      <c r="Q1203" s="85"/>
      <c r="R1203" s="85"/>
      <c r="S1203" s="82"/>
      <c r="T1203" s="88"/>
      <c r="U1203" s="91">
        <f t="shared" ref="U1203" si="1192">IF(E1203="Journée WE",(T1203-S1203)/5400,(T1203-S1203)/3600)</f>
        <v>0</v>
      </c>
      <c r="V1203" s="73">
        <f t="shared" ref="V1203" si="1193">IF(E1203="Journée WE",(T1203-S1203)/(7.5*(720-W1203)),(T1203-S1203)/(7.5*(480-W1203)))</f>
        <v>0</v>
      </c>
      <c r="W1203" s="76" cm="1">
        <f t="array" ref="W1203">SUM(F1203:F1205,H1203:H1205,J1203:J1205,L1203:O1205*5)</f>
        <v>0</v>
      </c>
    </row>
    <row r="1204" spans="1:23" ht="15" customHeight="1" x14ac:dyDescent="0.25">
      <c r="A1204" s="95"/>
      <c r="B1204" s="83"/>
      <c r="C1204" s="83"/>
      <c r="D1204" s="83"/>
      <c r="E1204" s="83"/>
      <c r="F1204" s="54"/>
      <c r="G1204" s="54"/>
      <c r="H1204" s="26"/>
      <c r="I1204" s="26"/>
      <c r="J1204" s="26"/>
      <c r="K1204" s="26"/>
      <c r="L1204" s="83"/>
      <c r="M1204" s="83"/>
      <c r="N1204" s="83"/>
      <c r="O1204" s="83"/>
      <c r="P1204" s="26"/>
      <c r="Q1204" s="86"/>
      <c r="R1204" s="86"/>
      <c r="S1204" s="83"/>
      <c r="T1204" s="89"/>
      <c r="U1204" s="92"/>
      <c r="V1204" s="74"/>
      <c r="W1204" s="77"/>
    </row>
    <row r="1205" spans="1:23" ht="15.75" customHeight="1" thickBot="1" x14ac:dyDescent="0.3">
      <c r="A1205" s="96"/>
      <c r="B1205" s="84"/>
      <c r="C1205" s="84"/>
      <c r="D1205" s="84"/>
      <c r="E1205" s="84"/>
      <c r="F1205" s="55"/>
      <c r="G1205" s="55"/>
      <c r="H1205" s="55"/>
      <c r="I1205" s="55"/>
      <c r="J1205" s="55"/>
      <c r="K1205" s="55"/>
      <c r="L1205" s="84"/>
      <c r="M1205" s="84"/>
      <c r="N1205" s="84"/>
      <c r="O1205" s="84"/>
      <c r="P1205" s="55"/>
      <c r="Q1205" s="87"/>
      <c r="R1205" s="87"/>
      <c r="S1205" s="84"/>
      <c r="T1205" s="90"/>
      <c r="U1205" s="93"/>
      <c r="V1205" s="75"/>
      <c r="W1205" s="78"/>
    </row>
    <row r="1206" spans="1:23" ht="15" customHeight="1" x14ac:dyDescent="0.25">
      <c r="A1206" s="79"/>
      <c r="B1206" s="64">
        <f t="shared" ref="B1206" si="1194">_xlfn.ISOWEEKNUM(A1206)</f>
        <v>52</v>
      </c>
      <c r="C1206" s="64"/>
      <c r="D1206" s="64"/>
      <c r="E1206" s="64"/>
      <c r="F1206" s="56"/>
      <c r="G1206" s="56"/>
      <c r="H1206" s="56"/>
      <c r="I1206" s="56"/>
      <c r="J1206" s="56"/>
      <c r="K1206" s="56"/>
      <c r="L1206" s="64"/>
      <c r="M1206" s="64"/>
      <c r="N1206" s="64"/>
      <c r="O1206" s="64"/>
      <c r="P1206" s="56"/>
      <c r="Q1206" s="67"/>
      <c r="R1206" s="67"/>
      <c r="S1206" s="64"/>
      <c r="T1206" s="64"/>
      <c r="U1206" s="70">
        <f t="shared" ref="U1206" si="1195">IF(E1206="Journée WE",(T1206-S1206)/5400,(T1206-S1206)/3600)</f>
        <v>0</v>
      </c>
      <c r="V1206" s="58">
        <f t="shared" ref="V1206" si="1196">IF(E1206="Journée WE",(T1206-S1206)/(7.5*(720-W1206)),(T1206-S1206)/(7.5*(480-W1206)))</f>
        <v>0</v>
      </c>
      <c r="W1206" s="61" cm="1">
        <f t="array" ref="W1206">SUM(F1206:F1208,H1206:H1208,J1206:J1208,L1206:O1208*5)</f>
        <v>0</v>
      </c>
    </row>
    <row r="1207" spans="1:23" ht="15" customHeight="1" x14ac:dyDescent="0.25">
      <c r="A1207" s="80"/>
      <c r="B1207" s="65"/>
      <c r="C1207" s="65"/>
      <c r="D1207" s="65"/>
      <c r="E1207" s="65"/>
      <c r="F1207" s="24"/>
      <c r="G1207" s="24"/>
      <c r="H1207" s="24"/>
      <c r="I1207" s="24"/>
      <c r="J1207" s="24"/>
      <c r="K1207" s="24"/>
      <c r="L1207" s="65"/>
      <c r="M1207" s="65"/>
      <c r="N1207" s="65"/>
      <c r="O1207" s="65"/>
      <c r="P1207" s="24"/>
      <c r="Q1207" s="68"/>
      <c r="R1207" s="68"/>
      <c r="S1207" s="65"/>
      <c r="T1207" s="65"/>
      <c r="U1207" s="71"/>
      <c r="V1207" s="59"/>
      <c r="W1207" s="62"/>
    </row>
    <row r="1208" spans="1:23" ht="15.75" customHeight="1" thickBot="1" x14ac:dyDescent="0.3">
      <c r="A1208" s="81"/>
      <c r="B1208" s="66"/>
      <c r="C1208" s="66"/>
      <c r="D1208" s="66"/>
      <c r="E1208" s="66"/>
      <c r="F1208" s="57"/>
      <c r="G1208" s="57"/>
      <c r="H1208" s="57"/>
      <c r="I1208" s="57"/>
      <c r="J1208" s="57"/>
      <c r="K1208" s="57"/>
      <c r="L1208" s="66"/>
      <c r="M1208" s="66"/>
      <c r="N1208" s="66"/>
      <c r="O1208" s="66"/>
      <c r="P1208" s="57"/>
      <c r="Q1208" s="69"/>
      <c r="R1208" s="69"/>
      <c r="S1208" s="66"/>
      <c r="T1208" s="66"/>
      <c r="U1208" s="72"/>
      <c r="V1208" s="60"/>
      <c r="W1208" s="63"/>
    </row>
    <row r="1209" spans="1:23" ht="15" customHeight="1" x14ac:dyDescent="0.25">
      <c r="A1209" s="94"/>
      <c r="B1209" s="82">
        <f t="shared" ref="B1209" si="1197">_xlfn.ISOWEEKNUM(A1209)</f>
        <v>52</v>
      </c>
      <c r="C1209" s="82"/>
      <c r="D1209" s="82"/>
      <c r="E1209" s="82"/>
      <c r="F1209" s="53"/>
      <c r="G1209" s="53"/>
      <c r="H1209" s="53"/>
      <c r="I1209" s="53"/>
      <c r="J1209" s="53"/>
      <c r="K1209" s="53"/>
      <c r="L1209" s="82"/>
      <c r="M1209" s="82"/>
      <c r="N1209" s="82"/>
      <c r="O1209" s="82"/>
      <c r="P1209" s="53"/>
      <c r="Q1209" s="85"/>
      <c r="R1209" s="85"/>
      <c r="S1209" s="82"/>
      <c r="T1209" s="88"/>
      <c r="U1209" s="91">
        <f t="shared" ref="U1209" si="1198">IF(E1209="Journée WE",(T1209-S1209)/5400,(T1209-S1209)/3600)</f>
        <v>0</v>
      </c>
      <c r="V1209" s="73">
        <f t="shared" ref="V1209" si="1199">IF(E1209="Journée WE",(T1209-S1209)/(7.5*(720-W1209)),(T1209-S1209)/(7.5*(480-W1209)))</f>
        <v>0</v>
      </c>
      <c r="W1209" s="76" cm="1">
        <f t="array" ref="W1209">SUM(F1209:F1211,H1209:H1211,J1209:J1211,L1209:O1211*5)</f>
        <v>0</v>
      </c>
    </row>
    <row r="1210" spans="1:23" ht="15" customHeight="1" x14ac:dyDescent="0.25">
      <c r="A1210" s="95"/>
      <c r="B1210" s="83"/>
      <c r="C1210" s="83"/>
      <c r="D1210" s="83"/>
      <c r="E1210" s="83"/>
      <c r="F1210" s="54"/>
      <c r="G1210" s="54"/>
      <c r="H1210" s="26"/>
      <c r="I1210" s="26"/>
      <c r="J1210" s="26"/>
      <c r="K1210" s="26"/>
      <c r="L1210" s="83"/>
      <c r="M1210" s="83"/>
      <c r="N1210" s="83"/>
      <c r="O1210" s="83"/>
      <c r="P1210" s="26"/>
      <c r="Q1210" s="86"/>
      <c r="R1210" s="86"/>
      <c r="S1210" s="83"/>
      <c r="T1210" s="89"/>
      <c r="U1210" s="92"/>
      <c r="V1210" s="74"/>
      <c r="W1210" s="77"/>
    </row>
    <row r="1211" spans="1:23" ht="15.75" customHeight="1" thickBot="1" x14ac:dyDescent="0.3">
      <c r="A1211" s="96"/>
      <c r="B1211" s="84"/>
      <c r="C1211" s="84"/>
      <c r="D1211" s="84"/>
      <c r="E1211" s="84"/>
      <c r="F1211" s="55"/>
      <c r="G1211" s="55"/>
      <c r="H1211" s="55"/>
      <c r="I1211" s="55"/>
      <c r="J1211" s="55"/>
      <c r="K1211" s="55"/>
      <c r="L1211" s="84"/>
      <c r="M1211" s="84"/>
      <c r="N1211" s="84"/>
      <c r="O1211" s="84"/>
      <c r="P1211" s="55"/>
      <c r="Q1211" s="87"/>
      <c r="R1211" s="87"/>
      <c r="S1211" s="84"/>
      <c r="T1211" s="90"/>
      <c r="U1211" s="93"/>
      <c r="V1211" s="75"/>
      <c r="W1211" s="78"/>
    </row>
    <row r="1212" spans="1:23" ht="15" customHeight="1" x14ac:dyDescent="0.25">
      <c r="A1212" s="79"/>
      <c r="B1212" s="64">
        <f t="shared" ref="B1212" si="1200">_xlfn.ISOWEEKNUM(A1212)</f>
        <v>52</v>
      </c>
      <c r="C1212" s="64"/>
      <c r="D1212" s="64"/>
      <c r="E1212" s="64"/>
      <c r="F1212" s="56"/>
      <c r="G1212" s="56"/>
      <c r="H1212" s="56"/>
      <c r="I1212" s="56"/>
      <c r="J1212" s="56"/>
      <c r="K1212" s="56"/>
      <c r="L1212" s="64"/>
      <c r="M1212" s="64"/>
      <c r="N1212" s="64"/>
      <c r="O1212" s="64"/>
      <c r="P1212" s="56"/>
      <c r="Q1212" s="67"/>
      <c r="R1212" s="67"/>
      <c r="S1212" s="64"/>
      <c r="T1212" s="64"/>
      <c r="U1212" s="70">
        <f t="shared" ref="U1212" si="1201">IF(E1212="Journée WE",(T1212-S1212)/5400,(T1212-S1212)/3600)</f>
        <v>0</v>
      </c>
      <c r="V1212" s="58">
        <f t="shared" ref="V1212" si="1202">IF(E1212="Journée WE",(T1212-S1212)/(7.5*(720-W1212)),(T1212-S1212)/(7.5*(480-W1212)))</f>
        <v>0</v>
      </c>
      <c r="W1212" s="61" cm="1">
        <f t="array" ref="W1212">SUM(F1212:F1214,H1212:H1214,J1212:J1214,L1212:O1214*5)</f>
        <v>0</v>
      </c>
    </row>
    <row r="1213" spans="1:23" ht="15" customHeight="1" x14ac:dyDescent="0.25">
      <c r="A1213" s="80"/>
      <c r="B1213" s="65"/>
      <c r="C1213" s="65"/>
      <c r="D1213" s="65"/>
      <c r="E1213" s="65"/>
      <c r="F1213" s="24"/>
      <c r="G1213" s="24"/>
      <c r="H1213" s="24"/>
      <c r="I1213" s="24"/>
      <c r="J1213" s="24"/>
      <c r="K1213" s="24"/>
      <c r="L1213" s="65"/>
      <c r="M1213" s="65"/>
      <c r="N1213" s="65"/>
      <c r="O1213" s="65"/>
      <c r="P1213" s="24"/>
      <c r="Q1213" s="68"/>
      <c r="R1213" s="68"/>
      <c r="S1213" s="65"/>
      <c r="T1213" s="65"/>
      <c r="U1213" s="71"/>
      <c r="V1213" s="59"/>
      <c r="W1213" s="62"/>
    </row>
    <row r="1214" spans="1:23" ht="15.75" customHeight="1" thickBot="1" x14ac:dyDescent="0.3">
      <c r="A1214" s="81"/>
      <c r="B1214" s="66"/>
      <c r="C1214" s="66"/>
      <c r="D1214" s="66"/>
      <c r="E1214" s="66"/>
      <c r="F1214" s="57"/>
      <c r="G1214" s="57"/>
      <c r="H1214" s="57"/>
      <c r="I1214" s="57"/>
      <c r="J1214" s="57"/>
      <c r="K1214" s="57"/>
      <c r="L1214" s="66"/>
      <c r="M1214" s="66"/>
      <c r="N1214" s="66"/>
      <c r="O1214" s="66"/>
      <c r="P1214" s="57"/>
      <c r="Q1214" s="69"/>
      <c r="R1214" s="69"/>
      <c r="S1214" s="66"/>
      <c r="T1214" s="66"/>
      <c r="U1214" s="72"/>
      <c r="V1214" s="60"/>
      <c r="W1214" s="63"/>
    </row>
    <row r="1215" spans="1:23" ht="15" customHeight="1" x14ac:dyDescent="0.25">
      <c r="A1215" s="94"/>
      <c r="B1215" s="82">
        <f t="shared" ref="B1215" si="1203">_xlfn.ISOWEEKNUM(A1215)</f>
        <v>52</v>
      </c>
      <c r="C1215" s="82"/>
      <c r="D1215" s="82"/>
      <c r="E1215" s="82"/>
      <c r="F1215" s="53"/>
      <c r="G1215" s="53"/>
      <c r="H1215" s="53"/>
      <c r="I1215" s="53"/>
      <c r="J1215" s="53"/>
      <c r="K1215" s="53"/>
      <c r="L1215" s="82"/>
      <c r="M1215" s="82"/>
      <c r="N1215" s="82"/>
      <c r="O1215" s="82"/>
      <c r="P1215" s="53"/>
      <c r="Q1215" s="85"/>
      <c r="R1215" s="85"/>
      <c r="S1215" s="82"/>
      <c r="T1215" s="88"/>
      <c r="U1215" s="91">
        <f t="shared" ref="U1215" si="1204">IF(E1215="Journée WE",(T1215-S1215)/5400,(T1215-S1215)/3600)</f>
        <v>0</v>
      </c>
      <c r="V1215" s="73">
        <f t="shared" ref="V1215" si="1205">IF(E1215="Journée WE",(T1215-S1215)/(7.5*(720-W1215)),(T1215-S1215)/(7.5*(480-W1215)))</f>
        <v>0</v>
      </c>
      <c r="W1215" s="76" cm="1">
        <f t="array" ref="W1215">SUM(F1215:F1217,H1215:H1217,J1215:J1217,L1215:O1217*5)</f>
        <v>0</v>
      </c>
    </row>
    <row r="1216" spans="1:23" ht="15" customHeight="1" x14ac:dyDescent="0.25">
      <c r="A1216" s="95"/>
      <c r="B1216" s="83"/>
      <c r="C1216" s="83"/>
      <c r="D1216" s="83"/>
      <c r="E1216" s="83"/>
      <c r="F1216" s="54"/>
      <c r="G1216" s="54"/>
      <c r="H1216" s="26"/>
      <c r="I1216" s="26"/>
      <c r="J1216" s="26"/>
      <c r="K1216" s="26"/>
      <c r="L1216" s="83"/>
      <c r="M1216" s="83"/>
      <c r="N1216" s="83"/>
      <c r="O1216" s="83"/>
      <c r="P1216" s="26"/>
      <c r="Q1216" s="86"/>
      <c r="R1216" s="86"/>
      <c r="S1216" s="83"/>
      <c r="T1216" s="89"/>
      <c r="U1216" s="92"/>
      <c r="V1216" s="74"/>
      <c r="W1216" s="77"/>
    </row>
    <row r="1217" spans="1:23" ht="15.75" customHeight="1" thickBot="1" x14ac:dyDescent="0.3">
      <c r="A1217" s="96"/>
      <c r="B1217" s="84"/>
      <c r="C1217" s="84"/>
      <c r="D1217" s="84"/>
      <c r="E1217" s="84"/>
      <c r="F1217" s="55"/>
      <c r="G1217" s="55"/>
      <c r="H1217" s="55"/>
      <c r="I1217" s="55"/>
      <c r="J1217" s="55"/>
      <c r="K1217" s="55"/>
      <c r="L1217" s="84"/>
      <c r="M1217" s="84"/>
      <c r="N1217" s="84"/>
      <c r="O1217" s="84"/>
      <c r="P1217" s="55"/>
      <c r="Q1217" s="87"/>
      <c r="R1217" s="87"/>
      <c r="S1217" s="84"/>
      <c r="T1217" s="90"/>
      <c r="U1217" s="93"/>
      <c r="V1217" s="75"/>
      <c r="W1217" s="78"/>
    </row>
    <row r="1218" spans="1:23" ht="15" customHeight="1" x14ac:dyDescent="0.25">
      <c r="A1218" s="79"/>
      <c r="B1218" s="64">
        <f t="shared" ref="B1218" si="1206">_xlfn.ISOWEEKNUM(A1218)</f>
        <v>52</v>
      </c>
      <c r="C1218" s="64"/>
      <c r="D1218" s="64"/>
      <c r="E1218" s="64"/>
      <c r="F1218" s="56"/>
      <c r="G1218" s="56"/>
      <c r="H1218" s="56"/>
      <c r="I1218" s="56"/>
      <c r="J1218" s="56"/>
      <c r="K1218" s="56"/>
      <c r="L1218" s="64"/>
      <c r="M1218" s="64"/>
      <c r="N1218" s="64"/>
      <c r="O1218" s="64"/>
      <c r="P1218" s="56"/>
      <c r="Q1218" s="67"/>
      <c r="R1218" s="67"/>
      <c r="S1218" s="64"/>
      <c r="T1218" s="64"/>
      <c r="U1218" s="70">
        <f t="shared" ref="U1218" si="1207">IF(E1218="Journée WE",(T1218-S1218)/5400,(T1218-S1218)/3600)</f>
        <v>0</v>
      </c>
      <c r="V1218" s="58">
        <f t="shared" ref="V1218" si="1208">IF(E1218="Journée WE",(T1218-S1218)/(7.5*(720-W1218)),(T1218-S1218)/(7.5*(480-W1218)))</f>
        <v>0</v>
      </c>
      <c r="W1218" s="61" cm="1">
        <f t="array" ref="W1218">SUM(F1218:F1220,H1218:H1220,J1218:J1220,L1218:O1220*5)</f>
        <v>0</v>
      </c>
    </row>
    <row r="1219" spans="1:23" ht="15" customHeight="1" x14ac:dyDescent="0.25">
      <c r="A1219" s="80"/>
      <c r="B1219" s="65"/>
      <c r="C1219" s="65"/>
      <c r="D1219" s="65"/>
      <c r="E1219" s="65"/>
      <c r="F1219" s="24"/>
      <c r="G1219" s="24"/>
      <c r="H1219" s="24"/>
      <c r="I1219" s="24"/>
      <c r="J1219" s="24"/>
      <c r="K1219" s="24"/>
      <c r="L1219" s="65"/>
      <c r="M1219" s="65"/>
      <c r="N1219" s="65"/>
      <c r="O1219" s="65"/>
      <c r="P1219" s="24"/>
      <c r="Q1219" s="68"/>
      <c r="R1219" s="68"/>
      <c r="S1219" s="65"/>
      <c r="T1219" s="65"/>
      <c r="U1219" s="71"/>
      <c r="V1219" s="59"/>
      <c r="W1219" s="62"/>
    </row>
    <row r="1220" spans="1:23" ht="15.75" customHeight="1" thickBot="1" x14ac:dyDescent="0.3">
      <c r="A1220" s="81"/>
      <c r="B1220" s="66"/>
      <c r="C1220" s="66"/>
      <c r="D1220" s="66"/>
      <c r="E1220" s="66"/>
      <c r="F1220" s="57"/>
      <c r="G1220" s="57"/>
      <c r="H1220" s="57"/>
      <c r="I1220" s="57"/>
      <c r="J1220" s="57"/>
      <c r="K1220" s="57"/>
      <c r="L1220" s="66"/>
      <c r="M1220" s="66"/>
      <c r="N1220" s="66"/>
      <c r="O1220" s="66"/>
      <c r="P1220" s="57"/>
      <c r="Q1220" s="69"/>
      <c r="R1220" s="69"/>
      <c r="S1220" s="66"/>
      <c r="T1220" s="66"/>
      <c r="U1220" s="72"/>
      <c r="V1220" s="60"/>
      <c r="W1220" s="63"/>
    </row>
    <row r="1221" spans="1:23" ht="15" customHeight="1" x14ac:dyDescent="0.25">
      <c r="A1221" s="94"/>
      <c r="B1221" s="82">
        <f t="shared" ref="B1221" si="1209">_xlfn.ISOWEEKNUM(A1221)</f>
        <v>52</v>
      </c>
      <c r="C1221" s="82"/>
      <c r="D1221" s="82"/>
      <c r="E1221" s="82"/>
      <c r="F1221" s="53"/>
      <c r="G1221" s="53"/>
      <c r="H1221" s="53"/>
      <c r="I1221" s="53"/>
      <c r="J1221" s="53"/>
      <c r="K1221" s="53"/>
      <c r="L1221" s="82"/>
      <c r="M1221" s="82"/>
      <c r="N1221" s="82"/>
      <c r="O1221" s="82"/>
      <c r="P1221" s="53"/>
      <c r="Q1221" s="85"/>
      <c r="R1221" s="85"/>
      <c r="S1221" s="82"/>
      <c r="T1221" s="88"/>
      <c r="U1221" s="91">
        <f t="shared" ref="U1221" si="1210">IF(E1221="Journée WE",(T1221-S1221)/5400,(T1221-S1221)/3600)</f>
        <v>0</v>
      </c>
      <c r="V1221" s="73">
        <f t="shared" ref="V1221" si="1211">IF(E1221="Journée WE",(T1221-S1221)/(7.5*(720-W1221)),(T1221-S1221)/(7.5*(480-W1221)))</f>
        <v>0</v>
      </c>
      <c r="W1221" s="76" cm="1">
        <f t="array" ref="W1221">SUM(F1221:F1223,H1221:H1223,J1221:J1223,L1221:O1223*5)</f>
        <v>0</v>
      </c>
    </row>
    <row r="1222" spans="1:23" ht="15" customHeight="1" x14ac:dyDescent="0.25">
      <c r="A1222" s="95"/>
      <c r="B1222" s="83"/>
      <c r="C1222" s="83"/>
      <c r="D1222" s="83"/>
      <c r="E1222" s="83"/>
      <c r="F1222" s="54"/>
      <c r="G1222" s="54"/>
      <c r="H1222" s="26"/>
      <c r="I1222" s="26"/>
      <c r="J1222" s="26"/>
      <c r="K1222" s="26"/>
      <c r="L1222" s="83"/>
      <c r="M1222" s="83"/>
      <c r="N1222" s="83"/>
      <c r="O1222" s="83"/>
      <c r="P1222" s="26"/>
      <c r="Q1222" s="86"/>
      <c r="R1222" s="86"/>
      <c r="S1222" s="83"/>
      <c r="T1222" s="89"/>
      <c r="U1222" s="92"/>
      <c r="V1222" s="74"/>
      <c r="W1222" s="77"/>
    </row>
    <row r="1223" spans="1:23" ht="15.75" customHeight="1" thickBot="1" x14ac:dyDescent="0.3">
      <c r="A1223" s="96"/>
      <c r="B1223" s="84"/>
      <c r="C1223" s="84"/>
      <c r="D1223" s="84"/>
      <c r="E1223" s="84"/>
      <c r="F1223" s="55"/>
      <c r="G1223" s="55"/>
      <c r="H1223" s="55"/>
      <c r="I1223" s="55"/>
      <c r="J1223" s="55"/>
      <c r="K1223" s="55"/>
      <c r="L1223" s="84"/>
      <c r="M1223" s="84"/>
      <c r="N1223" s="84"/>
      <c r="O1223" s="84"/>
      <c r="P1223" s="55"/>
      <c r="Q1223" s="87"/>
      <c r="R1223" s="87"/>
      <c r="S1223" s="84"/>
      <c r="T1223" s="90"/>
      <c r="U1223" s="93"/>
      <c r="V1223" s="75"/>
      <c r="W1223" s="78"/>
    </row>
    <row r="1224" spans="1:23" ht="15" customHeight="1" x14ac:dyDescent="0.25">
      <c r="A1224" s="79"/>
      <c r="B1224" s="64">
        <f t="shared" ref="B1224" si="1212">_xlfn.ISOWEEKNUM(A1224)</f>
        <v>52</v>
      </c>
      <c r="C1224" s="64"/>
      <c r="D1224" s="64"/>
      <c r="E1224" s="64"/>
      <c r="F1224" s="56"/>
      <c r="G1224" s="56"/>
      <c r="H1224" s="56"/>
      <c r="I1224" s="56"/>
      <c r="J1224" s="56"/>
      <c r="K1224" s="56"/>
      <c r="L1224" s="64"/>
      <c r="M1224" s="64"/>
      <c r="N1224" s="64"/>
      <c r="O1224" s="64"/>
      <c r="P1224" s="56"/>
      <c r="Q1224" s="67"/>
      <c r="R1224" s="67"/>
      <c r="S1224" s="64"/>
      <c r="T1224" s="64"/>
      <c r="U1224" s="70">
        <f t="shared" ref="U1224" si="1213">IF(E1224="Journée WE",(T1224-S1224)/5400,(T1224-S1224)/3600)</f>
        <v>0</v>
      </c>
      <c r="V1224" s="58">
        <f t="shared" ref="V1224" si="1214">IF(E1224="Journée WE",(T1224-S1224)/(7.5*(720-W1224)),(T1224-S1224)/(7.5*(480-W1224)))</f>
        <v>0</v>
      </c>
      <c r="W1224" s="61" cm="1">
        <f t="array" ref="W1224">SUM(F1224:F1226,H1224:H1226,J1224:J1226,L1224:O1226*5)</f>
        <v>0</v>
      </c>
    </row>
    <row r="1225" spans="1:23" ht="15" customHeight="1" x14ac:dyDescent="0.25">
      <c r="A1225" s="80"/>
      <c r="B1225" s="65"/>
      <c r="C1225" s="65"/>
      <c r="D1225" s="65"/>
      <c r="E1225" s="65"/>
      <c r="F1225" s="24"/>
      <c r="G1225" s="24"/>
      <c r="H1225" s="24"/>
      <c r="I1225" s="24"/>
      <c r="J1225" s="24"/>
      <c r="K1225" s="24"/>
      <c r="L1225" s="65"/>
      <c r="M1225" s="65"/>
      <c r="N1225" s="65"/>
      <c r="O1225" s="65"/>
      <c r="P1225" s="24"/>
      <c r="Q1225" s="68"/>
      <c r="R1225" s="68"/>
      <c r="S1225" s="65"/>
      <c r="T1225" s="65"/>
      <c r="U1225" s="71"/>
      <c r="V1225" s="59"/>
      <c r="W1225" s="62"/>
    </row>
    <row r="1226" spans="1:23" ht="15.75" customHeight="1" thickBot="1" x14ac:dyDescent="0.3">
      <c r="A1226" s="81"/>
      <c r="B1226" s="66"/>
      <c r="C1226" s="66"/>
      <c r="D1226" s="66"/>
      <c r="E1226" s="66"/>
      <c r="F1226" s="57"/>
      <c r="G1226" s="57"/>
      <c r="H1226" s="57"/>
      <c r="I1226" s="57"/>
      <c r="J1226" s="57"/>
      <c r="K1226" s="57"/>
      <c r="L1226" s="66"/>
      <c r="M1226" s="66"/>
      <c r="N1226" s="66"/>
      <c r="O1226" s="66"/>
      <c r="P1226" s="57"/>
      <c r="Q1226" s="69"/>
      <c r="R1226" s="69"/>
      <c r="S1226" s="66"/>
      <c r="T1226" s="66"/>
      <c r="U1226" s="72"/>
      <c r="V1226" s="60"/>
      <c r="W1226" s="63"/>
    </row>
    <row r="1227" spans="1:23" ht="15" customHeight="1" x14ac:dyDescent="0.25">
      <c r="A1227" s="94"/>
      <c r="B1227" s="82">
        <f t="shared" ref="B1227" si="1215">_xlfn.ISOWEEKNUM(A1227)</f>
        <v>52</v>
      </c>
      <c r="C1227" s="82"/>
      <c r="D1227" s="82"/>
      <c r="E1227" s="82"/>
      <c r="F1227" s="53"/>
      <c r="G1227" s="53"/>
      <c r="H1227" s="53"/>
      <c r="I1227" s="53"/>
      <c r="J1227" s="53"/>
      <c r="K1227" s="53"/>
      <c r="L1227" s="82"/>
      <c r="M1227" s="82"/>
      <c r="N1227" s="82"/>
      <c r="O1227" s="82"/>
      <c r="P1227" s="53"/>
      <c r="Q1227" s="85"/>
      <c r="R1227" s="85"/>
      <c r="S1227" s="82"/>
      <c r="T1227" s="88"/>
      <c r="U1227" s="91">
        <f t="shared" ref="U1227" si="1216">IF(E1227="Journée WE",(T1227-S1227)/5400,(T1227-S1227)/3600)</f>
        <v>0</v>
      </c>
      <c r="V1227" s="73">
        <f t="shared" ref="V1227" si="1217">IF(E1227="Journée WE",(T1227-S1227)/(7.5*(720-W1227)),(T1227-S1227)/(7.5*(480-W1227)))</f>
        <v>0</v>
      </c>
      <c r="W1227" s="76" cm="1">
        <f t="array" ref="W1227">SUM(F1227:F1229,H1227:H1229,J1227:J1229,L1227:O1229*5)</f>
        <v>0</v>
      </c>
    </row>
    <row r="1228" spans="1:23" ht="15" customHeight="1" x14ac:dyDescent="0.25">
      <c r="A1228" s="95"/>
      <c r="B1228" s="83"/>
      <c r="C1228" s="83"/>
      <c r="D1228" s="83"/>
      <c r="E1228" s="83"/>
      <c r="F1228" s="54"/>
      <c r="G1228" s="54"/>
      <c r="H1228" s="26"/>
      <c r="I1228" s="26"/>
      <c r="J1228" s="26"/>
      <c r="K1228" s="26"/>
      <c r="L1228" s="83"/>
      <c r="M1228" s="83"/>
      <c r="N1228" s="83"/>
      <c r="O1228" s="83"/>
      <c r="P1228" s="26"/>
      <c r="Q1228" s="86"/>
      <c r="R1228" s="86"/>
      <c r="S1228" s="83"/>
      <c r="T1228" s="89"/>
      <c r="U1228" s="92"/>
      <c r="V1228" s="74"/>
      <c r="W1228" s="77"/>
    </row>
    <row r="1229" spans="1:23" ht="15.75" customHeight="1" thickBot="1" x14ac:dyDescent="0.3">
      <c r="A1229" s="96"/>
      <c r="B1229" s="84"/>
      <c r="C1229" s="84"/>
      <c r="D1229" s="84"/>
      <c r="E1229" s="84"/>
      <c r="F1229" s="55"/>
      <c r="G1229" s="55"/>
      <c r="H1229" s="55"/>
      <c r="I1229" s="55"/>
      <c r="J1229" s="55"/>
      <c r="K1229" s="55"/>
      <c r="L1229" s="84"/>
      <c r="M1229" s="84"/>
      <c r="N1229" s="84"/>
      <c r="O1229" s="84"/>
      <c r="P1229" s="55"/>
      <c r="Q1229" s="87"/>
      <c r="R1229" s="87"/>
      <c r="S1229" s="84"/>
      <c r="T1229" s="90"/>
      <c r="U1229" s="93"/>
      <c r="V1229" s="75"/>
      <c r="W1229" s="78"/>
    </row>
    <row r="1230" spans="1:23" ht="15" customHeight="1" x14ac:dyDescent="0.25">
      <c r="A1230" s="79"/>
      <c r="B1230" s="64">
        <f t="shared" ref="B1230" si="1218">_xlfn.ISOWEEKNUM(A1230)</f>
        <v>52</v>
      </c>
      <c r="C1230" s="64"/>
      <c r="D1230" s="64"/>
      <c r="E1230" s="64"/>
      <c r="F1230" s="56"/>
      <c r="G1230" s="56"/>
      <c r="H1230" s="56"/>
      <c r="I1230" s="56"/>
      <c r="J1230" s="56"/>
      <c r="K1230" s="56"/>
      <c r="L1230" s="64"/>
      <c r="M1230" s="64"/>
      <c r="N1230" s="64"/>
      <c r="O1230" s="64"/>
      <c r="P1230" s="56"/>
      <c r="Q1230" s="67"/>
      <c r="R1230" s="67"/>
      <c r="S1230" s="64"/>
      <c r="T1230" s="64"/>
      <c r="U1230" s="70">
        <f t="shared" ref="U1230" si="1219">IF(E1230="Journée WE",(T1230-S1230)/5400,(T1230-S1230)/3600)</f>
        <v>0</v>
      </c>
      <c r="V1230" s="58">
        <f t="shared" ref="V1230" si="1220">IF(E1230="Journée WE",(T1230-S1230)/(7.5*(720-W1230)),(T1230-S1230)/(7.5*(480-W1230)))</f>
        <v>0</v>
      </c>
      <c r="W1230" s="61" cm="1">
        <f t="array" ref="W1230">SUM(F1230:F1232,H1230:H1232,J1230:J1232,L1230:O1232*5)</f>
        <v>0</v>
      </c>
    </row>
    <row r="1231" spans="1:23" ht="15" customHeight="1" x14ac:dyDescent="0.25">
      <c r="A1231" s="80"/>
      <c r="B1231" s="65"/>
      <c r="C1231" s="65"/>
      <c r="D1231" s="65"/>
      <c r="E1231" s="65"/>
      <c r="F1231" s="24"/>
      <c r="G1231" s="24"/>
      <c r="H1231" s="24"/>
      <c r="I1231" s="24"/>
      <c r="J1231" s="24"/>
      <c r="K1231" s="24"/>
      <c r="L1231" s="65"/>
      <c r="M1231" s="65"/>
      <c r="N1231" s="65"/>
      <c r="O1231" s="65"/>
      <c r="P1231" s="24"/>
      <c r="Q1231" s="68"/>
      <c r="R1231" s="68"/>
      <c r="S1231" s="65"/>
      <c r="T1231" s="65"/>
      <c r="U1231" s="71"/>
      <c r="V1231" s="59"/>
      <c r="W1231" s="62"/>
    </row>
    <row r="1232" spans="1:23" ht="15.75" customHeight="1" thickBot="1" x14ac:dyDescent="0.3">
      <c r="A1232" s="81"/>
      <c r="B1232" s="66"/>
      <c r="C1232" s="66"/>
      <c r="D1232" s="66"/>
      <c r="E1232" s="66"/>
      <c r="F1232" s="57"/>
      <c r="G1232" s="57"/>
      <c r="H1232" s="57"/>
      <c r="I1232" s="57"/>
      <c r="J1232" s="57"/>
      <c r="K1232" s="57"/>
      <c r="L1232" s="66"/>
      <c r="M1232" s="66"/>
      <c r="N1232" s="66"/>
      <c r="O1232" s="66"/>
      <c r="P1232" s="57"/>
      <c r="Q1232" s="69"/>
      <c r="R1232" s="69"/>
      <c r="S1232" s="66"/>
      <c r="T1232" s="66"/>
      <c r="U1232" s="72"/>
      <c r="V1232" s="60"/>
      <c r="W1232" s="63"/>
    </row>
    <row r="1233" spans="1:23" ht="15" customHeight="1" x14ac:dyDescent="0.25">
      <c r="A1233" s="94"/>
      <c r="B1233" s="82">
        <f t="shared" ref="B1233" si="1221">_xlfn.ISOWEEKNUM(A1233)</f>
        <v>52</v>
      </c>
      <c r="C1233" s="82"/>
      <c r="D1233" s="82"/>
      <c r="E1233" s="82"/>
      <c r="F1233" s="53"/>
      <c r="G1233" s="53"/>
      <c r="H1233" s="53"/>
      <c r="I1233" s="53"/>
      <c r="J1233" s="53"/>
      <c r="K1233" s="53"/>
      <c r="L1233" s="82"/>
      <c r="M1233" s="82"/>
      <c r="N1233" s="82"/>
      <c r="O1233" s="82"/>
      <c r="P1233" s="53"/>
      <c r="Q1233" s="85"/>
      <c r="R1233" s="85"/>
      <c r="S1233" s="82"/>
      <c r="T1233" s="88"/>
      <c r="U1233" s="91">
        <f t="shared" ref="U1233" si="1222">IF(E1233="Journée WE",(T1233-S1233)/5400,(T1233-S1233)/3600)</f>
        <v>0</v>
      </c>
      <c r="V1233" s="73">
        <f t="shared" ref="V1233" si="1223">IF(E1233="Journée WE",(T1233-S1233)/(7.5*(720-W1233)),(T1233-S1233)/(7.5*(480-W1233)))</f>
        <v>0</v>
      </c>
      <c r="W1233" s="76" cm="1">
        <f t="array" ref="W1233">SUM(F1233:F1235,H1233:H1235,J1233:J1235,L1233:O1235*5)</f>
        <v>0</v>
      </c>
    </row>
    <row r="1234" spans="1:23" ht="15" customHeight="1" x14ac:dyDescent="0.25">
      <c r="A1234" s="95"/>
      <c r="B1234" s="83"/>
      <c r="C1234" s="83"/>
      <c r="D1234" s="83"/>
      <c r="E1234" s="83"/>
      <c r="F1234" s="54"/>
      <c r="G1234" s="54"/>
      <c r="H1234" s="26"/>
      <c r="I1234" s="26"/>
      <c r="J1234" s="26"/>
      <c r="K1234" s="26"/>
      <c r="L1234" s="83"/>
      <c r="M1234" s="83"/>
      <c r="N1234" s="83"/>
      <c r="O1234" s="83"/>
      <c r="P1234" s="26"/>
      <c r="Q1234" s="86"/>
      <c r="R1234" s="86"/>
      <c r="S1234" s="83"/>
      <c r="T1234" s="89"/>
      <c r="U1234" s="92"/>
      <c r="V1234" s="74"/>
      <c r="W1234" s="77"/>
    </row>
    <row r="1235" spans="1:23" ht="15.75" customHeight="1" thickBot="1" x14ac:dyDescent="0.3">
      <c r="A1235" s="96"/>
      <c r="B1235" s="84"/>
      <c r="C1235" s="84"/>
      <c r="D1235" s="84"/>
      <c r="E1235" s="84"/>
      <c r="F1235" s="55"/>
      <c r="G1235" s="55"/>
      <c r="H1235" s="55"/>
      <c r="I1235" s="55"/>
      <c r="J1235" s="55"/>
      <c r="K1235" s="55"/>
      <c r="L1235" s="84"/>
      <c r="M1235" s="84"/>
      <c r="N1235" s="84"/>
      <c r="O1235" s="84"/>
      <c r="P1235" s="55"/>
      <c r="Q1235" s="87"/>
      <c r="R1235" s="87"/>
      <c r="S1235" s="84"/>
      <c r="T1235" s="90"/>
      <c r="U1235" s="93"/>
      <c r="V1235" s="75"/>
      <c r="W1235" s="78"/>
    </row>
    <row r="1236" spans="1:23" ht="15" customHeight="1" x14ac:dyDescent="0.25">
      <c r="A1236" s="79"/>
      <c r="B1236" s="64">
        <f t="shared" ref="B1236" si="1224">_xlfn.ISOWEEKNUM(A1236)</f>
        <v>52</v>
      </c>
      <c r="C1236" s="64"/>
      <c r="D1236" s="64"/>
      <c r="E1236" s="64"/>
      <c r="F1236" s="56"/>
      <c r="G1236" s="56"/>
      <c r="H1236" s="56"/>
      <c r="I1236" s="56"/>
      <c r="J1236" s="56"/>
      <c r="K1236" s="56"/>
      <c r="L1236" s="64"/>
      <c r="M1236" s="64"/>
      <c r="N1236" s="64"/>
      <c r="O1236" s="64"/>
      <c r="P1236" s="56"/>
      <c r="Q1236" s="67"/>
      <c r="R1236" s="67"/>
      <c r="S1236" s="64"/>
      <c r="T1236" s="64"/>
      <c r="U1236" s="70">
        <f t="shared" ref="U1236" si="1225">IF(E1236="Journée WE",(T1236-S1236)/5400,(T1236-S1236)/3600)</f>
        <v>0</v>
      </c>
      <c r="V1236" s="58">
        <f t="shared" ref="V1236" si="1226">IF(E1236="Journée WE",(T1236-S1236)/(7.5*(720-W1236)),(T1236-S1236)/(7.5*(480-W1236)))</f>
        <v>0</v>
      </c>
      <c r="W1236" s="61" cm="1">
        <f t="array" ref="W1236">SUM(F1236:F1238,H1236:H1238,J1236:J1238,L1236:O1238*5)</f>
        <v>0</v>
      </c>
    </row>
    <row r="1237" spans="1:23" ht="15" customHeight="1" x14ac:dyDescent="0.25">
      <c r="A1237" s="80"/>
      <c r="B1237" s="65"/>
      <c r="C1237" s="65"/>
      <c r="D1237" s="65"/>
      <c r="E1237" s="65"/>
      <c r="F1237" s="24"/>
      <c r="G1237" s="24"/>
      <c r="H1237" s="24"/>
      <c r="I1237" s="24"/>
      <c r="J1237" s="24"/>
      <c r="K1237" s="24"/>
      <c r="L1237" s="65"/>
      <c r="M1237" s="65"/>
      <c r="N1237" s="65"/>
      <c r="O1237" s="65"/>
      <c r="P1237" s="24"/>
      <c r="Q1237" s="68"/>
      <c r="R1237" s="68"/>
      <c r="S1237" s="65"/>
      <c r="T1237" s="65"/>
      <c r="U1237" s="71"/>
      <c r="V1237" s="59"/>
      <c r="W1237" s="62"/>
    </row>
    <row r="1238" spans="1:23" ht="15.75" customHeight="1" thickBot="1" x14ac:dyDescent="0.3">
      <c r="A1238" s="81"/>
      <c r="B1238" s="66"/>
      <c r="C1238" s="66"/>
      <c r="D1238" s="66"/>
      <c r="E1238" s="66"/>
      <c r="F1238" s="57"/>
      <c r="G1238" s="57"/>
      <c r="H1238" s="57"/>
      <c r="I1238" s="57"/>
      <c r="J1238" s="57"/>
      <c r="K1238" s="57"/>
      <c r="L1238" s="66"/>
      <c r="M1238" s="66"/>
      <c r="N1238" s="66"/>
      <c r="O1238" s="66"/>
      <c r="P1238" s="57"/>
      <c r="Q1238" s="69"/>
      <c r="R1238" s="69"/>
      <c r="S1238" s="66"/>
      <c r="T1238" s="66"/>
      <c r="U1238" s="72"/>
      <c r="V1238" s="60"/>
      <c r="W1238" s="63"/>
    </row>
    <row r="1239" spans="1:23" ht="15" customHeight="1" x14ac:dyDescent="0.25">
      <c r="A1239" s="94"/>
      <c r="B1239" s="82">
        <f t="shared" ref="B1239" si="1227">_xlfn.ISOWEEKNUM(A1239)</f>
        <v>52</v>
      </c>
      <c r="C1239" s="82"/>
      <c r="D1239" s="82"/>
      <c r="E1239" s="82"/>
      <c r="F1239" s="53"/>
      <c r="G1239" s="53"/>
      <c r="H1239" s="53"/>
      <c r="I1239" s="53"/>
      <c r="J1239" s="53"/>
      <c r="K1239" s="53"/>
      <c r="L1239" s="82"/>
      <c r="M1239" s="82"/>
      <c r="N1239" s="82"/>
      <c r="O1239" s="82"/>
      <c r="P1239" s="53"/>
      <c r="Q1239" s="85"/>
      <c r="R1239" s="85"/>
      <c r="S1239" s="82"/>
      <c r="T1239" s="88"/>
      <c r="U1239" s="91">
        <f t="shared" ref="U1239" si="1228">IF(E1239="Journée WE",(T1239-S1239)/5400,(T1239-S1239)/3600)</f>
        <v>0</v>
      </c>
      <c r="V1239" s="73">
        <f t="shared" ref="V1239" si="1229">IF(E1239="Journée WE",(T1239-S1239)/(7.5*(720-W1239)),(T1239-S1239)/(7.5*(480-W1239)))</f>
        <v>0</v>
      </c>
      <c r="W1239" s="76" cm="1">
        <f t="array" ref="W1239">SUM(F1239:F1241,H1239:H1241,J1239:J1241,L1239:O1241*5)</f>
        <v>0</v>
      </c>
    </row>
    <row r="1240" spans="1:23" ht="15" customHeight="1" x14ac:dyDescent="0.25">
      <c r="A1240" s="95"/>
      <c r="B1240" s="83"/>
      <c r="C1240" s="83"/>
      <c r="D1240" s="83"/>
      <c r="E1240" s="83"/>
      <c r="F1240" s="54"/>
      <c r="G1240" s="54"/>
      <c r="H1240" s="26"/>
      <c r="I1240" s="26"/>
      <c r="J1240" s="26"/>
      <c r="K1240" s="26"/>
      <c r="L1240" s="83"/>
      <c r="M1240" s="83"/>
      <c r="N1240" s="83"/>
      <c r="O1240" s="83"/>
      <c r="P1240" s="26"/>
      <c r="Q1240" s="86"/>
      <c r="R1240" s="86"/>
      <c r="S1240" s="83"/>
      <c r="T1240" s="89"/>
      <c r="U1240" s="92"/>
      <c r="V1240" s="74"/>
      <c r="W1240" s="77"/>
    </row>
    <row r="1241" spans="1:23" ht="15.75" customHeight="1" thickBot="1" x14ac:dyDescent="0.3">
      <c r="A1241" s="96"/>
      <c r="B1241" s="84"/>
      <c r="C1241" s="84"/>
      <c r="D1241" s="84"/>
      <c r="E1241" s="84"/>
      <c r="F1241" s="55"/>
      <c r="G1241" s="55"/>
      <c r="H1241" s="55"/>
      <c r="I1241" s="55"/>
      <c r="J1241" s="55"/>
      <c r="K1241" s="55"/>
      <c r="L1241" s="84"/>
      <c r="M1241" s="84"/>
      <c r="N1241" s="84"/>
      <c r="O1241" s="84"/>
      <c r="P1241" s="55"/>
      <c r="Q1241" s="87"/>
      <c r="R1241" s="87"/>
      <c r="S1241" s="84"/>
      <c r="T1241" s="90"/>
      <c r="U1241" s="93"/>
      <c r="V1241" s="75"/>
      <c r="W1241" s="78"/>
    </row>
    <row r="1242" spans="1:23" ht="15" customHeight="1" x14ac:dyDescent="0.25">
      <c r="A1242" s="79"/>
      <c r="B1242" s="64">
        <f t="shared" ref="B1242" si="1230">_xlfn.ISOWEEKNUM(A1242)</f>
        <v>52</v>
      </c>
      <c r="C1242" s="64"/>
      <c r="D1242" s="64"/>
      <c r="E1242" s="64"/>
      <c r="F1242" s="56"/>
      <c r="G1242" s="56"/>
      <c r="H1242" s="56"/>
      <c r="I1242" s="56"/>
      <c r="J1242" s="56"/>
      <c r="K1242" s="56"/>
      <c r="L1242" s="64"/>
      <c r="M1242" s="64"/>
      <c r="N1242" s="64"/>
      <c r="O1242" s="64"/>
      <c r="P1242" s="56"/>
      <c r="Q1242" s="67"/>
      <c r="R1242" s="67"/>
      <c r="S1242" s="64"/>
      <c r="T1242" s="64"/>
      <c r="U1242" s="70">
        <f t="shared" ref="U1242" si="1231">IF(E1242="Journée WE",(T1242-S1242)/5400,(T1242-S1242)/3600)</f>
        <v>0</v>
      </c>
      <c r="V1242" s="58">
        <f t="shared" ref="V1242" si="1232">IF(E1242="Journée WE",(T1242-S1242)/(7.5*(720-W1242)),(T1242-S1242)/(7.5*(480-W1242)))</f>
        <v>0</v>
      </c>
      <c r="W1242" s="61" cm="1">
        <f t="array" ref="W1242">SUM(F1242:F1244,H1242:H1244,J1242:J1244,L1242:O1244*5)</f>
        <v>0</v>
      </c>
    </row>
    <row r="1243" spans="1:23" ht="15" customHeight="1" x14ac:dyDescent="0.25">
      <c r="A1243" s="80"/>
      <c r="B1243" s="65"/>
      <c r="C1243" s="65"/>
      <c r="D1243" s="65"/>
      <c r="E1243" s="65"/>
      <c r="F1243" s="24"/>
      <c r="G1243" s="24"/>
      <c r="H1243" s="24"/>
      <c r="I1243" s="24"/>
      <c r="J1243" s="24"/>
      <c r="K1243" s="24"/>
      <c r="L1243" s="65"/>
      <c r="M1243" s="65"/>
      <c r="N1243" s="65"/>
      <c r="O1243" s="65"/>
      <c r="P1243" s="24"/>
      <c r="Q1243" s="68"/>
      <c r="R1243" s="68"/>
      <c r="S1243" s="65"/>
      <c r="T1243" s="65"/>
      <c r="U1243" s="71"/>
      <c r="V1243" s="59"/>
      <c r="W1243" s="62"/>
    </row>
    <row r="1244" spans="1:23" ht="15.75" customHeight="1" thickBot="1" x14ac:dyDescent="0.3">
      <c r="A1244" s="81"/>
      <c r="B1244" s="66"/>
      <c r="C1244" s="66"/>
      <c r="D1244" s="66"/>
      <c r="E1244" s="66"/>
      <c r="F1244" s="57"/>
      <c r="G1244" s="57"/>
      <c r="H1244" s="57"/>
      <c r="I1244" s="57"/>
      <c r="J1244" s="57"/>
      <c r="K1244" s="57"/>
      <c r="L1244" s="66"/>
      <c r="M1244" s="66"/>
      <c r="N1244" s="66"/>
      <c r="O1244" s="66"/>
      <c r="P1244" s="57"/>
      <c r="Q1244" s="69"/>
      <c r="R1244" s="69"/>
      <c r="S1244" s="66"/>
      <c r="T1244" s="66"/>
      <c r="U1244" s="72"/>
      <c r="V1244" s="60"/>
      <c r="W1244" s="63"/>
    </row>
    <row r="1245" spans="1:23" ht="15" customHeight="1" x14ac:dyDescent="0.25">
      <c r="A1245" s="94"/>
      <c r="B1245" s="82">
        <f t="shared" ref="B1245" si="1233">_xlfn.ISOWEEKNUM(A1245)</f>
        <v>52</v>
      </c>
      <c r="C1245" s="82"/>
      <c r="D1245" s="82"/>
      <c r="E1245" s="82"/>
      <c r="F1245" s="53"/>
      <c r="G1245" s="53"/>
      <c r="H1245" s="53"/>
      <c r="I1245" s="53"/>
      <c r="J1245" s="53"/>
      <c r="K1245" s="53"/>
      <c r="L1245" s="82"/>
      <c r="M1245" s="82"/>
      <c r="N1245" s="82"/>
      <c r="O1245" s="82"/>
      <c r="P1245" s="53"/>
      <c r="Q1245" s="85"/>
      <c r="R1245" s="85"/>
      <c r="S1245" s="82"/>
      <c r="T1245" s="88"/>
      <c r="U1245" s="91">
        <f t="shared" ref="U1245" si="1234">IF(E1245="Journée WE",(T1245-S1245)/5400,(T1245-S1245)/3600)</f>
        <v>0</v>
      </c>
      <c r="V1245" s="73">
        <f t="shared" ref="V1245" si="1235">IF(E1245="Journée WE",(T1245-S1245)/(7.5*(720-W1245)),(T1245-S1245)/(7.5*(480-W1245)))</f>
        <v>0</v>
      </c>
      <c r="W1245" s="76" cm="1">
        <f t="array" ref="W1245">SUM(F1245:F1247,H1245:H1247,J1245:J1247,L1245:O1247*5)</f>
        <v>0</v>
      </c>
    </row>
    <row r="1246" spans="1:23" ht="15" customHeight="1" x14ac:dyDescent="0.25">
      <c r="A1246" s="95"/>
      <c r="B1246" s="83"/>
      <c r="C1246" s="83"/>
      <c r="D1246" s="83"/>
      <c r="E1246" s="83"/>
      <c r="F1246" s="54"/>
      <c r="G1246" s="54"/>
      <c r="H1246" s="26"/>
      <c r="I1246" s="26"/>
      <c r="J1246" s="26"/>
      <c r="K1246" s="26"/>
      <c r="L1246" s="83"/>
      <c r="M1246" s="83"/>
      <c r="N1246" s="83"/>
      <c r="O1246" s="83"/>
      <c r="P1246" s="26"/>
      <c r="Q1246" s="86"/>
      <c r="R1246" s="86"/>
      <c r="S1246" s="83"/>
      <c r="T1246" s="89"/>
      <c r="U1246" s="92"/>
      <c r="V1246" s="74"/>
      <c r="W1246" s="77"/>
    </row>
    <row r="1247" spans="1:23" ht="15.75" customHeight="1" thickBot="1" x14ac:dyDescent="0.3">
      <c r="A1247" s="96"/>
      <c r="B1247" s="84"/>
      <c r="C1247" s="84"/>
      <c r="D1247" s="84"/>
      <c r="E1247" s="84"/>
      <c r="F1247" s="55"/>
      <c r="G1247" s="55"/>
      <c r="H1247" s="55"/>
      <c r="I1247" s="55"/>
      <c r="J1247" s="55"/>
      <c r="K1247" s="55"/>
      <c r="L1247" s="84"/>
      <c r="M1247" s="84"/>
      <c r="N1247" s="84"/>
      <c r="O1247" s="84"/>
      <c r="P1247" s="55"/>
      <c r="Q1247" s="87"/>
      <c r="R1247" s="87"/>
      <c r="S1247" s="84"/>
      <c r="T1247" s="90"/>
      <c r="U1247" s="93"/>
      <c r="V1247" s="75"/>
      <c r="W1247" s="78"/>
    </row>
    <row r="1248" spans="1:23" ht="15" customHeight="1" x14ac:dyDescent="0.25">
      <c r="A1248" s="79"/>
      <c r="B1248" s="64">
        <f t="shared" ref="B1248" si="1236">_xlfn.ISOWEEKNUM(A1248)</f>
        <v>52</v>
      </c>
      <c r="C1248" s="64"/>
      <c r="D1248" s="64"/>
      <c r="E1248" s="64"/>
      <c r="F1248" s="56"/>
      <c r="G1248" s="56"/>
      <c r="H1248" s="56"/>
      <c r="I1248" s="56"/>
      <c r="J1248" s="56"/>
      <c r="K1248" s="56"/>
      <c r="L1248" s="64"/>
      <c r="M1248" s="64"/>
      <c r="N1248" s="64"/>
      <c r="O1248" s="64"/>
      <c r="P1248" s="56"/>
      <c r="Q1248" s="67"/>
      <c r="R1248" s="67"/>
      <c r="S1248" s="64"/>
      <c r="T1248" s="64"/>
      <c r="U1248" s="70">
        <f t="shared" ref="U1248" si="1237">IF(E1248="Journée WE",(T1248-S1248)/5400,(T1248-S1248)/3600)</f>
        <v>0</v>
      </c>
      <c r="V1248" s="58">
        <f t="shared" ref="V1248" si="1238">IF(E1248="Journée WE",(T1248-S1248)/(7.5*(720-W1248)),(T1248-S1248)/(7.5*(480-W1248)))</f>
        <v>0</v>
      </c>
      <c r="W1248" s="61" cm="1">
        <f t="array" ref="W1248">SUM(F1248:F1250,H1248:H1250,J1248:J1250,L1248:O1250*5)</f>
        <v>0</v>
      </c>
    </row>
    <row r="1249" spans="1:23" ht="15" customHeight="1" x14ac:dyDescent="0.25">
      <c r="A1249" s="80"/>
      <c r="B1249" s="65"/>
      <c r="C1249" s="65"/>
      <c r="D1249" s="65"/>
      <c r="E1249" s="65"/>
      <c r="F1249" s="24"/>
      <c r="G1249" s="24"/>
      <c r="H1249" s="24"/>
      <c r="I1249" s="24"/>
      <c r="J1249" s="24"/>
      <c r="K1249" s="24"/>
      <c r="L1249" s="65"/>
      <c r="M1249" s="65"/>
      <c r="N1249" s="65"/>
      <c r="O1249" s="65"/>
      <c r="P1249" s="24"/>
      <c r="Q1249" s="68"/>
      <c r="R1249" s="68"/>
      <c r="S1249" s="65"/>
      <c r="T1249" s="65"/>
      <c r="U1249" s="71"/>
      <c r="V1249" s="59"/>
      <c r="W1249" s="62"/>
    </row>
    <row r="1250" spans="1:23" ht="15.75" customHeight="1" thickBot="1" x14ac:dyDescent="0.3">
      <c r="A1250" s="81"/>
      <c r="B1250" s="66"/>
      <c r="C1250" s="66"/>
      <c r="D1250" s="66"/>
      <c r="E1250" s="66"/>
      <c r="F1250" s="57"/>
      <c r="G1250" s="57"/>
      <c r="H1250" s="57"/>
      <c r="I1250" s="57"/>
      <c r="J1250" s="57"/>
      <c r="K1250" s="57"/>
      <c r="L1250" s="66"/>
      <c r="M1250" s="66"/>
      <c r="N1250" s="66"/>
      <c r="O1250" s="66"/>
      <c r="P1250" s="57"/>
      <c r="Q1250" s="69"/>
      <c r="R1250" s="69"/>
      <c r="S1250" s="66"/>
      <c r="T1250" s="66"/>
      <c r="U1250" s="72"/>
      <c r="V1250" s="60"/>
      <c r="W1250" s="63"/>
    </row>
    <row r="1251" spans="1:23" ht="15" customHeight="1" x14ac:dyDescent="0.25">
      <c r="A1251" s="94"/>
      <c r="B1251" s="82">
        <f t="shared" ref="B1251" si="1239">_xlfn.ISOWEEKNUM(A1251)</f>
        <v>52</v>
      </c>
      <c r="C1251" s="82"/>
      <c r="D1251" s="82"/>
      <c r="E1251" s="82"/>
      <c r="F1251" s="53"/>
      <c r="G1251" s="53"/>
      <c r="H1251" s="53"/>
      <c r="I1251" s="53"/>
      <c r="J1251" s="53"/>
      <c r="K1251" s="53"/>
      <c r="L1251" s="82"/>
      <c r="M1251" s="82"/>
      <c r="N1251" s="82"/>
      <c r="O1251" s="82"/>
      <c r="P1251" s="53"/>
      <c r="Q1251" s="85"/>
      <c r="R1251" s="85"/>
      <c r="S1251" s="82"/>
      <c r="T1251" s="88"/>
      <c r="U1251" s="91">
        <f t="shared" ref="U1251" si="1240">IF(E1251="Journée WE",(T1251-S1251)/5400,(T1251-S1251)/3600)</f>
        <v>0</v>
      </c>
      <c r="V1251" s="73">
        <f t="shared" ref="V1251" si="1241">IF(E1251="Journée WE",(T1251-S1251)/(7.5*(720-W1251)),(T1251-S1251)/(7.5*(480-W1251)))</f>
        <v>0</v>
      </c>
      <c r="W1251" s="76" cm="1">
        <f t="array" ref="W1251">SUM(F1251:F1253,H1251:H1253,J1251:J1253,L1251:O1253*5)</f>
        <v>0</v>
      </c>
    </row>
    <row r="1252" spans="1:23" ht="15" customHeight="1" x14ac:dyDescent="0.25">
      <c r="A1252" s="95"/>
      <c r="B1252" s="83"/>
      <c r="C1252" s="83"/>
      <c r="D1252" s="83"/>
      <c r="E1252" s="83"/>
      <c r="F1252" s="54"/>
      <c r="G1252" s="54"/>
      <c r="H1252" s="26"/>
      <c r="I1252" s="26"/>
      <c r="J1252" s="26"/>
      <c r="K1252" s="26"/>
      <c r="L1252" s="83"/>
      <c r="M1252" s="83"/>
      <c r="N1252" s="83"/>
      <c r="O1252" s="83"/>
      <c r="P1252" s="26"/>
      <c r="Q1252" s="86"/>
      <c r="R1252" s="86"/>
      <c r="S1252" s="83"/>
      <c r="T1252" s="89"/>
      <c r="U1252" s="92"/>
      <c r="V1252" s="74"/>
      <c r="W1252" s="77"/>
    </row>
    <row r="1253" spans="1:23" ht="15.75" customHeight="1" thickBot="1" x14ac:dyDescent="0.3">
      <c r="A1253" s="96"/>
      <c r="B1253" s="84"/>
      <c r="C1253" s="84"/>
      <c r="D1253" s="84"/>
      <c r="E1253" s="84"/>
      <c r="F1253" s="55"/>
      <c r="G1253" s="55"/>
      <c r="H1253" s="55"/>
      <c r="I1253" s="55"/>
      <c r="J1253" s="55"/>
      <c r="K1253" s="55"/>
      <c r="L1253" s="84"/>
      <c r="M1253" s="84"/>
      <c r="N1253" s="84"/>
      <c r="O1253" s="84"/>
      <c r="P1253" s="55"/>
      <c r="Q1253" s="87"/>
      <c r="R1253" s="87"/>
      <c r="S1253" s="84"/>
      <c r="T1253" s="90"/>
      <c r="U1253" s="93"/>
      <c r="V1253" s="75"/>
      <c r="W1253" s="78"/>
    </row>
    <row r="1254" spans="1:23" ht="15" customHeight="1" x14ac:dyDescent="0.25">
      <c r="A1254" s="79"/>
      <c r="B1254" s="64">
        <f t="shared" ref="B1254" si="1242">_xlfn.ISOWEEKNUM(A1254)</f>
        <v>52</v>
      </c>
      <c r="C1254" s="64"/>
      <c r="D1254" s="64"/>
      <c r="E1254" s="64"/>
      <c r="F1254" s="56"/>
      <c r="G1254" s="56"/>
      <c r="H1254" s="56"/>
      <c r="I1254" s="56"/>
      <c r="J1254" s="56"/>
      <c r="K1254" s="56"/>
      <c r="L1254" s="64"/>
      <c r="M1254" s="64"/>
      <c r="N1254" s="64"/>
      <c r="O1254" s="64"/>
      <c r="P1254" s="56"/>
      <c r="Q1254" s="67"/>
      <c r="R1254" s="67"/>
      <c r="S1254" s="64"/>
      <c r="T1254" s="64"/>
      <c r="U1254" s="70">
        <f t="shared" ref="U1254" si="1243">IF(E1254="Journée WE",(T1254-S1254)/5400,(T1254-S1254)/3600)</f>
        <v>0</v>
      </c>
      <c r="V1254" s="58">
        <f t="shared" ref="V1254" si="1244">IF(E1254="Journée WE",(T1254-S1254)/(7.5*(720-W1254)),(T1254-S1254)/(7.5*(480-W1254)))</f>
        <v>0</v>
      </c>
      <c r="W1254" s="61" cm="1">
        <f t="array" ref="W1254">SUM(F1254:F1256,H1254:H1256,J1254:J1256,L1254:O1256*5)</f>
        <v>0</v>
      </c>
    </row>
    <row r="1255" spans="1:23" ht="15" customHeight="1" x14ac:dyDescent="0.25">
      <c r="A1255" s="80"/>
      <c r="B1255" s="65"/>
      <c r="C1255" s="65"/>
      <c r="D1255" s="65"/>
      <c r="E1255" s="65"/>
      <c r="F1255" s="24"/>
      <c r="G1255" s="24"/>
      <c r="H1255" s="24"/>
      <c r="I1255" s="24"/>
      <c r="J1255" s="24"/>
      <c r="K1255" s="24"/>
      <c r="L1255" s="65"/>
      <c r="M1255" s="65"/>
      <c r="N1255" s="65"/>
      <c r="O1255" s="65"/>
      <c r="P1255" s="24"/>
      <c r="Q1255" s="68"/>
      <c r="R1255" s="68"/>
      <c r="S1255" s="65"/>
      <c r="T1255" s="65"/>
      <c r="U1255" s="71"/>
      <c r="V1255" s="59"/>
      <c r="W1255" s="62"/>
    </row>
    <row r="1256" spans="1:23" ht="15.75" customHeight="1" thickBot="1" x14ac:dyDescent="0.3">
      <c r="A1256" s="81"/>
      <c r="B1256" s="66"/>
      <c r="C1256" s="66"/>
      <c r="D1256" s="66"/>
      <c r="E1256" s="66"/>
      <c r="F1256" s="57"/>
      <c r="G1256" s="57"/>
      <c r="H1256" s="57"/>
      <c r="I1256" s="57"/>
      <c r="J1256" s="57"/>
      <c r="K1256" s="57"/>
      <c r="L1256" s="66"/>
      <c r="M1256" s="66"/>
      <c r="N1256" s="66"/>
      <c r="O1256" s="66"/>
      <c r="P1256" s="57"/>
      <c r="Q1256" s="69"/>
      <c r="R1256" s="69"/>
      <c r="S1256" s="66"/>
      <c r="T1256" s="66"/>
      <c r="U1256" s="72"/>
      <c r="V1256" s="60"/>
      <c r="W1256" s="63"/>
    </row>
    <row r="1257" spans="1:23" ht="15" customHeight="1" x14ac:dyDescent="0.25">
      <c r="A1257" s="94"/>
      <c r="B1257" s="82">
        <f t="shared" ref="B1257" si="1245">_xlfn.ISOWEEKNUM(A1257)</f>
        <v>52</v>
      </c>
      <c r="C1257" s="82"/>
      <c r="D1257" s="82"/>
      <c r="E1257" s="82"/>
      <c r="F1257" s="53"/>
      <c r="G1257" s="53"/>
      <c r="H1257" s="53"/>
      <c r="I1257" s="53"/>
      <c r="J1257" s="53"/>
      <c r="K1257" s="53"/>
      <c r="L1257" s="82"/>
      <c r="M1257" s="82"/>
      <c r="N1257" s="82"/>
      <c r="O1257" s="82"/>
      <c r="P1257" s="53"/>
      <c r="Q1257" s="85"/>
      <c r="R1257" s="85"/>
      <c r="S1257" s="82"/>
      <c r="T1257" s="88"/>
      <c r="U1257" s="91">
        <f t="shared" ref="U1257" si="1246">IF(E1257="Journée WE",(T1257-S1257)/5400,(T1257-S1257)/3600)</f>
        <v>0</v>
      </c>
      <c r="V1257" s="73">
        <f t="shared" ref="V1257" si="1247">IF(E1257="Journée WE",(T1257-S1257)/(7.5*(720-W1257)),(T1257-S1257)/(7.5*(480-W1257)))</f>
        <v>0</v>
      </c>
      <c r="W1257" s="76" cm="1">
        <f t="array" ref="W1257">SUM(F1257:F1259,H1257:H1259,J1257:J1259,L1257:O1259*5)</f>
        <v>0</v>
      </c>
    </row>
    <row r="1258" spans="1:23" ht="15" customHeight="1" x14ac:dyDescent="0.25">
      <c r="A1258" s="95"/>
      <c r="B1258" s="83"/>
      <c r="C1258" s="83"/>
      <c r="D1258" s="83"/>
      <c r="E1258" s="83"/>
      <c r="F1258" s="54"/>
      <c r="G1258" s="54"/>
      <c r="H1258" s="26"/>
      <c r="I1258" s="26"/>
      <c r="J1258" s="26"/>
      <c r="K1258" s="26"/>
      <c r="L1258" s="83"/>
      <c r="M1258" s="83"/>
      <c r="N1258" s="83"/>
      <c r="O1258" s="83"/>
      <c r="P1258" s="26"/>
      <c r="Q1258" s="86"/>
      <c r="R1258" s="86"/>
      <c r="S1258" s="83"/>
      <c r="T1258" s="89"/>
      <c r="U1258" s="92"/>
      <c r="V1258" s="74"/>
      <c r="W1258" s="77"/>
    </row>
    <row r="1259" spans="1:23" ht="15.75" customHeight="1" thickBot="1" x14ac:dyDescent="0.3">
      <c r="A1259" s="96"/>
      <c r="B1259" s="84"/>
      <c r="C1259" s="84"/>
      <c r="D1259" s="84"/>
      <c r="E1259" s="84"/>
      <c r="F1259" s="55"/>
      <c r="G1259" s="55"/>
      <c r="H1259" s="55"/>
      <c r="I1259" s="55"/>
      <c r="J1259" s="55"/>
      <c r="K1259" s="55"/>
      <c r="L1259" s="84"/>
      <c r="M1259" s="84"/>
      <c r="N1259" s="84"/>
      <c r="O1259" s="84"/>
      <c r="P1259" s="55"/>
      <c r="Q1259" s="87"/>
      <c r="R1259" s="87"/>
      <c r="S1259" s="84"/>
      <c r="T1259" s="90"/>
      <c r="U1259" s="93"/>
      <c r="V1259" s="75"/>
      <c r="W1259" s="78"/>
    </row>
    <row r="1260" spans="1:23" ht="15" customHeight="1" x14ac:dyDescent="0.25">
      <c r="A1260" s="79"/>
      <c r="B1260" s="64">
        <f t="shared" ref="B1260" si="1248">_xlfn.ISOWEEKNUM(A1260)</f>
        <v>52</v>
      </c>
      <c r="C1260" s="64"/>
      <c r="D1260" s="64"/>
      <c r="E1260" s="64"/>
      <c r="F1260" s="56"/>
      <c r="G1260" s="56"/>
      <c r="H1260" s="56"/>
      <c r="I1260" s="56"/>
      <c r="J1260" s="56"/>
      <c r="K1260" s="56"/>
      <c r="L1260" s="64"/>
      <c r="M1260" s="64"/>
      <c r="N1260" s="64"/>
      <c r="O1260" s="64"/>
      <c r="P1260" s="56"/>
      <c r="Q1260" s="67"/>
      <c r="R1260" s="67"/>
      <c r="S1260" s="64"/>
      <c r="T1260" s="64"/>
      <c r="U1260" s="70">
        <f t="shared" ref="U1260" si="1249">IF(E1260="Journée WE",(T1260-S1260)/5400,(T1260-S1260)/3600)</f>
        <v>0</v>
      </c>
      <c r="V1260" s="58">
        <f t="shared" ref="V1260" si="1250">IF(E1260="Journée WE",(T1260-S1260)/(7.5*(720-W1260)),(T1260-S1260)/(7.5*(480-W1260)))</f>
        <v>0</v>
      </c>
      <c r="W1260" s="61" cm="1">
        <f t="array" ref="W1260">SUM(F1260:F1262,H1260:H1262,J1260:J1262,L1260:O1262*5)</f>
        <v>0</v>
      </c>
    </row>
    <row r="1261" spans="1:23" ht="15" customHeight="1" x14ac:dyDescent="0.25">
      <c r="A1261" s="80"/>
      <c r="B1261" s="65"/>
      <c r="C1261" s="65"/>
      <c r="D1261" s="65"/>
      <c r="E1261" s="65"/>
      <c r="F1261" s="24"/>
      <c r="G1261" s="24"/>
      <c r="H1261" s="24"/>
      <c r="I1261" s="24"/>
      <c r="J1261" s="24"/>
      <c r="K1261" s="24"/>
      <c r="L1261" s="65"/>
      <c r="M1261" s="65"/>
      <c r="N1261" s="65"/>
      <c r="O1261" s="65"/>
      <c r="P1261" s="24"/>
      <c r="Q1261" s="68"/>
      <c r="R1261" s="68"/>
      <c r="S1261" s="65"/>
      <c r="T1261" s="65"/>
      <c r="U1261" s="71"/>
      <c r="V1261" s="59"/>
      <c r="W1261" s="62"/>
    </row>
    <row r="1262" spans="1:23" ht="15.75" customHeight="1" thickBot="1" x14ac:dyDescent="0.3">
      <c r="A1262" s="81"/>
      <c r="B1262" s="66"/>
      <c r="C1262" s="66"/>
      <c r="D1262" s="66"/>
      <c r="E1262" s="66"/>
      <c r="F1262" s="57"/>
      <c r="G1262" s="57"/>
      <c r="H1262" s="57"/>
      <c r="I1262" s="57"/>
      <c r="J1262" s="57"/>
      <c r="K1262" s="57"/>
      <c r="L1262" s="66"/>
      <c r="M1262" s="66"/>
      <c r="N1262" s="66"/>
      <c r="O1262" s="66"/>
      <c r="P1262" s="57"/>
      <c r="Q1262" s="69"/>
      <c r="R1262" s="69"/>
      <c r="S1262" s="66"/>
      <c r="T1262" s="66"/>
      <c r="U1262" s="72"/>
      <c r="V1262" s="60"/>
      <c r="W1262" s="63"/>
    </row>
    <row r="1263" spans="1:23" ht="15" customHeight="1" x14ac:dyDescent="0.25">
      <c r="A1263" s="94"/>
      <c r="B1263" s="82">
        <f t="shared" ref="B1263" si="1251">_xlfn.ISOWEEKNUM(A1263)</f>
        <v>52</v>
      </c>
      <c r="C1263" s="82"/>
      <c r="D1263" s="82"/>
      <c r="E1263" s="82"/>
      <c r="F1263" s="53"/>
      <c r="G1263" s="53"/>
      <c r="H1263" s="53"/>
      <c r="I1263" s="53"/>
      <c r="J1263" s="53"/>
      <c r="K1263" s="53"/>
      <c r="L1263" s="82"/>
      <c r="M1263" s="82"/>
      <c r="N1263" s="82"/>
      <c r="O1263" s="82"/>
      <c r="P1263" s="53"/>
      <c r="Q1263" s="85"/>
      <c r="R1263" s="85"/>
      <c r="S1263" s="82"/>
      <c r="T1263" s="88"/>
      <c r="U1263" s="91">
        <f t="shared" ref="U1263" si="1252">IF(E1263="Journée WE",(T1263-S1263)/5400,(T1263-S1263)/3600)</f>
        <v>0</v>
      </c>
      <c r="V1263" s="73">
        <f t="shared" ref="V1263" si="1253">IF(E1263="Journée WE",(T1263-S1263)/(7.5*(720-W1263)),(T1263-S1263)/(7.5*(480-W1263)))</f>
        <v>0</v>
      </c>
      <c r="W1263" s="76" cm="1">
        <f t="array" ref="W1263">SUM(F1263:F1265,H1263:H1265,J1263:J1265,L1263:O1265*5)</f>
        <v>0</v>
      </c>
    </row>
    <row r="1264" spans="1:23" ht="15" customHeight="1" x14ac:dyDescent="0.25">
      <c r="A1264" s="95"/>
      <c r="B1264" s="83"/>
      <c r="C1264" s="83"/>
      <c r="D1264" s="83"/>
      <c r="E1264" s="83"/>
      <c r="F1264" s="54"/>
      <c r="G1264" s="54"/>
      <c r="H1264" s="26"/>
      <c r="I1264" s="26"/>
      <c r="J1264" s="26"/>
      <c r="K1264" s="26"/>
      <c r="L1264" s="83"/>
      <c r="M1264" s="83"/>
      <c r="N1264" s="83"/>
      <c r="O1264" s="83"/>
      <c r="P1264" s="26"/>
      <c r="Q1264" s="86"/>
      <c r="R1264" s="86"/>
      <c r="S1264" s="83"/>
      <c r="T1264" s="89"/>
      <c r="U1264" s="92"/>
      <c r="V1264" s="74"/>
      <c r="W1264" s="77"/>
    </row>
    <row r="1265" spans="1:23" ht="15.75" customHeight="1" thickBot="1" x14ac:dyDescent="0.3">
      <c r="A1265" s="96"/>
      <c r="B1265" s="84"/>
      <c r="C1265" s="84"/>
      <c r="D1265" s="84"/>
      <c r="E1265" s="84"/>
      <c r="F1265" s="55"/>
      <c r="G1265" s="55"/>
      <c r="H1265" s="55"/>
      <c r="I1265" s="55"/>
      <c r="J1265" s="55"/>
      <c r="K1265" s="55"/>
      <c r="L1265" s="84"/>
      <c r="M1265" s="84"/>
      <c r="N1265" s="84"/>
      <c r="O1265" s="84"/>
      <c r="P1265" s="55"/>
      <c r="Q1265" s="87"/>
      <c r="R1265" s="87"/>
      <c r="S1265" s="84"/>
      <c r="T1265" s="90"/>
      <c r="U1265" s="93"/>
      <c r="V1265" s="75"/>
      <c r="W1265" s="78"/>
    </row>
    <row r="1266" spans="1:23" ht="15" customHeight="1" x14ac:dyDescent="0.25">
      <c r="A1266" s="79"/>
      <c r="B1266" s="64">
        <f t="shared" ref="B1266" si="1254">_xlfn.ISOWEEKNUM(A1266)</f>
        <v>52</v>
      </c>
      <c r="C1266" s="64"/>
      <c r="D1266" s="64"/>
      <c r="E1266" s="64"/>
      <c r="F1266" s="56"/>
      <c r="G1266" s="56"/>
      <c r="H1266" s="56"/>
      <c r="I1266" s="56"/>
      <c r="J1266" s="56"/>
      <c r="K1266" s="56"/>
      <c r="L1266" s="64"/>
      <c r="M1266" s="64"/>
      <c r="N1266" s="64"/>
      <c r="O1266" s="64"/>
      <c r="P1266" s="56"/>
      <c r="Q1266" s="67"/>
      <c r="R1266" s="67"/>
      <c r="S1266" s="64"/>
      <c r="T1266" s="64"/>
      <c r="U1266" s="70">
        <f t="shared" ref="U1266" si="1255">IF(E1266="Journée WE",(T1266-S1266)/5400,(T1266-S1266)/3600)</f>
        <v>0</v>
      </c>
      <c r="V1266" s="58">
        <f t="shared" ref="V1266" si="1256">IF(E1266="Journée WE",(T1266-S1266)/(7.5*(720-W1266)),(T1266-S1266)/(7.5*(480-W1266)))</f>
        <v>0</v>
      </c>
      <c r="W1266" s="61" cm="1">
        <f t="array" ref="W1266">SUM(F1266:F1268,H1266:H1268,J1266:J1268,L1266:O1268*5)</f>
        <v>0</v>
      </c>
    </row>
    <row r="1267" spans="1:23" ht="15" customHeight="1" x14ac:dyDescent="0.25">
      <c r="A1267" s="80"/>
      <c r="B1267" s="65"/>
      <c r="C1267" s="65"/>
      <c r="D1267" s="65"/>
      <c r="E1267" s="65"/>
      <c r="F1267" s="24"/>
      <c r="G1267" s="24"/>
      <c r="H1267" s="24"/>
      <c r="I1267" s="24"/>
      <c r="J1267" s="24"/>
      <c r="K1267" s="24"/>
      <c r="L1267" s="65"/>
      <c r="M1267" s="65"/>
      <c r="N1267" s="65"/>
      <c r="O1267" s="65"/>
      <c r="P1267" s="24"/>
      <c r="Q1267" s="68"/>
      <c r="R1267" s="68"/>
      <c r="S1267" s="65"/>
      <c r="T1267" s="65"/>
      <c r="U1267" s="71"/>
      <c r="V1267" s="59"/>
      <c r="W1267" s="62"/>
    </row>
    <row r="1268" spans="1:23" ht="15.75" customHeight="1" thickBot="1" x14ac:dyDescent="0.3">
      <c r="A1268" s="81"/>
      <c r="B1268" s="66"/>
      <c r="C1268" s="66"/>
      <c r="D1268" s="66"/>
      <c r="E1268" s="66"/>
      <c r="F1268" s="57"/>
      <c r="G1268" s="57"/>
      <c r="H1268" s="57"/>
      <c r="I1268" s="57"/>
      <c r="J1268" s="57"/>
      <c r="K1268" s="57"/>
      <c r="L1268" s="66"/>
      <c r="M1268" s="66"/>
      <c r="N1268" s="66"/>
      <c r="O1268" s="66"/>
      <c r="P1268" s="57"/>
      <c r="Q1268" s="69"/>
      <c r="R1268" s="69"/>
      <c r="S1268" s="66"/>
      <c r="T1268" s="66"/>
      <c r="U1268" s="72"/>
      <c r="V1268" s="60"/>
      <c r="W1268" s="63"/>
    </row>
    <row r="1269" spans="1:23" ht="15" customHeight="1" x14ac:dyDescent="0.25">
      <c r="A1269" s="94"/>
      <c r="B1269" s="82">
        <f t="shared" ref="B1269" si="1257">_xlfn.ISOWEEKNUM(A1269)</f>
        <v>52</v>
      </c>
      <c r="C1269" s="82"/>
      <c r="D1269" s="82"/>
      <c r="E1269" s="82"/>
      <c r="F1269" s="53"/>
      <c r="G1269" s="53"/>
      <c r="H1269" s="53"/>
      <c r="I1269" s="53"/>
      <c r="J1269" s="53"/>
      <c r="K1269" s="53"/>
      <c r="L1269" s="82"/>
      <c r="M1269" s="82"/>
      <c r="N1269" s="82"/>
      <c r="O1269" s="82"/>
      <c r="P1269" s="53"/>
      <c r="Q1269" s="85"/>
      <c r="R1269" s="85"/>
      <c r="S1269" s="82"/>
      <c r="T1269" s="88"/>
      <c r="U1269" s="91">
        <f t="shared" ref="U1269" si="1258">IF(E1269="Journée WE",(T1269-S1269)/5400,(T1269-S1269)/3600)</f>
        <v>0</v>
      </c>
      <c r="V1269" s="73">
        <f t="shared" ref="V1269" si="1259">IF(E1269="Journée WE",(T1269-S1269)/(7.5*(720-W1269)),(T1269-S1269)/(7.5*(480-W1269)))</f>
        <v>0</v>
      </c>
      <c r="W1269" s="76" cm="1">
        <f t="array" ref="W1269">SUM(F1269:F1271,H1269:H1271,J1269:J1271,L1269:O1271*5)</f>
        <v>0</v>
      </c>
    </row>
    <row r="1270" spans="1:23" ht="15" customHeight="1" x14ac:dyDescent="0.25">
      <c r="A1270" s="95"/>
      <c r="B1270" s="83"/>
      <c r="C1270" s="83"/>
      <c r="D1270" s="83"/>
      <c r="E1270" s="83"/>
      <c r="F1270" s="54"/>
      <c r="G1270" s="54"/>
      <c r="H1270" s="26"/>
      <c r="I1270" s="26"/>
      <c r="J1270" s="26"/>
      <c r="K1270" s="26"/>
      <c r="L1270" s="83"/>
      <c r="M1270" s="83"/>
      <c r="N1270" s="83"/>
      <c r="O1270" s="83"/>
      <c r="P1270" s="26"/>
      <c r="Q1270" s="86"/>
      <c r="R1270" s="86"/>
      <c r="S1270" s="83"/>
      <c r="T1270" s="89"/>
      <c r="U1270" s="92"/>
      <c r="V1270" s="74"/>
      <c r="W1270" s="77"/>
    </row>
    <row r="1271" spans="1:23" ht="15.75" customHeight="1" thickBot="1" x14ac:dyDescent="0.3">
      <c r="A1271" s="96"/>
      <c r="B1271" s="84"/>
      <c r="C1271" s="84"/>
      <c r="D1271" s="84"/>
      <c r="E1271" s="84"/>
      <c r="F1271" s="55"/>
      <c r="G1271" s="55"/>
      <c r="H1271" s="55"/>
      <c r="I1271" s="55"/>
      <c r="J1271" s="55"/>
      <c r="K1271" s="55"/>
      <c r="L1271" s="84"/>
      <c r="M1271" s="84"/>
      <c r="N1271" s="84"/>
      <c r="O1271" s="84"/>
      <c r="P1271" s="55"/>
      <c r="Q1271" s="87"/>
      <c r="R1271" s="87"/>
      <c r="S1271" s="84"/>
      <c r="T1271" s="90"/>
      <c r="U1271" s="93"/>
      <c r="V1271" s="75"/>
      <c r="W1271" s="78"/>
    </row>
    <row r="1272" spans="1:23" ht="15" customHeight="1" x14ac:dyDescent="0.25">
      <c r="A1272" s="79"/>
      <c r="B1272" s="64">
        <f t="shared" ref="B1272" si="1260">_xlfn.ISOWEEKNUM(A1272)</f>
        <v>52</v>
      </c>
      <c r="C1272" s="64"/>
      <c r="D1272" s="64"/>
      <c r="E1272" s="64"/>
      <c r="F1272" s="56"/>
      <c r="G1272" s="56"/>
      <c r="H1272" s="56"/>
      <c r="I1272" s="56"/>
      <c r="J1272" s="56"/>
      <c r="K1272" s="56"/>
      <c r="L1272" s="64"/>
      <c r="M1272" s="64"/>
      <c r="N1272" s="64"/>
      <c r="O1272" s="64"/>
      <c r="P1272" s="56"/>
      <c r="Q1272" s="67"/>
      <c r="R1272" s="67"/>
      <c r="S1272" s="64"/>
      <c r="T1272" s="64"/>
      <c r="U1272" s="70">
        <f t="shared" ref="U1272" si="1261">IF(E1272="Journée WE",(T1272-S1272)/5400,(T1272-S1272)/3600)</f>
        <v>0</v>
      </c>
      <c r="V1272" s="58">
        <f t="shared" ref="V1272" si="1262">IF(E1272="Journée WE",(T1272-S1272)/(7.5*(720-W1272)),(T1272-S1272)/(7.5*(480-W1272)))</f>
        <v>0</v>
      </c>
      <c r="W1272" s="61" cm="1">
        <f t="array" ref="W1272">SUM(F1272:F1274,H1272:H1274,J1272:J1274,L1272:O1274*5)</f>
        <v>0</v>
      </c>
    </row>
    <row r="1273" spans="1:23" ht="15" customHeight="1" x14ac:dyDescent="0.25">
      <c r="A1273" s="80"/>
      <c r="B1273" s="65"/>
      <c r="C1273" s="65"/>
      <c r="D1273" s="65"/>
      <c r="E1273" s="65"/>
      <c r="F1273" s="24"/>
      <c r="G1273" s="24"/>
      <c r="H1273" s="24"/>
      <c r="I1273" s="24"/>
      <c r="J1273" s="24"/>
      <c r="K1273" s="24"/>
      <c r="L1273" s="65"/>
      <c r="M1273" s="65"/>
      <c r="N1273" s="65"/>
      <c r="O1273" s="65"/>
      <c r="P1273" s="24"/>
      <c r="Q1273" s="68"/>
      <c r="R1273" s="68"/>
      <c r="S1273" s="65"/>
      <c r="T1273" s="65"/>
      <c r="U1273" s="71"/>
      <c r="V1273" s="59"/>
      <c r="W1273" s="62"/>
    </row>
    <row r="1274" spans="1:23" ht="15.75" customHeight="1" thickBot="1" x14ac:dyDescent="0.3">
      <c r="A1274" s="81"/>
      <c r="B1274" s="66"/>
      <c r="C1274" s="66"/>
      <c r="D1274" s="66"/>
      <c r="E1274" s="66"/>
      <c r="F1274" s="57"/>
      <c r="G1274" s="57"/>
      <c r="H1274" s="57"/>
      <c r="I1274" s="57"/>
      <c r="J1274" s="57"/>
      <c r="K1274" s="57"/>
      <c r="L1274" s="66"/>
      <c r="M1274" s="66"/>
      <c r="N1274" s="66"/>
      <c r="O1274" s="66"/>
      <c r="P1274" s="57"/>
      <c r="Q1274" s="69"/>
      <c r="R1274" s="69"/>
      <c r="S1274" s="66"/>
      <c r="T1274" s="66"/>
      <c r="U1274" s="72"/>
      <c r="V1274" s="60"/>
      <c r="W1274" s="63"/>
    </row>
    <row r="1275" spans="1:23" ht="15" customHeight="1" x14ac:dyDescent="0.25">
      <c r="A1275" s="94"/>
      <c r="B1275" s="82">
        <f t="shared" ref="B1275" si="1263">_xlfn.ISOWEEKNUM(A1275)</f>
        <v>52</v>
      </c>
      <c r="C1275" s="82"/>
      <c r="D1275" s="82"/>
      <c r="E1275" s="82"/>
      <c r="F1275" s="53"/>
      <c r="G1275" s="53"/>
      <c r="H1275" s="53"/>
      <c r="I1275" s="53"/>
      <c r="J1275" s="53"/>
      <c r="K1275" s="53"/>
      <c r="L1275" s="82"/>
      <c r="M1275" s="82"/>
      <c r="N1275" s="82"/>
      <c r="O1275" s="82"/>
      <c r="P1275" s="53"/>
      <c r="Q1275" s="85"/>
      <c r="R1275" s="85"/>
      <c r="S1275" s="82"/>
      <c r="T1275" s="88"/>
      <c r="U1275" s="91">
        <f t="shared" ref="U1275" si="1264">IF(E1275="Journée WE",(T1275-S1275)/5400,(T1275-S1275)/3600)</f>
        <v>0</v>
      </c>
      <c r="V1275" s="73">
        <f t="shared" ref="V1275" si="1265">IF(E1275="Journée WE",(T1275-S1275)/(7.5*(720-W1275)),(T1275-S1275)/(7.5*(480-W1275)))</f>
        <v>0</v>
      </c>
      <c r="W1275" s="76" cm="1">
        <f t="array" ref="W1275">SUM(F1275:F1277,H1275:H1277,J1275:J1277,L1275:O1277*5)</f>
        <v>0</v>
      </c>
    </row>
    <row r="1276" spans="1:23" ht="15" customHeight="1" x14ac:dyDescent="0.25">
      <c r="A1276" s="95"/>
      <c r="B1276" s="83"/>
      <c r="C1276" s="83"/>
      <c r="D1276" s="83"/>
      <c r="E1276" s="83"/>
      <c r="F1276" s="54"/>
      <c r="G1276" s="54"/>
      <c r="H1276" s="26"/>
      <c r="I1276" s="26"/>
      <c r="J1276" s="26"/>
      <c r="K1276" s="26"/>
      <c r="L1276" s="83"/>
      <c r="M1276" s="83"/>
      <c r="N1276" s="83"/>
      <c r="O1276" s="83"/>
      <c r="P1276" s="26"/>
      <c r="Q1276" s="86"/>
      <c r="R1276" s="86"/>
      <c r="S1276" s="83"/>
      <c r="T1276" s="89"/>
      <c r="U1276" s="92"/>
      <c r="V1276" s="74"/>
      <c r="W1276" s="77"/>
    </row>
    <row r="1277" spans="1:23" ht="15.75" customHeight="1" thickBot="1" x14ac:dyDescent="0.3">
      <c r="A1277" s="96"/>
      <c r="B1277" s="84"/>
      <c r="C1277" s="84"/>
      <c r="D1277" s="84"/>
      <c r="E1277" s="84"/>
      <c r="F1277" s="55"/>
      <c r="G1277" s="55"/>
      <c r="H1277" s="55"/>
      <c r="I1277" s="55"/>
      <c r="J1277" s="55"/>
      <c r="K1277" s="55"/>
      <c r="L1277" s="84"/>
      <c r="M1277" s="84"/>
      <c r="N1277" s="84"/>
      <c r="O1277" s="84"/>
      <c r="P1277" s="55"/>
      <c r="Q1277" s="87"/>
      <c r="R1277" s="87"/>
      <c r="S1277" s="84"/>
      <c r="T1277" s="90"/>
      <c r="U1277" s="93"/>
      <c r="V1277" s="75"/>
      <c r="W1277" s="78"/>
    </row>
    <row r="1278" spans="1:23" ht="15" customHeight="1" x14ac:dyDescent="0.25">
      <c r="A1278" s="79"/>
      <c r="B1278" s="64">
        <f t="shared" ref="B1278" si="1266">_xlfn.ISOWEEKNUM(A1278)</f>
        <v>52</v>
      </c>
      <c r="C1278" s="64"/>
      <c r="D1278" s="64"/>
      <c r="E1278" s="64"/>
      <c r="F1278" s="56"/>
      <c r="G1278" s="56"/>
      <c r="H1278" s="56"/>
      <c r="I1278" s="56"/>
      <c r="J1278" s="56"/>
      <c r="K1278" s="56"/>
      <c r="L1278" s="64"/>
      <c r="M1278" s="64"/>
      <c r="N1278" s="64"/>
      <c r="O1278" s="64"/>
      <c r="P1278" s="56"/>
      <c r="Q1278" s="67"/>
      <c r="R1278" s="67"/>
      <c r="S1278" s="64"/>
      <c r="T1278" s="64"/>
      <c r="U1278" s="70">
        <f t="shared" ref="U1278" si="1267">IF(E1278="Journée WE",(T1278-S1278)/5400,(T1278-S1278)/3600)</f>
        <v>0</v>
      </c>
      <c r="V1278" s="58">
        <f t="shared" ref="V1278" si="1268">IF(E1278="Journée WE",(T1278-S1278)/(7.5*(720-W1278)),(T1278-S1278)/(7.5*(480-W1278)))</f>
        <v>0</v>
      </c>
      <c r="W1278" s="61" cm="1">
        <f t="array" ref="W1278">SUM(F1278:F1280,H1278:H1280,J1278:J1280,L1278:O1280*5)</f>
        <v>0</v>
      </c>
    </row>
    <row r="1279" spans="1:23" ht="15" customHeight="1" x14ac:dyDescent="0.25">
      <c r="A1279" s="80"/>
      <c r="B1279" s="65"/>
      <c r="C1279" s="65"/>
      <c r="D1279" s="65"/>
      <c r="E1279" s="65"/>
      <c r="F1279" s="24"/>
      <c r="G1279" s="24"/>
      <c r="H1279" s="24"/>
      <c r="I1279" s="24"/>
      <c r="J1279" s="24"/>
      <c r="K1279" s="24"/>
      <c r="L1279" s="65"/>
      <c r="M1279" s="65"/>
      <c r="N1279" s="65"/>
      <c r="O1279" s="65"/>
      <c r="P1279" s="24"/>
      <c r="Q1279" s="68"/>
      <c r="R1279" s="68"/>
      <c r="S1279" s="65"/>
      <c r="T1279" s="65"/>
      <c r="U1279" s="71"/>
      <c r="V1279" s="59"/>
      <c r="W1279" s="62"/>
    </row>
    <row r="1280" spans="1:23" ht="15.75" customHeight="1" thickBot="1" x14ac:dyDescent="0.3">
      <c r="A1280" s="81"/>
      <c r="B1280" s="66"/>
      <c r="C1280" s="66"/>
      <c r="D1280" s="66"/>
      <c r="E1280" s="66"/>
      <c r="F1280" s="57"/>
      <c r="G1280" s="57"/>
      <c r="H1280" s="57"/>
      <c r="I1280" s="57"/>
      <c r="J1280" s="57"/>
      <c r="K1280" s="57"/>
      <c r="L1280" s="66"/>
      <c r="M1280" s="66"/>
      <c r="N1280" s="66"/>
      <c r="O1280" s="66"/>
      <c r="P1280" s="57"/>
      <c r="Q1280" s="69"/>
      <c r="R1280" s="69"/>
      <c r="S1280" s="66"/>
      <c r="T1280" s="66"/>
      <c r="U1280" s="72"/>
      <c r="V1280" s="60"/>
      <c r="W1280" s="63"/>
    </row>
    <row r="1281" spans="1:23" ht="15" customHeight="1" x14ac:dyDescent="0.25">
      <c r="A1281" s="94"/>
      <c r="B1281" s="82">
        <f t="shared" ref="B1281" si="1269">_xlfn.ISOWEEKNUM(A1281)</f>
        <v>52</v>
      </c>
      <c r="C1281" s="82"/>
      <c r="D1281" s="82"/>
      <c r="E1281" s="82"/>
      <c r="F1281" s="53"/>
      <c r="G1281" s="53"/>
      <c r="H1281" s="53"/>
      <c r="I1281" s="53"/>
      <c r="J1281" s="53"/>
      <c r="K1281" s="53"/>
      <c r="L1281" s="82"/>
      <c r="M1281" s="82"/>
      <c r="N1281" s="82"/>
      <c r="O1281" s="82"/>
      <c r="P1281" s="53"/>
      <c r="Q1281" s="85"/>
      <c r="R1281" s="85"/>
      <c r="S1281" s="82"/>
      <c r="T1281" s="88"/>
      <c r="U1281" s="91">
        <f t="shared" ref="U1281" si="1270">IF(E1281="Journée WE",(T1281-S1281)/5400,(T1281-S1281)/3600)</f>
        <v>0</v>
      </c>
      <c r="V1281" s="73">
        <f t="shared" ref="V1281" si="1271">IF(E1281="Journée WE",(T1281-S1281)/(7.5*(720-W1281)),(T1281-S1281)/(7.5*(480-W1281)))</f>
        <v>0</v>
      </c>
      <c r="W1281" s="76" cm="1">
        <f t="array" ref="W1281">SUM(F1281:F1283,H1281:H1283,J1281:J1283,L1281:O1283*5)</f>
        <v>0</v>
      </c>
    </row>
    <row r="1282" spans="1:23" ht="15" customHeight="1" x14ac:dyDescent="0.25">
      <c r="A1282" s="95"/>
      <c r="B1282" s="83"/>
      <c r="C1282" s="83"/>
      <c r="D1282" s="83"/>
      <c r="E1282" s="83"/>
      <c r="F1282" s="54"/>
      <c r="G1282" s="54"/>
      <c r="H1282" s="26"/>
      <c r="I1282" s="26"/>
      <c r="J1282" s="26"/>
      <c r="K1282" s="26"/>
      <c r="L1282" s="83"/>
      <c r="M1282" s="83"/>
      <c r="N1282" s="83"/>
      <c r="O1282" s="83"/>
      <c r="P1282" s="26"/>
      <c r="Q1282" s="86"/>
      <c r="R1282" s="86"/>
      <c r="S1282" s="83"/>
      <c r="T1282" s="89"/>
      <c r="U1282" s="92"/>
      <c r="V1282" s="74"/>
      <c r="W1282" s="77"/>
    </row>
    <row r="1283" spans="1:23" ht="15.75" customHeight="1" thickBot="1" x14ac:dyDescent="0.3">
      <c r="A1283" s="96"/>
      <c r="B1283" s="84"/>
      <c r="C1283" s="84"/>
      <c r="D1283" s="84"/>
      <c r="E1283" s="84"/>
      <c r="F1283" s="55"/>
      <c r="G1283" s="55"/>
      <c r="H1283" s="55"/>
      <c r="I1283" s="55"/>
      <c r="J1283" s="55"/>
      <c r="K1283" s="55"/>
      <c r="L1283" s="84"/>
      <c r="M1283" s="84"/>
      <c r="N1283" s="84"/>
      <c r="O1283" s="84"/>
      <c r="P1283" s="55"/>
      <c r="Q1283" s="87"/>
      <c r="R1283" s="87"/>
      <c r="S1283" s="84"/>
      <c r="T1283" s="90"/>
      <c r="U1283" s="93"/>
      <c r="V1283" s="75"/>
      <c r="W1283" s="78"/>
    </row>
    <row r="1284" spans="1:23" ht="15" customHeight="1" x14ac:dyDescent="0.25">
      <c r="A1284" s="79"/>
      <c r="B1284" s="64">
        <f t="shared" ref="B1284" si="1272">_xlfn.ISOWEEKNUM(A1284)</f>
        <v>52</v>
      </c>
      <c r="C1284" s="64"/>
      <c r="D1284" s="64"/>
      <c r="E1284" s="64"/>
      <c r="F1284" s="56"/>
      <c r="G1284" s="56"/>
      <c r="H1284" s="56"/>
      <c r="I1284" s="56"/>
      <c r="J1284" s="56"/>
      <c r="K1284" s="56"/>
      <c r="L1284" s="64"/>
      <c r="M1284" s="64"/>
      <c r="N1284" s="64"/>
      <c r="O1284" s="64"/>
      <c r="P1284" s="56"/>
      <c r="Q1284" s="67"/>
      <c r="R1284" s="67"/>
      <c r="S1284" s="64"/>
      <c r="T1284" s="64"/>
      <c r="U1284" s="70">
        <f t="shared" ref="U1284" si="1273">IF(E1284="Journée WE",(T1284-S1284)/5400,(T1284-S1284)/3600)</f>
        <v>0</v>
      </c>
      <c r="V1284" s="58">
        <f t="shared" ref="V1284" si="1274">IF(E1284="Journée WE",(T1284-S1284)/(7.5*(720-W1284)),(T1284-S1284)/(7.5*(480-W1284)))</f>
        <v>0</v>
      </c>
      <c r="W1284" s="61" cm="1">
        <f t="array" ref="W1284">SUM(F1284:F1286,H1284:H1286,J1284:J1286,L1284:O1286*5)</f>
        <v>0</v>
      </c>
    </row>
    <row r="1285" spans="1:23" ht="15" customHeight="1" x14ac:dyDescent="0.25">
      <c r="A1285" s="80"/>
      <c r="B1285" s="65"/>
      <c r="C1285" s="65"/>
      <c r="D1285" s="65"/>
      <c r="E1285" s="65"/>
      <c r="F1285" s="24"/>
      <c r="G1285" s="24"/>
      <c r="H1285" s="24"/>
      <c r="I1285" s="24"/>
      <c r="J1285" s="24"/>
      <c r="K1285" s="24"/>
      <c r="L1285" s="65"/>
      <c r="M1285" s="65"/>
      <c r="N1285" s="65"/>
      <c r="O1285" s="65"/>
      <c r="P1285" s="24"/>
      <c r="Q1285" s="68"/>
      <c r="R1285" s="68"/>
      <c r="S1285" s="65"/>
      <c r="T1285" s="65"/>
      <c r="U1285" s="71"/>
      <c r="V1285" s="59"/>
      <c r="W1285" s="62"/>
    </row>
    <row r="1286" spans="1:23" ht="15.75" customHeight="1" thickBot="1" x14ac:dyDescent="0.3">
      <c r="A1286" s="81"/>
      <c r="B1286" s="66"/>
      <c r="C1286" s="66"/>
      <c r="D1286" s="66"/>
      <c r="E1286" s="66"/>
      <c r="F1286" s="57"/>
      <c r="G1286" s="57"/>
      <c r="H1286" s="57"/>
      <c r="I1286" s="57"/>
      <c r="J1286" s="57"/>
      <c r="K1286" s="57"/>
      <c r="L1286" s="66"/>
      <c r="M1286" s="66"/>
      <c r="N1286" s="66"/>
      <c r="O1286" s="66"/>
      <c r="P1286" s="57"/>
      <c r="Q1286" s="69"/>
      <c r="R1286" s="69"/>
      <c r="S1286" s="66"/>
      <c r="T1286" s="66"/>
      <c r="U1286" s="72"/>
      <c r="V1286" s="60"/>
      <c r="W1286" s="63"/>
    </row>
    <row r="1287" spans="1:23" ht="15" customHeight="1" x14ac:dyDescent="0.25">
      <c r="A1287" s="94"/>
      <c r="B1287" s="82">
        <f t="shared" ref="B1287" si="1275">_xlfn.ISOWEEKNUM(A1287)</f>
        <v>52</v>
      </c>
      <c r="C1287" s="82"/>
      <c r="D1287" s="82"/>
      <c r="E1287" s="82"/>
      <c r="F1287" s="53"/>
      <c r="G1287" s="53"/>
      <c r="H1287" s="53"/>
      <c r="I1287" s="53"/>
      <c r="J1287" s="53"/>
      <c r="K1287" s="53"/>
      <c r="L1287" s="82"/>
      <c r="M1287" s="82"/>
      <c r="N1287" s="82"/>
      <c r="O1287" s="82"/>
      <c r="P1287" s="53"/>
      <c r="Q1287" s="85"/>
      <c r="R1287" s="85"/>
      <c r="S1287" s="82"/>
      <c r="T1287" s="88"/>
      <c r="U1287" s="91">
        <f t="shared" ref="U1287" si="1276">IF(E1287="Journée WE",(T1287-S1287)/5400,(T1287-S1287)/3600)</f>
        <v>0</v>
      </c>
      <c r="V1287" s="73">
        <f t="shared" ref="V1287" si="1277">IF(E1287="Journée WE",(T1287-S1287)/(7.5*(720-W1287)),(T1287-S1287)/(7.5*(480-W1287)))</f>
        <v>0</v>
      </c>
      <c r="W1287" s="76" cm="1">
        <f t="array" ref="W1287">SUM(F1287:F1289,H1287:H1289,J1287:J1289,L1287:O1289*5)</f>
        <v>0</v>
      </c>
    </row>
    <row r="1288" spans="1:23" ht="15" customHeight="1" x14ac:dyDescent="0.25">
      <c r="A1288" s="95"/>
      <c r="B1288" s="83"/>
      <c r="C1288" s="83"/>
      <c r="D1288" s="83"/>
      <c r="E1288" s="83"/>
      <c r="F1288" s="54"/>
      <c r="G1288" s="54"/>
      <c r="H1288" s="26"/>
      <c r="I1288" s="26"/>
      <c r="J1288" s="26"/>
      <c r="K1288" s="26"/>
      <c r="L1288" s="83"/>
      <c r="M1288" s="83"/>
      <c r="N1288" s="83"/>
      <c r="O1288" s="83"/>
      <c r="P1288" s="26"/>
      <c r="Q1288" s="86"/>
      <c r="R1288" s="86"/>
      <c r="S1288" s="83"/>
      <c r="T1288" s="89"/>
      <c r="U1288" s="92"/>
      <c r="V1288" s="74"/>
      <c r="W1288" s="77"/>
    </row>
    <row r="1289" spans="1:23" ht="15.75" customHeight="1" thickBot="1" x14ac:dyDescent="0.3">
      <c r="A1289" s="96"/>
      <c r="B1289" s="84"/>
      <c r="C1289" s="84"/>
      <c r="D1289" s="84"/>
      <c r="E1289" s="84"/>
      <c r="F1289" s="55"/>
      <c r="G1289" s="55"/>
      <c r="H1289" s="55"/>
      <c r="I1289" s="55"/>
      <c r="J1289" s="55"/>
      <c r="K1289" s="55"/>
      <c r="L1289" s="84"/>
      <c r="M1289" s="84"/>
      <c r="N1289" s="84"/>
      <c r="O1289" s="84"/>
      <c r="P1289" s="55"/>
      <c r="Q1289" s="87"/>
      <c r="R1289" s="87"/>
      <c r="S1289" s="84"/>
      <c r="T1289" s="90"/>
      <c r="U1289" s="93"/>
      <c r="V1289" s="75"/>
      <c r="W1289" s="78"/>
    </row>
    <row r="1290" spans="1:23" ht="15" customHeight="1" x14ac:dyDescent="0.25">
      <c r="A1290" s="79"/>
      <c r="B1290" s="64">
        <f t="shared" ref="B1290" si="1278">_xlfn.ISOWEEKNUM(A1290)</f>
        <v>52</v>
      </c>
      <c r="C1290" s="64"/>
      <c r="D1290" s="64"/>
      <c r="E1290" s="64"/>
      <c r="F1290" s="56"/>
      <c r="G1290" s="56"/>
      <c r="H1290" s="56"/>
      <c r="I1290" s="56"/>
      <c r="J1290" s="56"/>
      <c r="K1290" s="56"/>
      <c r="L1290" s="64"/>
      <c r="M1290" s="64"/>
      <c r="N1290" s="64"/>
      <c r="O1290" s="64"/>
      <c r="P1290" s="56"/>
      <c r="Q1290" s="67"/>
      <c r="R1290" s="67"/>
      <c r="S1290" s="64"/>
      <c r="T1290" s="64"/>
      <c r="U1290" s="70">
        <f t="shared" ref="U1290" si="1279">IF(E1290="Journée WE",(T1290-S1290)/5400,(T1290-S1290)/3600)</f>
        <v>0</v>
      </c>
      <c r="V1290" s="58">
        <f t="shared" ref="V1290" si="1280">IF(E1290="Journée WE",(T1290-S1290)/(7.5*(720-W1290)),(T1290-S1290)/(7.5*(480-W1290)))</f>
        <v>0</v>
      </c>
      <c r="W1290" s="61" cm="1">
        <f t="array" ref="W1290">SUM(F1290:F1292,H1290:H1292,J1290:J1292,L1290:O1292*5)</f>
        <v>0</v>
      </c>
    </row>
    <row r="1291" spans="1:23" ht="15" customHeight="1" x14ac:dyDescent="0.25">
      <c r="A1291" s="80"/>
      <c r="B1291" s="65"/>
      <c r="C1291" s="65"/>
      <c r="D1291" s="65"/>
      <c r="E1291" s="65"/>
      <c r="F1291" s="24"/>
      <c r="G1291" s="24"/>
      <c r="H1291" s="24"/>
      <c r="I1291" s="24"/>
      <c r="J1291" s="24"/>
      <c r="K1291" s="24"/>
      <c r="L1291" s="65"/>
      <c r="M1291" s="65"/>
      <c r="N1291" s="65"/>
      <c r="O1291" s="65"/>
      <c r="P1291" s="24"/>
      <c r="Q1291" s="68"/>
      <c r="R1291" s="68"/>
      <c r="S1291" s="65"/>
      <c r="T1291" s="65"/>
      <c r="U1291" s="71"/>
      <c r="V1291" s="59"/>
      <c r="W1291" s="62"/>
    </row>
    <row r="1292" spans="1:23" ht="15.75" customHeight="1" thickBot="1" x14ac:dyDescent="0.3">
      <c r="A1292" s="81"/>
      <c r="B1292" s="66"/>
      <c r="C1292" s="66"/>
      <c r="D1292" s="66"/>
      <c r="E1292" s="66"/>
      <c r="F1292" s="57"/>
      <c r="G1292" s="57"/>
      <c r="H1292" s="57"/>
      <c r="I1292" s="57"/>
      <c r="J1292" s="57"/>
      <c r="K1292" s="57"/>
      <c r="L1292" s="66"/>
      <c r="M1292" s="66"/>
      <c r="N1292" s="66"/>
      <c r="O1292" s="66"/>
      <c r="P1292" s="57"/>
      <c r="Q1292" s="69"/>
      <c r="R1292" s="69"/>
      <c r="S1292" s="66"/>
      <c r="T1292" s="66"/>
      <c r="U1292" s="72"/>
      <c r="V1292" s="60"/>
      <c r="W1292" s="63"/>
    </row>
    <row r="1293" spans="1:23" ht="15" customHeight="1" x14ac:dyDescent="0.25">
      <c r="A1293" s="94"/>
      <c r="B1293" s="82">
        <f t="shared" ref="B1293" si="1281">_xlfn.ISOWEEKNUM(A1293)</f>
        <v>52</v>
      </c>
      <c r="C1293" s="82"/>
      <c r="D1293" s="82"/>
      <c r="E1293" s="82"/>
      <c r="F1293" s="53"/>
      <c r="G1293" s="53"/>
      <c r="H1293" s="53"/>
      <c r="I1293" s="53"/>
      <c r="J1293" s="53"/>
      <c r="K1293" s="53"/>
      <c r="L1293" s="82"/>
      <c r="M1293" s="82"/>
      <c r="N1293" s="82"/>
      <c r="O1293" s="82"/>
      <c r="P1293" s="53"/>
      <c r="Q1293" s="85"/>
      <c r="R1293" s="85"/>
      <c r="S1293" s="82"/>
      <c r="T1293" s="88"/>
      <c r="U1293" s="91">
        <f t="shared" ref="U1293" si="1282">IF(E1293="Journée WE",(T1293-S1293)/5400,(T1293-S1293)/3600)</f>
        <v>0</v>
      </c>
      <c r="V1293" s="73">
        <f t="shared" ref="V1293" si="1283">IF(E1293="Journée WE",(T1293-S1293)/(7.5*(720-W1293)),(T1293-S1293)/(7.5*(480-W1293)))</f>
        <v>0</v>
      </c>
      <c r="W1293" s="76" cm="1">
        <f t="array" ref="W1293">SUM(F1293:F1295,H1293:H1295,J1293:J1295,L1293:O1295*5)</f>
        <v>0</v>
      </c>
    </row>
    <row r="1294" spans="1:23" ht="15" customHeight="1" x14ac:dyDescent="0.25">
      <c r="A1294" s="95"/>
      <c r="B1294" s="83"/>
      <c r="C1294" s="83"/>
      <c r="D1294" s="83"/>
      <c r="E1294" s="83"/>
      <c r="F1294" s="54"/>
      <c r="G1294" s="54"/>
      <c r="H1294" s="26"/>
      <c r="I1294" s="26"/>
      <c r="J1294" s="26"/>
      <c r="K1294" s="26"/>
      <c r="L1294" s="83"/>
      <c r="M1294" s="83"/>
      <c r="N1294" s="83"/>
      <c r="O1294" s="83"/>
      <c r="P1294" s="26"/>
      <c r="Q1294" s="86"/>
      <c r="R1294" s="86"/>
      <c r="S1294" s="83"/>
      <c r="T1294" s="89"/>
      <c r="U1294" s="92"/>
      <c r="V1294" s="74"/>
      <c r="W1294" s="77"/>
    </row>
    <row r="1295" spans="1:23" ht="15.75" customHeight="1" thickBot="1" x14ac:dyDescent="0.3">
      <c r="A1295" s="96"/>
      <c r="B1295" s="84"/>
      <c r="C1295" s="84"/>
      <c r="D1295" s="84"/>
      <c r="E1295" s="84"/>
      <c r="F1295" s="55"/>
      <c r="G1295" s="55"/>
      <c r="H1295" s="55"/>
      <c r="I1295" s="55"/>
      <c r="J1295" s="55"/>
      <c r="K1295" s="55"/>
      <c r="L1295" s="84"/>
      <c r="M1295" s="84"/>
      <c r="N1295" s="84"/>
      <c r="O1295" s="84"/>
      <c r="P1295" s="55"/>
      <c r="Q1295" s="87"/>
      <c r="R1295" s="87"/>
      <c r="S1295" s="84"/>
      <c r="T1295" s="90"/>
      <c r="U1295" s="93"/>
      <c r="V1295" s="75"/>
      <c r="W1295" s="78"/>
    </row>
    <row r="1296" spans="1:23" ht="15" customHeight="1" x14ac:dyDescent="0.25">
      <c r="A1296" s="79"/>
      <c r="B1296" s="64">
        <f t="shared" ref="B1296" si="1284">_xlfn.ISOWEEKNUM(A1296)</f>
        <v>52</v>
      </c>
      <c r="C1296" s="64"/>
      <c r="D1296" s="64"/>
      <c r="E1296" s="64"/>
      <c r="F1296" s="56"/>
      <c r="G1296" s="56"/>
      <c r="H1296" s="56"/>
      <c r="I1296" s="56"/>
      <c r="J1296" s="56"/>
      <c r="K1296" s="56"/>
      <c r="L1296" s="64"/>
      <c r="M1296" s="64"/>
      <c r="N1296" s="64"/>
      <c r="O1296" s="64"/>
      <c r="P1296" s="56"/>
      <c r="Q1296" s="67"/>
      <c r="R1296" s="67"/>
      <c r="S1296" s="64"/>
      <c r="T1296" s="64"/>
      <c r="U1296" s="70">
        <f t="shared" ref="U1296" si="1285">IF(E1296="Journée WE",(T1296-S1296)/5400,(T1296-S1296)/3600)</f>
        <v>0</v>
      </c>
      <c r="V1296" s="58">
        <f t="shared" ref="V1296" si="1286">IF(E1296="Journée WE",(T1296-S1296)/(7.5*(720-W1296)),(T1296-S1296)/(7.5*(480-W1296)))</f>
        <v>0</v>
      </c>
      <c r="W1296" s="61" cm="1">
        <f t="array" ref="W1296">SUM(F1296:F1298,H1296:H1298,J1296:J1298,L1296:O1298*5)</f>
        <v>0</v>
      </c>
    </row>
    <row r="1297" spans="1:23" ht="15" customHeight="1" x14ac:dyDescent="0.25">
      <c r="A1297" s="80"/>
      <c r="B1297" s="65"/>
      <c r="C1297" s="65"/>
      <c r="D1297" s="65"/>
      <c r="E1297" s="65"/>
      <c r="F1297" s="24"/>
      <c r="G1297" s="24"/>
      <c r="H1297" s="24"/>
      <c r="I1297" s="24"/>
      <c r="J1297" s="24"/>
      <c r="K1297" s="24"/>
      <c r="L1297" s="65"/>
      <c r="M1297" s="65"/>
      <c r="N1297" s="65"/>
      <c r="O1297" s="65"/>
      <c r="P1297" s="24"/>
      <c r="Q1297" s="68"/>
      <c r="R1297" s="68"/>
      <c r="S1297" s="65"/>
      <c r="T1297" s="65"/>
      <c r="U1297" s="71"/>
      <c r="V1297" s="59"/>
      <c r="W1297" s="62"/>
    </row>
    <row r="1298" spans="1:23" ht="15.75" customHeight="1" thickBot="1" x14ac:dyDescent="0.3">
      <c r="A1298" s="81"/>
      <c r="B1298" s="66"/>
      <c r="C1298" s="66"/>
      <c r="D1298" s="66"/>
      <c r="E1298" s="66"/>
      <c r="F1298" s="57"/>
      <c r="G1298" s="57"/>
      <c r="H1298" s="57"/>
      <c r="I1298" s="57"/>
      <c r="J1298" s="57"/>
      <c r="K1298" s="57"/>
      <c r="L1298" s="66"/>
      <c r="M1298" s="66"/>
      <c r="N1298" s="66"/>
      <c r="O1298" s="66"/>
      <c r="P1298" s="57"/>
      <c r="Q1298" s="69"/>
      <c r="R1298" s="69"/>
      <c r="S1298" s="66"/>
      <c r="T1298" s="66"/>
      <c r="U1298" s="72"/>
      <c r="V1298" s="60"/>
      <c r="W1298" s="63"/>
    </row>
    <row r="1299" spans="1:23" ht="15" customHeight="1" x14ac:dyDescent="0.25">
      <c r="A1299" s="94"/>
      <c r="B1299" s="82">
        <f t="shared" ref="B1299" si="1287">_xlfn.ISOWEEKNUM(A1299)</f>
        <v>52</v>
      </c>
      <c r="C1299" s="82"/>
      <c r="D1299" s="82"/>
      <c r="E1299" s="82"/>
      <c r="F1299" s="53"/>
      <c r="G1299" s="53"/>
      <c r="H1299" s="53"/>
      <c r="I1299" s="53"/>
      <c r="J1299" s="53"/>
      <c r="K1299" s="53"/>
      <c r="L1299" s="82"/>
      <c r="M1299" s="82"/>
      <c r="N1299" s="82"/>
      <c r="O1299" s="82"/>
      <c r="P1299" s="53"/>
      <c r="Q1299" s="85"/>
      <c r="R1299" s="85"/>
      <c r="S1299" s="82"/>
      <c r="T1299" s="88"/>
      <c r="U1299" s="91">
        <f t="shared" ref="U1299" si="1288">IF(E1299="Journée WE",(T1299-S1299)/5400,(T1299-S1299)/3600)</f>
        <v>0</v>
      </c>
      <c r="V1299" s="73">
        <f t="shared" ref="V1299" si="1289">IF(E1299="Journée WE",(T1299-S1299)/(7.5*(720-W1299)),(T1299-S1299)/(7.5*(480-W1299)))</f>
        <v>0</v>
      </c>
      <c r="W1299" s="76" cm="1">
        <f t="array" ref="W1299">SUM(F1299:F1301,H1299:H1301,J1299:J1301,L1299:O1301*5)</f>
        <v>0</v>
      </c>
    </row>
    <row r="1300" spans="1:23" ht="15" customHeight="1" x14ac:dyDescent="0.25">
      <c r="A1300" s="95"/>
      <c r="B1300" s="83"/>
      <c r="C1300" s="83"/>
      <c r="D1300" s="83"/>
      <c r="E1300" s="83"/>
      <c r="F1300" s="54"/>
      <c r="G1300" s="54"/>
      <c r="H1300" s="26"/>
      <c r="I1300" s="26"/>
      <c r="J1300" s="26"/>
      <c r="K1300" s="26"/>
      <c r="L1300" s="83"/>
      <c r="M1300" s="83"/>
      <c r="N1300" s="83"/>
      <c r="O1300" s="83"/>
      <c r="P1300" s="26"/>
      <c r="Q1300" s="86"/>
      <c r="R1300" s="86"/>
      <c r="S1300" s="83"/>
      <c r="T1300" s="89"/>
      <c r="U1300" s="92"/>
      <c r="V1300" s="74"/>
      <c r="W1300" s="77"/>
    </row>
    <row r="1301" spans="1:23" ht="15.75" customHeight="1" thickBot="1" x14ac:dyDescent="0.3">
      <c r="A1301" s="96"/>
      <c r="B1301" s="84"/>
      <c r="C1301" s="84"/>
      <c r="D1301" s="84"/>
      <c r="E1301" s="84"/>
      <c r="F1301" s="55"/>
      <c r="G1301" s="55"/>
      <c r="H1301" s="55"/>
      <c r="I1301" s="55"/>
      <c r="J1301" s="55"/>
      <c r="K1301" s="55"/>
      <c r="L1301" s="84"/>
      <c r="M1301" s="84"/>
      <c r="N1301" s="84"/>
      <c r="O1301" s="84"/>
      <c r="P1301" s="55"/>
      <c r="Q1301" s="87"/>
      <c r="R1301" s="87"/>
      <c r="S1301" s="84"/>
      <c r="T1301" s="90"/>
      <c r="U1301" s="93"/>
      <c r="V1301" s="75"/>
      <c r="W1301" s="78"/>
    </row>
    <row r="1302" spans="1:23" ht="15" customHeight="1" x14ac:dyDescent="0.25">
      <c r="A1302" s="79"/>
      <c r="B1302" s="64">
        <f t="shared" ref="B1302" si="1290">_xlfn.ISOWEEKNUM(A1302)</f>
        <v>52</v>
      </c>
      <c r="C1302" s="64"/>
      <c r="D1302" s="64"/>
      <c r="E1302" s="64"/>
      <c r="F1302" s="56"/>
      <c r="G1302" s="56"/>
      <c r="H1302" s="56"/>
      <c r="I1302" s="56"/>
      <c r="J1302" s="56"/>
      <c r="K1302" s="56"/>
      <c r="L1302" s="64"/>
      <c r="M1302" s="64"/>
      <c r="N1302" s="64"/>
      <c r="O1302" s="64"/>
      <c r="P1302" s="56"/>
      <c r="Q1302" s="67"/>
      <c r="R1302" s="67"/>
      <c r="S1302" s="64"/>
      <c r="T1302" s="64"/>
      <c r="U1302" s="70">
        <f t="shared" ref="U1302" si="1291">IF(E1302="Journée WE",(T1302-S1302)/5400,(T1302-S1302)/3600)</f>
        <v>0</v>
      </c>
      <c r="V1302" s="58">
        <f t="shared" ref="V1302" si="1292">IF(E1302="Journée WE",(T1302-S1302)/(7.5*(720-W1302)),(T1302-S1302)/(7.5*(480-W1302)))</f>
        <v>0</v>
      </c>
      <c r="W1302" s="61" cm="1">
        <f t="array" ref="W1302">SUM(F1302:F1304,H1302:H1304,J1302:J1304,L1302:O1304*5)</f>
        <v>0</v>
      </c>
    </row>
    <row r="1303" spans="1:23" ht="15" customHeight="1" x14ac:dyDescent="0.25">
      <c r="A1303" s="80"/>
      <c r="B1303" s="65"/>
      <c r="C1303" s="65"/>
      <c r="D1303" s="65"/>
      <c r="E1303" s="65"/>
      <c r="F1303" s="24"/>
      <c r="G1303" s="24"/>
      <c r="H1303" s="24"/>
      <c r="I1303" s="24"/>
      <c r="J1303" s="24"/>
      <c r="K1303" s="24"/>
      <c r="L1303" s="65"/>
      <c r="M1303" s="65"/>
      <c r="N1303" s="65"/>
      <c r="O1303" s="65"/>
      <c r="P1303" s="24"/>
      <c r="Q1303" s="68"/>
      <c r="R1303" s="68"/>
      <c r="S1303" s="65"/>
      <c r="T1303" s="65"/>
      <c r="U1303" s="71"/>
      <c r="V1303" s="59"/>
      <c r="W1303" s="62"/>
    </row>
    <row r="1304" spans="1:23" ht="15.75" customHeight="1" thickBot="1" x14ac:dyDescent="0.3">
      <c r="A1304" s="81"/>
      <c r="B1304" s="66"/>
      <c r="C1304" s="66"/>
      <c r="D1304" s="66"/>
      <c r="E1304" s="66"/>
      <c r="F1304" s="57"/>
      <c r="G1304" s="57"/>
      <c r="H1304" s="57"/>
      <c r="I1304" s="57"/>
      <c r="J1304" s="57"/>
      <c r="K1304" s="57"/>
      <c r="L1304" s="66"/>
      <c r="M1304" s="66"/>
      <c r="N1304" s="66"/>
      <c r="O1304" s="66"/>
      <c r="P1304" s="57"/>
      <c r="Q1304" s="69"/>
      <c r="R1304" s="69"/>
      <c r="S1304" s="66"/>
      <c r="T1304" s="66"/>
      <c r="U1304" s="72"/>
      <c r="V1304" s="60"/>
      <c r="W1304" s="63"/>
    </row>
    <row r="1305" spans="1:23" ht="15" customHeight="1" x14ac:dyDescent="0.25">
      <c r="A1305" s="94"/>
      <c r="B1305" s="82">
        <f t="shared" ref="B1305" si="1293">_xlfn.ISOWEEKNUM(A1305)</f>
        <v>52</v>
      </c>
      <c r="C1305" s="82"/>
      <c r="D1305" s="82"/>
      <c r="E1305" s="82"/>
      <c r="F1305" s="53"/>
      <c r="G1305" s="53"/>
      <c r="H1305" s="53"/>
      <c r="I1305" s="53"/>
      <c r="J1305" s="53"/>
      <c r="K1305" s="53"/>
      <c r="L1305" s="82"/>
      <c r="M1305" s="82"/>
      <c r="N1305" s="82"/>
      <c r="O1305" s="82"/>
      <c r="P1305" s="53"/>
      <c r="Q1305" s="85"/>
      <c r="R1305" s="85"/>
      <c r="S1305" s="82"/>
      <c r="T1305" s="88"/>
      <c r="U1305" s="91">
        <f t="shared" ref="U1305" si="1294">IF(E1305="Journée WE",(T1305-S1305)/5400,(T1305-S1305)/3600)</f>
        <v>0</v>
      </c>
      <c r="V1305" s="73">
        <f t="shared" ref="V1305" si="1295">IF(E1305="Journée WE",(T1305-S1305)/(7.5*(720-W1305)),(T1305-S1305)/(7.5*(480-W1305)))</f>
        <v>0</v>
      </c>
      <c r="W1305" s="76" cm="1">
        <f t="array" ref="W1305">SUM(F1305:F1307,H1305:H1307,J1305:J1307,L1305:O1307*5)</f>
        <v>0</v>
      </c>
    </row>
    <row r="1306" spans="1:23" ht="15" customHeight="1" x14ac:dyDescent="0.25">
      <c r="A1306" s="95"/>
      <c r="B1306" s="83"/>
      <c r="C1306" s="83"/>
      <c r="D1306" s="83"/>
      <c r="E1306" s="83"/>
      <c r="F1306" s="54"/>
      <c r="G1306" s="54"/>
      <c r="H1306" s="26"/>
      <c r="I1306" s="26"/>
      <c r="J1306" s="26"/>
      <c r="K1306" s="26"/>
      <c r="L1306" s="83"/>
      <c r="M1306" s="83"/>
      <c r="N1306" s="83"/>
      <c r="O1306" s="83"/>
      <c r="P1306" s="26"/>
      <c r="Q1306" s="86"/>
      <c r="R1306" s="86"/>
      <c r="S1306" s="83"/>
      <c r="T1306" s="89"/>
      <c r="U1306" s="92"/>
      <c r="V1306" s="74"/>
      <c r="W1306" s="77"/>
    </row>
    <row r="1307" spans="1:23" ht="15.75" customHeight="1" thickBot="1" x14ac:dyDescent="0.3">
      <c r="A1307" s="96"/>
      <c r="B1307" s="84"/>
      <c r="C1307" s="84"/>
      <c r="D1307" s="84"/>
      <c r="E1307" s="84"/>
      <c r="F1307" s="55"/>
      <c r="G1307" s="55"/>
      <c r="H1307" s="55"/>
      <c r="I1307" s="55"/>
      <c r="J1307" s="55"/>
      <c r="K1307" s="55"/>
      <c r="L1307" s="84"/>
      <c r="M1307" s="84"/>
      <c r="N1307" s="84"/>
      <c r="O1307" s="84"/>
      <c r="P1307" s="55"/>
      <c r="Q1307" s="87"/>
      <c r="R1307" s="87"/>
      <c r="S1307" s="84"/>
      <c r="T1307" s="90"/>
      <c r="U1307" s="93"/>
      <c r="V1307" s="75"/>
      <c r="W1307" s="78"/>
    </row>
    <row r="1308" spans="1:23" ht="15" customHeight="1" x14ac:dyDescent="0.25">
      <c r="A1308" s="79"/>
      <c r="B1308" s="64">
        <f t="shared" ref="B1308" si="1296">_xlfn.ISOWEEKNUM(A1308)</f>
        <v>52</v>
      </c>
      <c r="C1308" s="64"/>
      <c r="D1308" s="64"/>
      <c r="E1308" s="64"/>
      <c r="F1308" s="56"/>
      <c r="G1308" s="56"/>
      <c r="H1308" s="56"/>
      <c r="I1308" s="56"/>
      <c r="J1308" s="56"/>
      <c r="K1308" s="56"/>
      <c r="L1308" s="64"/>
      <c r="M1308" s="64"/>
      <c r="N1308" s="64"/>
      <c r="O1308" s="64"/>
      <c r="P1308" s="56"/>
      <c r="Q1308" s="67"/>
      <c r="R1308" s="67"/>
      <c r="S1308" s="64"/>
      <c r="T1308" s="64"/>
      <c r="U1308" s="70">
        <f t="shared" ref="U1308" si="1297">IF(E1308="Journée WE",(T1308-S1308)/5400,(T1308-S1308)/3600)</f>
        <v>0</v>
      </c>
      <c r="V1308" s="58">
        <f t="shared" ref="V1308" si="1298">IF(E1308="Journée WE",(T1308-S1308)/(7.5*(720-W1308)),(T1308-S1308)/(7.5*(480-W1308)))</f>
        <v>0</v>
      </c>
      <c r="W1308" s="61" cm="1">
        <f t="array" ref="W1308">SUM(F1308:F1310,H1308:H1310,J1308:J1310,L1308:O1310*5)</f>
        <v>0</v>
      </c>
    </row>
    <row r="1309" spans="1:23" ht="15" customHeight="1" x14ac:dyDescent="0.25">
      <c r="A1309" s="80"/>
      <c r="B1309" s="65"/>
      <c r="C1309" s="65"/>
      <c r="D1309" s="65"/>
      <c r="E1309" s="65"/>
      <c r="F1309" s="24"/>
      <c r="G1309" s="24"/>
      <c r="H1309" s="24"/>
      <c r="I1309" s="24"/>
      <c r="J1309" s="24"/>
      <c r="K1309" s="24"/>
      <c r="L1309" s="65"/>
      <c r="M1309" s="65"/>
      <c r="N1309" s="65"/>
      <c r="O1309" s="65"/>
      <c r="P1309" s="24"/>
      <c r="Q1309" s="68"/>
      <c r="R1309" s="68"/>
      <c r="S1309" s="65"/>
      <c r="T1309" s="65"/>
      <c r="U1309" s="71"/>
      <c r="V1309" s="59"/>
      <c r="W1309" s="62"/>
    </row>
    <row r="1310" spans="1:23" ht="15.75" customHeight="1" thickBot="1" x14ac:dyDescent="0.3">
      <c r="A1310" s="81"/>
      <c r="B1310" s="66"/>
      <c r="C1310" s="66"/>
      <c r="D1310" s="66"/>
      <c r="E1310" s="66"/>
      <c r="F1310" s="57"/>
      <c r="G1310" s="57"/>
      <c r="H1310" s="57"/>
      <c r="I1310" s="57"/>
      <c r="J1310" s="57"/>
      <c r="K1310" s="57"/>
      <c r="L1310" s="66"/>
      <c r="M1310" s="66"/>
      <c r="N1310" s="66"/>
      <c r="O1310" s="66"/>
      <c r="P1310" s="57"/>
      <c r="Q1310" s="69"/>
      <c r="R1310" s="69"/>
      <c r="S1310" s="66"/>
      <c r="T1310" s="66"/>
      <c r="U1310" s="72"/>
      <c r="V1310" s="60"/>
      <c r="W1310" s="63"/>
    </row>
    <row r="1311" spans="1:23" ht="15" customHeight="1" x14ac:dyDescent="0.25">
      <c r="A1311" s="94"/>
      <c r="B1311" s="82">
        <f t="shared" ref="B1311" si="1299">_xlfn.ISOWEEKNUM(A1311)</f>
        <v>52</v>
      </c>
      <c r="C1311" s="82"/>
      <c r="D1311" s="82"/>
      <c r="E1311" s="82"/>
      <c r="F1311" s="53"/>
      <c r="G1311" s="53"/>
      <c r="H1311" s="53"/>
      <c r="I1311" s="53"/>
      <c r="J1311" s="53"/>
      <c r="K1311" s="53"/>
      <c r="L1311" s="82"/>
      <c r="M1311" s="82"/>
      <c r="N1311" s="82"/>
      <c r="O1311" s="82"/>
      <c r="P1311" s="53"/>
      <c r="Q1311" s="85"/>
      <c r="R1311" s="85"/>
      <c r="S1311" s="82"/>
      <c r="T1311" s="88"/>
      <c r="U1311" s="91">
        <f t="shared" ref="U1311" si="1300">IF(E1311="Journée WE",(T1311-S1311)/5400,(T1311-S1311)/3600)</f>
        <v>0</v>
      </c>
      <c r="V1311" s="73">
        <f t="shared" ref="V1311" si="1301">IF(E1311="Journée WE",(T1311-S1311)/(7.5*(720-W1311)),(T1311-S1311)/(7.5*(480-W1311)))</f>
        <v>0</v>
      </c>
      <c r="W1311" s="76" cm="1">
        <f t="array" ref="W1311">SUM(F1311:F1313,H1311:H1313,J1311:J1313,L1311:O1313*5)</f>
        <v>0</v>
      </c>
    </row>
    <row r="1312" spans="1:23" ht="15" customHeight="1" x14ac:dyDescent="0.25">
      <c r="A1312" s="95"/>
      <c r="B1312" s="83"/>
      <c r="C1312" s="83"/>
      <c r="D1312" s="83"/>
      <c r="E1312" s="83"/>
      <c r="F1312" s="54"/>
      <c r="G1312" s="54"/>
      <c r="H1312" s="26"/>
      <c r="I1312" s="26"/>
      <c r="J1312" s="26"/>
      <c r="K1312" s="26"/>
      <c r="L1312" s="83"/>
      <c r="M1312" s="83"/>
      <c r="N1312" s="83"/>
      <c r="O1312" s="83"/>
      <c r="P1312" s="26"/>
      <c r="Q1312" s="86"/>
      <c r="R1312" s="86"/>
      <c r="S1312" s="83"/>
      <c r="T1312" s="89"/>
      <c r="U1312" s="92"/>
      <c r="V1312" s="74"/>
      <c r="W1312" s="77"/>
    </row>
    <row r="1313" spans="1:23" ht="15.75" customHeight="1" thickBot="1" x14ac:dyDescent="0.3">
      <c r="A1313" s="96"/>
      <c r="B1313" s="84"/>
      <c r="C1313" s="84"/>
      <c r="D1313" s="84"/>
      <c r="E1313" s="84"/>
      <c r="F1313" s="55"/>
      <c r="G1313" s="55"/>
      <c r="H1313" s="55"/>
      <c r="I1313" s="55"/>
      <c r="J1313" s="55"/>
      <c r="K1313" s="55"/>
      <c r="L1313" s="84"/>
      <c r="M1313" s="84"/>
      <c r="N1313" s="84"/>
      <c r="O1313" s="84"/>
      <c r="P1313" s="55"/>
      <c r="Q1313" s="87"/>
      <c r="R1313" s="87"/>
      <c r="S1313" s="84"/>
      <c r="T1313" s="90"/>
      <c r="U1313" s="93"/>
      <c r="V1313" s="75"/>
      <c r="W1313" s="78"/>
    </row>
    <row r="1314" spans="1:23" ht="15" customHeight="1" x14ac:dyDescent="0.25">
      <c r="A1314" s="79"/>
      <c r="B1314" s="64">
        <f t="shared" ref="B1314" si="1302">_xlfn.ISOWEEKNUM(A1314)</f>
        <v>52</v>
      </c>
      <c r="C1314" s="64"/>
      <c r="D1314" s="64"/>
      <c r="E1314" s="64"/>
      <c r="F1314" s="56"/>
      <c r="G1314" s="56"/>
      <c r="H1314" s="56"/>
      <c r="I1314" s="56"/>
      <c r="J1314" s="56"/>
      <c r="K1314" s="56"/>
      <c r="L1314" s="64"/>
      <c r="M1314" s="64"/>
      <c r="N1314" s="64"/>
      <c r="O1314" s="64"/>
      <c r="P1314" s="56"/>
      <c r="Q1314" s="67"/>
      <c r="R1314" s="67"/>
      <c r="S1314" s="64"/>
      <c r="T1314" s="64"/>
      <c r="U1314" s="70">
        <f t="shared" ref="U1314" si="1303">IF(E1314="Journée WE",(T1314-S1314)/5400,(T1314-S1314)/3600)</f>
        <v>0</v>
      </c>
      <c r="V1314" s="58">
        <f t="shared" ref="V1314" si="1304">IF(E1314="Journée WE",(T1314-S1314)/(7.5*(720-W1314)),(T1314-S1314)/(7.5*(480-W1314)))</f>
        <v>0</v>
      </c>
      <c r="W1314" s="61" cm="1">
        <f t="array" ref="W1314">SUM(F1314:F1316,H1314:H1316,J1314:J1316,L1314:O1316*5)</f>
        <v>0</v>
      </c>
    </row>
    <row r="1315" spans="1:23" ht="15" customHeight="1" x14ac:dyDescent="0.25">
      <c r="A1315" s="80"/>
      <c r="B1315" s="65"/>
      <c r="C1315" s="65"/>
      <c r="D1315" s="65"/>
      <c r="E1315" s="65"/>
      <c r="F1315" s="24"/>
      <c r="G1315" s="24"/>
      <c r="H1315" s="24"/>
      <c r="I1315" s="24"/>
      <c r="J1315" s="24"/>
      <c r="K1315" s="24"/>
      <c r="L1315" s="65"/>
      <c r="M1315" s="65"/>
      <c r="N1315" s="65"/>
      <c r="O1315" s="65"/>
      <c r="P1315" s="24"/>
      <c r="Q1315" s="68"/>
      <c r="R1315" s="68"/>
      <c r="S1315" s="65"/>
      <c r="T1315" s="65"/>
      <c r="U1315" s="71"/>
      <c r="V1315" s="59"/>
      <c r="W1315" s="62"/>
    </row>
    <row r="1316" spans="1:23" ht="15.75" customHeight="1" thickBot="1" x14ac:dyDescent="0.3">
      <c r="A1316" s="81"/>
      <c r="B1316" s="66"/>
      <c r="C1316" s="66"/>
      <c r="D1316" s="66"/>
      <c r="E1316" s="66"/>
      <c r="F1316" s="57"/>
      <c r="G1316" s="57"/>
      <c r="H1316" s="57"/>
      <c r="I1316" s="57"/>
      <c r="J1316" s="57"/>
      <c r="K1316" s="57"/>
      <c r="L1316" s="66"/>
      <c r="M1316" s="66"/>
      <c r="N1316" s="66"/>
      <c r="O1316" s="66"/>
      <c r="P1316" s="57"/>
      <c r="Q1316" s="69"/>
      <c r="R1316" s="69"/>
      <c r="S1316" s="66"/>
      <c r="T1316" s="66"/>
      <c r="U1316" s="72"/>
      <c r="V1316" s="60"/>
      <c r="W1316" s="63"/>
    </row>
    <row r="1317" spans="1:23" ht="15" customHeight="1" x14ac:dyDescent="0.25">
      <c r="A1317" s="94"/>
      <c r="B1317" s="82">
        <f t="shared" ref="B1317" si="1305">_xlfn.ISOWEEKNUM(A1317)</f>
        <v>52</v>
      </c>
      <c r="C1317" s="82"/>
      <c r="D1317" s="82"/>
      <c r="E1317" s="82"/>
      <c r="F1317" s="53"/>
      <c r="G1317" s="53"/>
      <c r="H1317" s="53"/>
      <c r="I1317" s="53"/>
      <c r="J1317" s="53"/>
      <c r="K1317" s="53"/>
      <c r="L1317" s="82"/>
      <c r="M1317" s="82"/>
      <c r="N1317" s="82"/>
      <c r="O1317" s="82"/>
      <c r="P1317" s="53"/>
      <c r="Q1317" s="85"/>
      <c r="R1317" s="85"/>
      <c r="S1317" s="82"/>
      <c r="T1317" s="88"/>
      <c r="U1317" s="91">
        <f t="shared" ref="U1317" si="1306">IF(E1317="Journée WE",(T1317-S1317)/5400,(T1317-S1317)/3600)</f>
        <v>0</v>
      </c>
      <c r="V1317" s="73">
        <f t="shared" ref="V1317" si="1307">IF(E1317="Journée WE",(T1317-S1317)/(7.5*(720-W1317)),(T1317-S1317)/(7.5*(480-W1317)))</f>
        <v>0</v>
      </c>
      <c r="W1317" s="76" cm="1">
        <f t="array" ref="W1317">SUM(F1317:F1319,H1317:H1319,J1317:J1319,L1317:O1319*5)</f>
        <v>0</v>
      </c>
    </row>
    <row r="1318" spans="1:23" ht="15" customHeight="1" x14ac:dyDescent="0.25">
      <c r="A1318" s="95"/>
      <c r="B1318" s="83"/>
      <c r="C1318" s="83"/>
      <c r="D1318" s="83"/>
      <c r="E1318" s="83"/>
      <c r="F1318" s="54"/>
      <c r="G1318" s="54"/>
      <c r="H1318" s="26"/>
      <c r="I1318" s="26"/>
      <c r="J1318" s="26"/>
      <c r="K1318" s="26"/>
      <c r="L1318" s="83"/>
      <c r="M1318" s="83"/>
      <c r="N1318" s="83"/>
      <c r="O1318" s="83"/>
      <c r="P1318" s="26"/>
      <c r="Q1318" s="86"/>
      <c r="R1318" s="86"/>
      <c r="S1318" s="83"/>
      <c r="T1318" s="89"/>
      <c r="U1318" s="92"/>
      <c r="V1318" s="74"/>
      <c r="W1318" s="77"/>
    </row>
    <row r="1319" spans="1:23" ht="15.75" customHeight="1" thickBot="1" x14ac:dyDescent="0.3">
      <c r="A1319" s="96"/>
      <c r="B1319" s="84"/>
      <c r="C1319" s="84"/>
      <c r="D1319" s="84"/>
      <c r="E1319" s="84"/>
      <c r="F1319" s="55"/>
      <c r="G1319" s="55"/>
      <c r="H1319" s="55"/>
      <c r="I1319" s="55"/>
      <c r="J1319" s="55"/>
      <c r="K1319" s="55"/>
      <c r="L1319" s="84"/>
      <c r="M1319" s="84"/>
      <c r="N1319" s="84"/>
      <c r="O1319" s="84"/>
      <c r="P1319" s="55"/>
      <c r="Q1319" s="87"/>
      <c r="R1319" s="87"/>
      <c r="S1319" s="84"/>
      <c r="T1319" s="90"/>
      <c r="U1319" s="93"/>
      <c r="V1319" s="75"/>
      <c r="W1319" s="78"/>
    </row>
    <row r="1320" spans="1:23" ht="15" customHeight="1" x14ac:dyDescent="0.25">
      <c r="A1320" s="79"/>
      <c r="B1320" s="64">
        <f t="shared" ref="B1320" si="1308">_xlfn.ISOWEEKNUM(A1320)</f>
        <v>52</v>
      </c>
      <c r="C1320" s="64"/>
      <c r="D1320" s="64"/>
      <c r="E1320" s="64"/>
      <c r="F1320" s="56"/>
      <c r="G1320" s="56"/>
      <c r="H1320" s="56"/>
      <c r="I1320" s="56"/>
      <c r="J1320" s="56"/>
      <c r="K1320" s="56"/>
      <c r="L1320" s="64"/>
      <c r="M1320" s="64"/>
      <c r="N1320" s="64"/>
      <c r="O1320" s="64"/>
      <c r="P1320" s="56"/>
      <c r="Q1320" s="67"/>
      <c r="R1320" s="67"/>
      <c r="S1320" s="64"/>
      <c r="T1320" s="64"/>
      <c r="U1320" s="70">
        <f t="shared" ref="U1320" si="1309">IF(E1320="Journée WE",(T1320-S1320)/5400,(T1320-S1320)/3600)</f>
        <v>0</v>
      </c>
      <c r="V1320" s="58">
        <f t="shared" ref="V1320" si="1310">IF(E1320="Journée WE",(T1320-S1320)/(7.5*(720-W1320)),(T1320-S1320)/(7.5*(480-W1320)))</f>
        <v>0</v>
      </c>
      <c r="W1320" s="61" cm="1">
        <f t="array" ref="W1320">SUM(F1320:F1322,H1320:H1322,J1320:J1322,L1320:O1322*5)</f>
        <v>0</v>
      </c>
    </row>
    <row r="1321" spans="1:23" ht="15" customHeight="1" x14ac:dyDescent="0.25">
      <c r="A1321" s="80"/>
      <c r="B1321" s="65"/>
      <c r="C1321" s="65"/>
      <c r="D1321" s="65"/>
      <c r="E1321" s="65"/>
      <c r="F1321" s="24"/>
      <c r="G1321" s="24"/>
      <c r="H1321" s="24"/>
      <c r="I1321" s="24"/>
      <c r="J1321" s="24"/>
      <c r="K1321" s="24"/>
      <c r="L1321" s="65"/>
      <c r="M1321" s="65"/>
      <c r="N1321" s="65"/>
      <c r="O1321" s="65"/>
      <c r="P1321" s="24"/>
      <c r="Q1321" s="68"/>
      <c r="R1321" s="68"/>
      <c r="S1321" s="65"/>
      <c r="T1321" s="65"/>
      <c r="U1321" s="71"/>
      <c r="V1321" s="59"/>
      <c r="W1321" s="62"/>
    </row>
    <row r="1322" spans="1:23" ht="15.75" customHeight="1" thickBot="1" x14ac:dyDescent="0.3">
      <c r="A1322" s="81"/>
      <c r="B1322" s="66"/>
      <c r="C1322" s="66"/>
      <c r="D1322" s="66"/>
      <c r="E1322" s="66"/>
      <c r="F1322" s="57"/>
      <c r="G1322" s="57"/>
      <c r="H1322" s="57"/>
      <c r="I1322" s="57"/>
      <c r="J1322" s="57"/>
      <c r="K1322" s="57"/>
      <c r="L1322" s="66"/>
      <c r="M1322" s="66"/>
      <c r="N1322" s="66"/>
      <c r="O1322" s="66"/>
      <c r="P1322" s="57"/>
      <c r="Q1322" s="69"/>
      <c r="R1322" s="69"/>
      <c r="S1322" s="66"/>
      <c r="T1322" s="66"/>
      <c r="U1322" s="72"/>
      <c r="V1322" s="60"/>
      <c r="W1322" s="63"/>
    </row>
    <row r="1323" spans="1:23" ht="15" customHeight="1" x14ac:dyDescent="0.25">
      <c r="A1323" s="94"/>
      <c r="B1323" s="82">
        <f t="shared" ref="B1323" si="1311">_xlfn.ISOWEEKNUM(A1323)</f>
        <v>52</v>
      </c>
      <c r="C1323" s="82"/>
      <c r="D1323" s="82"/>
      <c r="E1323" s="82"/>
      <c r="F1323" s="53"/>
      <c r="G1323" s="53"/>
      <c r="H1323" s="53"/>
      <c r="I1323" s="53"/>
      <c r="J1323" s="53"/>
      <c r="K1323" s="53"/>
      <c r="L1323" s="82"/>
      <c r="M1323" s="82"/>
      <c r="N1323" s="82"/>
      <c r="O1323" s="82"/>
      <c r="P1323" s="53"/>
      <c r="Q1323" s="85"/>
      <c r="R1323" s="85"/>
      <c r="S1323" s="82"/>
      <c r="T1323" s="88"/>
      <c r="U1323" s="91">
        <f t="shared" ref="U1323" si="1312">IF(E1323="Journée WE",(T1323-S1323)/5400,(T1323-S1323)/3600)</f>
        <v>0</v>
      </c>
      <c r="V1323" s="73">
        <f t="shared" ref="V1323" si="1313">IF(E1323="Journée WE",(T1323-S1323)/(7.5*(720-W1323)),(T1323-S1323)/(7.5*(480-W1323)))</f>
        <v>0</v>
      </c>
      <c r="W1323" s="76" cm="1">
        <f t="array" ref="W1323">SUM(F1323:F1325,H1323:H1325,J1323:J1325,L1323:O1325*5)</f>
        <v>0</v>
      </c>
    </row>
    <row r="1324" spans="1:23" ht="15" customHeight="1" x14ac:dyDescent="0.25">
      <c r="A1324" s="95"/>
      <c r="B1324" s="83"/>
      <c r="C1324" s="83"/>
      <c r="D1324" s="83"/>
      <c r="E1324" s="83"/>
      <c r="F1324" s="54"/>
      <c r="G1324" s="54"/>
      <c r="H1324" s="26"/>
      <c r="I1324" s="26"/>
      <c r="J1324" s="26"/>
      <c r="K1324" s="26"/>
      <c r="L1324" s="83"/>
      <c r="M1324" s="83"/>
      <c r="N1324" s="83"/>
      <c r="O1324" s="83"/>
      <c r="P1324" s="26"/>
      <c r="Q1324" s="86"/>
      <c r="R1324" s="86"/>
      <c r="S1324" s="83"/>
      <c r="T1324" s="89"/>
      <c r="U1324" s="92"/>
      <c r="V1324" s="74"/>
      <c r="W1324" s="77"/>
    </row>
    <row r="1325" spans="1:23" ht="15.75" customHeight="1" thickBot="1" x14ac:dyDescent="0.3">
      <c r="A1325" s="96"/>
      <c r="B1325" s="84"/>
      <c r="C1325" s="84"/>
      <c r="D1325" s="84"/>
      <c r="E1325" s="84"/>
      <c r="F1325" s="55"/>
      <c r="G1325" s="55"/>
      <c r="H1325" s="55"/>
      <c r="I1325" s="55"/>
      <c r="J1325" s="55"/>
      <c r="K1325" s="55"/>
      <c r="L1325" s="84"/>
      <c r="M1325" s="84"/>
      <c r="N1325" s="84"/>
      <c r="O1325" s="84"/>
      <c r="P1325" s="55"/>
      <c r="Q1325" s="87"/>
      <c r="R1325" s="87"/>
      <c r="S1325" s="84"/>
      <c r="T1325" s="90"/>
      <c r="U1325" s="93"/>
      <c r="V1325" s="75"/>
      <c r="W1325" s="78"/>
    </row>
    <row r="1326" spans="1:23" ht="15" customHeight="1" x14ac:dyDescent="0.25">
      <c r="A1326" s="79"/>
      <c r="B1326" s="64">
        <f t="shared" ref="B1326" si="1314">_xlfn.ISOWEEKNUM(A1326)</f>
        <v>52</v>
      </c>
      <c r="C1326" s="64"/>
      <c r="D1326" s="64"/>
      <c r="E1326" s="64"/>
      <c r="F1326" s="56"/>
      <c r="G1326" s="56"/>
      <c r="H1326" s="56"/>
      <c r="I1326" s="56"/>
      <c r="J1326" s="56"/>
      <c r="K1326" s="56"/>
      <c r="L1326" s="64"/>
      <c r="M1326" s="64"/>
      <c r="N1326" s="64"/>
      <c r="O1326" s="64"/>
      <c r="P1326" s="56"/>
      <c r="Q1326" s="67"/>
      <c r="R1326" s="67"/>
      <c r="S1326" s="64"/>
      <c r="T1326" s="64"/>
      <c r="U1326" s="70">
        <f t="shared" ref="U1326" si="1315">IF(E1326="Journée WE",(T1326-S1326)/5400,(T1326-S1326)/3600)</f>
        <v>0</v>
      </c>
      <c r="V1326" s="58">
        <f t="shared" ref="V1326" si="1316">IF(E1326="Journée WE",(T1326-S1326)/(7.5*(720-W1326)),(T1326-S1326)/(7.5*(480-W1326)))</f>
        <v>0</v>
      </c>
      <c r="W1326" s="61" cm="1">
        <f t="array" ref="W1326">SUM(F1326:F1328,H1326:H1328,J1326:J1328,L1326:O1328*5)</f>
        <v>0</v>
      </c>
    </row>
    <row r="1327" spans="1:23" ht="15" customHeight="1" x14ac:dyDescent="0.25">
      <c r="A1327" s="80"/>
      <c r="B1327" s="65"/>
      <c r="C1327" s="65"/>
      <c r="D1327" s="65"/>
      <c r="E1327" s="65"/>
      <c r="F1327" s="24"/>
      <c r="G1327" s="24"/>
      <c r="H1327" s="24"/>
      <c r="I1327" s="24"/>
      <c r="J1327" s="24"/>
      <c r="K1327" s="24"/>
      <c r="L1327" s="65"/>
      <c r="M1327" s="65"/>
      <c r="N1327" s="65"/>
      <c r="O1327" s="65"/>
      <c r="P1327" s="24"/>
      <c r="Q1327" s="68"/>
      <c r="R1327" s="68"/>
      <c r="S1327" s="65"/>
      <c r="T1327" s="65"/>
      <c r="U1327" s="71"/>
      <c r="V1327" s="59"/>
      <c r="W1327" s="62"/>
    </row>
    <row r="1328" spans="1:23" ht="15.75" customHeight="1" thickBot="1" x14ac:dyDescent="0.3">
      <c r="A1328" s="81"/>
      <c r="B1328" s="66"/>
      <c r="C1328" s="66"/>
      <c r="D1328" s="66"/>
      <c r="E1328" s="66"/>
      <c r="F1328" s="57"/>
      <c r="G1328" s="57"/>
      <c r="H1328" s="57"/>
      <c r="I1328" s="57"/>
      <c r="J1328" s="57"/>
      <c r="K1328" s="57"/>
      <c r="L1328" s="66"/>
      <c r="M1328" s="66"/>
      <c r="N1328" s="66"/>
      <c r="O1328" s="66"/>
      <c r="P1328" s="57"/>
      <c r="Q1328" s="69"/>
      <c r="R1328" s="69"/>
      <c r="S1328" s="66"/>
      <c r="T1328" s="66"/>
      <c r="U1328" s="72"/>
      <c r="V1328" s="60"/>
      <c r="W1328" s="63"/>
    </row>
    <row r="1329" spans="1:23" ht="15" customHeight="1" x14ac:dyDescent="0.25">
      <c r="A1329" s="94"/>
      <c r="B1329" s="82">
        <f t="shared" ref="B1329" si="1317">_xlfn.ISOWEEKNUM(A1329)</f>
        <v>52</v>
      </c>
      <c r="C1329" s="82"/>
      <c r="D1329" s="82"/>
      <c r="E1329" s="82"/>
      <c r="F1329" s="53"/>
      <c r="G1329" s="53"/>
      <c r="H1329" s="53"/>
      <c r="I1329" s="53"/>
      <c r="J1329" s="53"/>
      <c r="K1329" s="53"/>
      <c r="L1329" s="82"/>
      <c r="M1329" s="82"/>
      <c r="N1329" s="82"/>
      <c r="O1329" s="82"/>
      <c r="P1329" s="53"/>
      <c r="Q1329" s="85"/>
      <c r="R1329" s="85"/>
      <c r="S1329" s="82"/>
      <c r="T1329" s="88"/>
      <c r="U1329" s="91">
        <f t="shared" ref="U1329" si="1318">IF(E1329="Journée WE",(T1329-S1329)/5400,(T1329-S1329)/3600)</f>
        <v>0</v>
      </c>
      <c r="V1329" s="73">
        <f t="shared" ref="V1329" si="1319">IF(E1329="Journée WE",(T1329-S1329)/(7.5*(720-W1329)),(T1329-S1329)/(7.5*(480-W1329)))</f>
        <v>0</v>
      </c>
      <c r="W1329" s="76" cm="1">
        <f t="array" ref="W1329">SUM(F1329:F1331,H1329:H1331,J1329:J1331,L1329:O1331*5)</f>
        <v>0</v>
      </c>
    </row>
    <row r="1330" spans="1:23" ht="15" customHeight="1" x14ac:dyDescent="0.25">
      <c r="A1330" s="95"/>
      <c r="B1330" s="83"/>
      <c r="C1330" s="83"/>
      <c r="D1330" s="83"/>
      <c r="E1330" s="83"/>
      <c r="F1330" s="54"/>
      <c r="G1330" s="54"/>
      <c r="H1330" s="26"/>
      <c r="I1330" s="26"/>
      <c r="J1330" s="26"/>
      <c r="K1330" s="26"/>
      <c r="L1330" s="83"/>
      <c r="M1330" s="83"/>
      <c r="N1330" s="83"/>
      <c r="O1330" s="83"/>
      <c r="P1330" s="26"/>
      <c r="Q1330" s="86"/>
      <c r="R1330" s="86"/>
      <c r="S1330" s="83"/>
      <c r="T1330" s="89"/>
      <c r="U1330" s="92"/>
      <c r="V1330" s="74"/>
      <c r="W1330" s="77"/>
    </row>
    <row r="1331" spans="1:23" ht="15.75" customHeight="1" thickBot="1" x14ac:dyDescent="0.3">
      <c r="A1331" s="96"/>
      <c r="B1331" s="84"/>
      <c r="C1331" s="84"/>
      <c r="D1331" s="84"/>
      <c r="E1331" s="84"/>
      <c r="F1331" s="55"/>
      <c r="G1331" s="55"/>
      <c r="H1331" s="55"/>
      <c r="I1331" s="55"/>
      <c r="J1331" s="55"/>
      <c r="K1331" s="55"/>
      <c r="L1331" s="84"/>
      <c r="M1331" s="84"/>
      <c r="N1331" s="84"/>
      <c r="O1331" s="84"/>
      <c r="P1331" s="55"/>
      <c r="Q1331" s="87"/>
      <c r="R1331" s="87"/>
      <c r="S1331" s="84"/>
      <c r="T1331" s="90"/>
      <c r="U1331" s="93"/>
      <c r="V1331" s="75"/>
      <c r="W1331" s="78"/>
    </row>
    <row r="1332" spans="1:23" ht="15" customHeight="1" x14ac:dyDescent="0.25">
      <c r="A1332" s="79"/>
      <c r="B1332" s="64">
        <f t="shared" ref="B1332" si="1320">_xlfn.ISOWEEKNUM(A1332)</f>
        <v>52</v>
      </c>
      <c r="C1332" s="64"/>
      <c r="D1332" s="64"/>
      <c r="E1332" s="64"/>
      <c r="F1332" s="56"/>
      <c r="G1332" s="56"/>
      <c r="H1332" s="56"/>
      <c r="I1332" s="56"/>
      <c r="J1332" s="56"/>
      <c r="K1332" s="56"/>
      <c r="L1332" s="64"/>
      <c r="M1332" s="64"/>
      <c r="N1332" s="64"/>
      <c r="O1332" s="64"/>
      <c r="P1332" s="56"/>
      <c r="Q1332" s="67"/>
      <c r="R1332" s="67"/>
      <c r="S1332" s="64"/>
      <c r="T1332" s="64"/>
      <c r="U1332" s="70">
        <f t="shared" ref="U1332" si="1321">IF(E1332="Journée WE",(T1332-S1332)/5400,(T1332-S1332)/3600)</f>
        <v>0</v>
      </c>
      <c r="V1332" s="58">
        <f t="shared" ref="V1332" si="1322">IF(E1332="Journée WE",(T1332-S1332)/(7.5*(720-W1332)),(T1332-S1332)/(7.5*(480-W1332)))</f>
        <v>0</v>
      </c>
      <c r="W1332" s="61" cm="1">
        <f t="array" ref="W1332">SUM(F1332:F1334,H1332:H1334,J1332:J1334,L1332:O1334*5)</f>
        <v>0</v>
      </c>
    </row>
    <row r="1333" spans="1:23" ht="15" customHeight="1" x14ac:dyDescent="0.25">
      <c r="A1333" s="80"/>
      <c r="B1333" s="65"/>
      <c r="C1333" s="65"/>
      <c r="D1333" s="65"/>
      <c r="E1333" s="65"/>
      <c r="F1333" s="24"/>
      <c r="G1333" s="24"/>
      <c r="H1333" s="24"/>
      <c r="I1333" s="24"/>
      <c r="J1333" s="24"/>
      <c r="K1333" s="24"/>
      <c r="L1333" s="65"/>
      <c r="M1333" s="65"/>
      <c r="N1333" s="65"/>
      <c r="O1333" s="65"/>
      <c r="P1333" s="24"/>
      <c r="Q1333" s="68"/>
      <c r="R1333" s="68"/>
      <c r="S1333" s="65"/>
      <c r="T1333" s="65"/>
      <c r="U1333" s="71"/>
      <c r="V1333" s="59"/>
      <c r="W1333" s="62"/>
    </row>
    <row r="1334" spans="1:23" ht="15.75" customHeight="1" thickBot="1" x14ac:dyDescent="0.3">
      <c r="A1334" s="81"/>
      <c r="B1334" s="66"/>
      <c r="C1334" s="66"/>
      <c r="D1334" s="66"/>
      <c r="E1334" s="66"/>
      <c r="F1334" s="57"/>
      <c r="G1334" s="57"/>
      <c r="H1334" s="57"/>
      <c r="I1334" s="57"/>
      <c r="J1334" s="57"/>
      <c r="K1334" s="57"/>
      <c r="L1334" s="66"/>
      <c r="M1334" s="66"/>
      <c r="N1334" s="66"/>
      <c r="O1334" s="66"/>
      <c r="P1334" s="57"/>
      <c r="Q1334" s="69"/>
      <c r="R1334" s="69"/>
      <c r="S1334" s="66"/>
      <c r="T1334" s="66"/>
      <c r="U1334" s="72"/>
      <c r="V1334" s="60"/>
      <c r="W1334" s="63"/>
    </row>
    <row r="1335" spans="1:23" ht="15" customHeight="1" x14ac:dyDescent="0.25">
      <c r="A1335" s="94"/>
      <c r="B1335" s="82">
        <f t="shared" ref="B1335" si="1323">_xlfn.ISOWEEKNUM(A1335)</f>
        <v>52</v>
      </c>
      <c r="C1335" s="82"/>
      <c r="D1335" s="82"/>
      <c r="E1335" s="82"/>
      <c r="F1335" s="53"/>
      <c r="G1335" s="53"/>
      <c r="H1335" s="53"/>
      <c r="I1335" s="53"/>
      <c r="J1335" s="53"/>
      <c r="K1335" s="53"/>
      <c r="L1335" s="82"/>
      <c r="M1335" s="82"/>
      <c r="N1335" s="82"/>
      <c r="O1335" s="82"/>
      <c r="P1335" s="53"/>
      <c r="Q1335" s="85"/>
      <c r="R1335" s="85"/>
      <c r="S1335" s="82"/>
      <c r="T1335" s="88"/>
      <c r="U1335" s="91">
        <f t="shared" ref="U1335" si="1324">IF(E1335="Journée WE",(T1335-S1335)/5400,(T1335-S1335)/3600)</f>
        <v>0</v>
      </c>
      <c r="V1335" s="73">
        <f t="shared" ref="V1335" si="1325">IF(E1335="Journée WE",(T1335-S1335)/(7.5*(720-W1335)),(T1335-S1335)/(7.5*(480-W1335)))</f>
        <v>0</v>
      </c>
      <c r="W1335" s="76" cm="1">
        <f t="array" ref="W1335">SUM(F1335:F1337,H1335:H1337,J1335:J1337,L1335:O1337*5)</f>
        <v>0</v>
      </c>
    </row>
    <row r="1336" spans="1:23" ht="15" customHeight="1" x14ac:dyDescent="0.25">
      <c r="A1336" s="95"/>
      <c r="B1336" s="83"/>
      <c r="C1336" s="83"/>
      <c r="D1336" s="83"/>
      <c r="E1336" s="83"/>
      <c r="F1336" s="54"/>
      <c r="G1336" s="54"/>
      <c r="H1336" s="26"/>
      <c r="I1336" s="26"/>
      <c r="J1336" s="26"/>
      <c r="K1336" s="26"/>
      <c r="L1336" s="83"/>
      <c r="M1336" s="83"/>
      <c r="N1336" s="83"/>
      <c r="O1336" s="83"/>
      <c r="P1336" s="26"/>
      <c r="Q1336" s="86"/>
      <c r="R1336" s="86"/>
      <c r="S1336" s="83"/>
      <c r="T1336" s="89"/>
      <c r="U1336" s="92"/>
      <c r="V1336" s="74"/>
      <c r="W1336" s="77"/>
    </row>
    <row r="1337" spans="1:23" ht="15.75" customHeight="1" thickBot="1" x14ac:dyDescent="0.3">
      <c r="A1337" s="96"/>
      <c r="B1337" s="84"/>
      <c r="C1337" s="84"/>
      <c r="D1337" s="84"/>
      <c r="E1337" s="84"/>
      <c r="F1337" s="55"/>
      <c r="G1337" s="55"/>
      <c r="H1337" s="55"/>
      <c r="I1337" s="55"/>
      <c r="J1337" s="55"/>
      <c r="K1337" s="55"/>
      <c r="L1337" s="84"/>
      <c r="M1337" s="84"/>
      <c r="N1337" s="84"/>
      <c r="O1337" s="84"/>
      <c r="P1337" s="55"/>
      <c r="Q1337" s="87"/>
      <c r="R1337" s="87"/>
      <c r="S1337" s="84"/>
      <c r="T1337" s="90"/>
      <c r="U1337" s="93"/>
      <c r="V1337" s="75"/>
      <c r="W1337" s="78"/>
    </row>
    <row r="1338" spans="1:23" ht="15" customHeight="1" x14ac:dyDescent="0.25">
      <c r="A1338" s="79"/>
      <c r="B1338" s="64">
        <f t="shared" ref="B1338" si="1326">_xlfn.ISOWEEKNUM(A1338)</f>
        <v>52</v>
      </c>
      <c r="C1338" s="64"/>
      <c r="D1338" s="64"/>
      <c r="E1338" s="64"/>
      <c r="F1338" s="56"/>
      <c r="G1338" s="56"/>
      <c r="H1338" s="56"/>
      <c r="I1338" s="56"/>
      <c r="J1338" s="56"/>
      <c r="K1338" s="56"/>
      <c r="L1338" s="64"/>
      <c r="M1338" s="64"/>
      <c r="N1338" s="64"/>
      <c r="O1338" s="64"/>
      <c r="P1338" s="56"/>
      <c r="Q1338" s="67"/>
      <c r="R1338" s="67"/>
      <c r="S1338" s="64"/>
      <c r="T1338" s="64"/>
      <c r="U1338" s="70">
        <f t="shared" ref="U1338" si="1327">IF(E1338="Journée WE",(T1338-S1338)/5400,(T1338-S1338)/3600)</f>
        <v>0</v>
      </c>
      <c r="V1338" s="58">
        <f t="shared" ref="V1338" si="1328">IF(E1338="Journée WE",(T1338-S1338)/(7.5*(720-W1338)),(T1338-S1338)/(7.5*(480-W1338)))</f>
        <v>0</v>
      </c>
      <c r="W1338" s="61" cm="1">
        <f t="array" ref="W1338">SUM(F1338:F1340,H1338:H1340,J1338:J1340,L1338:O1340*5)</f>
        <v>0</v>
      </c>
    </row>
    <row r="1339" spans="1:23" ht="15" customHeight="1" x14ac:dyDescent="0.25">
      <c r="A1339" s="80"/>
      <c r="B1339" s="65"/>
      <c r="C1339" s="65"/>
      <c r="D1339" s="65"/>
      <c r="E1339" s="65"/>
      <c r="F1339" s="24"/>
      <c r="G1339" s="24"/>
      <c r="H1339" s="24"/>
      <c r="I1339" s="24"/>
      <c r="J1339" s="24"/>
      <c r="K1339" s="24"/>
      <c r="L1339" s="65"/>
      <c r="M1339" s="65"/>
      <c r="N1339" s="65"/>
      <c r="O1339" s="65"/>
      <c r="P1339" s="24"/>
      <c r="Q1339" s="68"/>
      <c r="R1339" s="68"/>
      <c r="S1339" s="65"/>
      <c r="T1339" s="65"/>
      <c r="U1339" s="71"/>
      <c r="V1339" s="59"/>
      <c r="W1339" s="62"/>
    </row>
    <row r="1340" spans="1:23" ht="15.75" customHeight="1" thickBot="1" x14ac:dyDescent="0.3">
      <c r="A1340" s="81"/>
      <c r="B1340" s="66"/>
      <c r="C1340" s="66"/>
      <c r="D1340" s="66"/>
      <c r="E1340" s="66"/>
      <c r="F1340" s="57"/>
      <c r="G1340" s="57"/>
      <c r="H1340" s="57"/>
      <c r="I1340" s="57"/>
      <c r="J1340" s="57"/>
      <c r="K1340" s="57"/>
      <c r="L1340" s="66"/>
      <c r="M1340" s="66"/>
      <c r="N1340" s="66"/>
      <c r="O1340" s="66"/>
      <c r="P1340" s="57"/>
      <c r="Q1340" s="69"/>
      <c r="R1340" s="69"/>
      <c r="S1340" s="66"/>
      <c r="T1340" s="66"/>
      <c r="U1340" s="72"/>
      <c r="V1340" s="60"/>
      <c r="W1340" s="63"/>
    </row>
    <row r="1341" spans="1:23" ht="15" customHeight="1" x14ac:dyDescent="0.25">
      <c r="A1341" s="94"/>
      <c r="B1341" s="82">
        <f t="shared" ref="B1341" si="1329">_xlfn.ISOWEEKNUM(A1341)</f>
        <v>52</v>
      </c>
      <c r="C1341" s="82"/>
      <c r="D1341" s="82"/>
      <c r="E1341" s="82"/>
      <c r="F1341" s="53"/>
      <c r="G1341" s="53"/>
      <c r="H1341" s="53"/>
      <c r="I1341" s="53"/>
      <c r="J1341" s="53"/>
      <c r="K1341" s="53"/>
      <c r="L1341" s="82"/>
      <c r="M1341" s="82"/>
      <c r="N1341" s="82"/>
      <c r="O1341" s="82"/>
      <c r="P1341" s="53"/>
      <c r="Q1341" s="85"/>
      <c r="R1341" s="85"/>
      <c r="S1341" s="82"/>
      <c r="T1341" s="88"/>
      <c r="U1341" s="91">
        <f t="shared" ref="U1341" si="1330">IF(E1341="Journée WE",(T1341-S1341)/5400,(T1341-S1341)/3600)</f>
        <v>0</v>
      </c>
      <c r="V1341" s="73">
        <f t="shared" ref="V1341" si="1331">IF(E1341="Journée WE",(T1341-S1341)/(7.5*(720-W1341)),(T1341-S1341)/(7.5*(480-W1341)))</f>
        <v>0</v>
      </c>
      <c r="W1341" s="76" cm="1">
        <f t="array" ref="W1341">SUM(F1341:F1343,H1341:H1343,J1341:J1343,L1341:O1343*5)</f>
        <v>0</v>
      </c>
    </row>
    <row r="1342" spans="1:23" ht="15" customHeight="1" x14ac:dyDescent="0.25">
      <c r="A1342" s="95"/>
      <c r="B1342" s="83"/>
      <c r="C1342" s="83"/>
      <c r="D1342" s="83"/>
      <c r="E1342" s="83"/>
      <c r="F1342" s="54"/>
      <c r="G1342" s="54"/>
      <c r="H1342" s="26"/>
      <c r="I1342" s="26"/>
      <c r="J1342" s="26"/>
      <c r="K1342" s="26"/>
      <c r="L1342" s="83"/>
      <c r="M1342" s="83"/>
      <c r="N1342" s="83"/>
      <c r="O1342" s="83"/>
      <c r="P1342" s="26"/>
      <c r="Q1342" s="86"/>
      <c r="R1342" s="86"/>
      <c r="S1342" s="83"/>
      <c r="T1342" s="89"/>
      <c r="U1342" s="92"/>
      <c r="V1342" s="74"/>
      <c r="W1342" s="77"/>
    </row>
    <row r="1343" spans="1:23" ht="15.75" customHeight="1" thickBot="1" x14ac:dyDescent="0.3">
      <c r="A1343" s="96"/>
      <c r="B1343" s="84"/>
      <c r="C1343" s="84"/>
      <c r="D1343" s="84"/>
      <c r="E1343" s="84"/>
      <c r="F1343" s="55"/>
      <c r="G1343" s="55"/>
      <c r="H1343" s="55"/>
      <c r="I1343" s="55"/>
      <c r="J1343" s="55"/>
      <c r="K1343" s="55"/>
      <c r="L1343" s="84"/>
      <c r="M1343" s="84"/>
      <c r="N1343" s="84"/>
      <c r="O1343" s="84"/>
      <c r="P1343" s="55"/>
      <c r="Q1343" s="87"/>
      <c r="R1343" s="87"/>
      <c r="S1343" s="84"/>
      <c r="T1343" s="90"/>
      <c r="U1343" s="93"/>
      <c r="V1343" s="75"/>
      <c r="W1343" s="78"/>
    </row>
    <row r="1344" spans="1:23" ht="15" customHeight="1" x14ac:dyDescent="0.25">
      <c r="A1344" s="79"/>
      <c r="B1344" s="64">
        <f t="shared" ref="B1344" si="1332">_xlfn.ISOWEEKNUM(A1344)</f>
        <v>52</v>
      </c>
      <c r="C1344" s="64"/>
      <c r="D1344" s="64"/>
      <c r="E1344" s="64"/>
      <c r="F1344" s="56"/>
      <c r="G1344" s="56"/>
      <c r="H1344" s="56"/>
      <c r="I1344" s="56"/>
      <c r="J1344" s="56"/>
      <c r="K1344" s="56"/>
      <c r="L1344" s="64"/>
      <c r="M1344" s="64"/>
      <c r="N1344" s="64"/>
      <c r="O1344" s="64"/>
      <c r="P1344" s="56"/>
      <c r="Q1344" s="67"/>
      <c r="R1344" s="67"/>
      <c r="S1344" s="64"/>
      <c r="T1344" s="64"/>
      <c r="U1344" s="70">
        <f t="shared" ref="U1344" si="1333">IF(E1344="Journée WE",(T1344-S1344)/5400,(T1344-S1344)/3600)</f>
        <v>0</v>
      </c>
      <c r="V1344" s="58">
        <f t="shared" ref="V1344" si="1334">IF(E1344="Journée WE",(T1344-S1344)/(7.5*(720-W1344)),(T1344-S1344)/(7.5*(480-W1344)))</f>
        <v>0</v>
      </c>
      <c r="W1344" s="61" cm="1">
        <f t="array" ref="W1344">SUM(F1344:F1346,H1344:H1346,J1344:J1346,L1344:O1346*5)</f>
        <v>0</v>
      </c>
    </row>
    <row r="1345" spans="1:23" ht="15" customHeight="1" x14ac:dyDescent="0.25">
      <c r="A1345" s="80"/>
      <c r="B1345" s="65"/>
      <c r="C1345" s="65"/>
      <c r="D1345" s="65"/>
      <c r="E1345" s="65"/>
      <c r="F1345" s="24"/>
      <c r="G1345" s="24"/>
      <c r="H1345" s="24"/>
      <c r="I1345" s="24"/>
      <c r="J1345" s="24"/>
      <c r="K1345" s="24"/>
      <c r="L1345" s="65"/>
      <c r="M1345" s="65"/>
      <c r="N1345" s="65"/>
      <c r="O1345" s="65"/>
      <c r="P1345" s="24"/>
      <c r="Q1345" s="68"/>
      <c r="R1345" s="68"/>
      <c r="S1345" s="65"/>
      <c r="T1345" s="65"/>
      <c r="U1345" s="71"/>
      <c r="V1345" s="59"/>
      <c r="W1345" s="62"/>
    </row>
    <row r="1346" spans="1:23" ht="15.75" customHeight="1" thickBot="1" x14ac:dyDescent="0.3">
      <c r="A1346" s="81"/>
      <c r="B1346" s="66"/>
      <c r="C1346" s="66"/>
      <c r="D1346" s="66"/>
      <c r="E1346" s="66"/>
      <c r="F1346" s="57"/>
      <c r="G1346" s="57"/>
      <c r="H1346" s="57"/>
      <c r="I1346" s="57"/>
      <c r="J1346" s="57"/>
      <c r="K1346" s="57"/>
      <c r="L1346" s="66"/>
      <c r="M1346" s="66"/>
      <c r="N1346" s="66"/>
      <c r="O1346" s="66"/>
      <c r="P1346" s="57"/>
      <c r="Q1346" s="69"/>
      <c r="R1346" s="69"/>
      <c r="S1346" s="66"/>
      <c r="T1346" s="66"/>
      <c r="U1346" s="72"/>
      <c r="V1346" s="60"/>
      <c r="W1346" s="63"/>
    </row>
    <row r="1347" spans="1:23" ht="15" customHeight="1" x14ac:dyDescent="0.25">
      <c r="A1347" s="94"/>
      <c r="B1347" s="82">
        <f t="shared" ref="B1347" si="1335">_xlfn.ISOWEEKNUM(A1347)</f>
        <v>52</v>
      </c>
      <c r="C1347" s="82"/>
      <c r="D1347" s="82"/>
      <c r="E1347" s="82"/>
      <c r="F1347" s="53"/>
      <c r="G1347" s="53"/>
      <c r="H1347" s="53"/>
      <c r="I1347" s="53"/>
      <c r="J1347" s="53"/>
      <c r="K1347" s="53"/>
      <c r="L1347" s="82"/>
      <c r="M1347" s="82"/>
      <c r="N1347" s="82"/>
      <c r="O1347" s="82"/>
      <c r="P1347" s="53"/>
      <c r="Q1347" s="85"/>
      <c r="R1347" s="85"/>
      <c r="S1347" s="82"/>
      <c r="T1347" s="88"/>
      <c r="U1347" s="91">
        <f t="shared" ref="U1347" si="1336">IF(E1347="Journée WE",(T1347-S1347)/5400,(T1347-S1347)/3600)</f>
        <v>0</v>
      </c>
      <c r="V1347" s="73">
        <f t="shared" ref="V1347" si="1337">IF(E1347="Journée WE",(T1347-S1347)/(7.5*(720-W1347)),(T1347-S1347)/(7.5*(480-W1347)))</f>
        <v>0</v>
      </c>
      <c r="W1347" s="76" cm="1">
        <f t="array" ref="W1347">SUM(F1347:F1349,H1347:H1349,J1347:J1349,L1347:O1349*5)</f>
        <v>0</v>
      </c>
    </row>
    <row r="1348" spans="1:23" ht="15" customHeight="1" x14ac:dyDescent="0.25">
      <c r="A1348" s="95"/>
      <c r="B1348" s="83"/>
      <c r="C1348" s="83"/>
      <c r="D1348" s="83"/>
      <c r="E1348" s="83"/>
      <c r="F1348" s="54"/>
      <c r="G1348" s="54"/>
      <c r="H1348" s="26"/>
      <c r="I1348" s="26"/>
      <c r="J1348" s="26"/>
      <c r="K1348" s="26"/>
      <c r="L1348" s="83"/>
      <c r="M1348" s="83"/>
      <c r="N1348" s="83"/>
      <c r="O1348" s="83"/>
      <c r="P1348" s="26"/>
      <c r="Q1348" s="86"/>
      <c r="R1348" s="86"/>
      <c r="S1348" s="83"/>
      <c r="T1348" s="89"/>
      <c r="U1348" s="92"/>
      <c r="V1348" s="74"/>
      <c r="W1348" s="77"/>
    </row>
    <row r="1349" spans="1:23" ht="15.75" customHeight="1" thickBot="1" x14ac:dyDescent="0.3">
      <c r="A1349" s="96"/>
      <c r="B1349" s="84"/>
      <c r="C1349" s="84"/>
      <c r="D1349" s="84"/>
      <c r="E1349" s="84"/>
      <c r="F1349" s="55"/>
      <c r="G1349" s="55"/>
      <c r="H1349" s="55"/>
      <c r="I1349" s="55"/>
      <c r="J1349" s="55"/>
      <c r="K1349" s="55"/>
      <c r="L1349" s="84"/>
      <c r="M1349" s="84"/>
      <c r="N1349" s="84"/>
      <c r="O1349" s="84"/>
      <c r="P1349" s="55"/>
      <c r="Q1349" s="87"/>
      <c r="R1349" s="87"/>
      <c r="S1349" s="84"/>
      <c r="T1349" s="90"/>
      <c r="U1349" s="93"/>
      <c r="V1349" s="75"/>
      <c r="W1349" s="78"/>
    </row>
    <row r="1350" spans="1:23" ht="15" customHeight="1" x14ac:dyDescent="0.25">
      <c r="A1350" s="79"/>
      <c r="B1350" s="64">
        <f t="shared" ref="B1350" si="1338">_xlfn.ISOWEEKNUM(A1350)</f>
        <v>52</v>
      </c>
      <c r="C1350" s="64"/>
      <c r="D1350" s="64"/>
      <c r="E1350" s="64"/>
      <c r="F1350" s="56"/>
      <c r="G1350" s="56"/>
      <c r="H1350" s="56"/>
      <c r="I1350" s="56"/>
      <c r="J1350" s="56"/>
      <c r="K1350" s="56"/>
      <c r="L1350" s="64"/>
      <c r="M1350" s="64"/>
      <c r="N1350" s="64"/>
      <c r="O1350" s="64"/>
      <c r="P1350" s="56"/>
      <c r="Q1350" s="67"/>
      <c r="R1350" s="67"/>
      <c r="S1350" s="64"/>
      <c r="T1350" s="64"/>
      <c r="U1350" s="70">
        <f t="shared" ref="U1350" si="1339">IF(E1350="Journée WE",(T1350-S1350)/5400,(T1350-S1350)/3600)</f>
        <v>0</v>
      </c>
      <c r="V1350" s="58">
        <f t="shared" ref="V1350" si="1340">IF(E1350="Journée WE",(T1350-S1350)/(7.5*(720-W1350)),(T1350-S1350)/(7.5*(480-W1350)))</f>
        <v>0</v>
      </c>
      <c r="W1350" s="61" cm="1">
        <f t="array" ref="W1350">SUM(F1350:F1352,H1350:H1352,J1350:J1352,L1350:O1352*5)</f>
        <v>0</v>
      </c>
    </row>
    <row r="1351" spans="1:23" ht="15" customHeight="1" x14ac:dyDescent="0.25">
      <c r="A1351" s="80"/>
      <c r="B1351" s="65"/>
      <c r="C1351" s="65"/>
      <c r="D1351" s="65"/>
      <c r="E1351" s="65"/>
      <c r="F1351" s="24"/>
      <c r="G1351" s="24"/>
      <c r="H1351" s="24"/>
      <c r="I1351" s="24"/>
      <c r="J1351" s="24"/>
      <c r="K1351" s="24"/>
      <c r="L1351" s="65"/>
      <c r="M1351" s="65"/>
      <c r="N1351" s="65"/>
      <c r="O1351" s="65"/>
      <c r="P1351" s="24"/>
      <c r="Q1351" s="68"/>
      <c r="R1351" s="68"/>
      <c r="S1351" s="65"/>
      <c r="T1351" s="65"/>
      <c r="U1351" s="71"/>
      <c r="V1351" s="59"/>
      <c r="W1351" s="62"/>
    </row>
    <row r="1352" spans="1:23" ht="15.75" customHeight="1" thickBot="1" x14ac:dyDescent="0.3">
      <c r="A1352" s="81"/>
      <c r="B1352" s="66"/>
      <c r="C1352" s="66"/>
      <c r="D1352" s="66"/>
      <c r="E1352" s="66"/>
      <c r="F1352" s="57"/>
      <c r="G1352" s="57"/>
      <c r="H1352" s="57"/>
      <c r="I1352" s="57"/>
      <c r="J1352" s="57"/>
      <c r="K1352" s="57"/>
      <c r="L1352" s="66"/>
      <c r="M1352" s="66"/>
      <c r="N1352" s="66"/>
      <c r="O1352" s="66"/>
      <c r="P1352" s="57"/>
      <c r="Q1352" s="69"/>
      <c r="R1352" s="69"/>
      <c r="S1352" s="66"/>
      <c r="T1352" s="66"/>
      <c r="U1352" s="72"/>
      <c r="V1352" s="60"/>
      <c r="W1352" s="63"/>
    </row>
    <row r="1353" spans="1:23" ht="15" customHeight="1" x14ac:dyDescent="0.25">
      <c r="A1353" s="94"/>
      <c r="B1353" s="82">
        <f t="shared" ref="B1353" si="1341">_xlfn.ISOWEEKNUM(A1353)</f>
        <v>52</v>
      </c>
      <c r="C1353" s="82"/>
      <c r="D1353" s="82"/>
      <c r="E1353" s="82"/>
      <c r="F1353" s="53"/>
      <c r="G1353" s="53"/>
      <c r="H1353" s="53"/>
      <c r="I1353" s="53"/>
      <c r="J1353" s="53"/>
      <c r="K1353" s="53"/>
      <c r="L1353" s="82"/>
      <c r="M1353" s="82"/>
      <c r="N1353" s="82"/>
      <c r="O1353" s="82"/>
      <c r="P1353" s="53"/>
      <c r="Q1353" s="85"/>
      <c r="R1353" s="85"/>
      <c r="S1353" s="82"/>
      <c r="T1353" s="88"/>
      <c r="U1353" s="91">
        <f t="shared" ref="U1353" si="1342">IF(E1353="Journée WE",(T1353-S1353)/5400,(T1353-S1353)/3600)</f>
        <v>0</v>
      </c>
      <c r="V1353" s="73">
        <f t="shared" ref="V1353" si="1343">IF(E1353="Journée WE",(T1353-S1353)/(7.5*(720-W1353)),(T1353-S1353)/(7.5*(480-W1353)))</f>
        <v>0</v>
      </c>
      <c r="W1353" s="76" cm="1">
        <f t="array" ref="W1353">SUM(F1353:F1355,H1353:H1355,J1353:J1355,L1353:O1355*5)</f>
        <v>0</v>
      </c>
    </row>
    <row r="1354" spans="1:23" ht="15" customHeight="1" x14ac:dyDescent="0.25">
      <c r="A1354" s="95"/>
      <c r="B1354" s="83"/>
      <c r="C1354" s="83"/>
      <c r="D1354" s="83"/>
      <c r="E1354" s="83"/>
      <c r="F1354" s="54"/>
      <c r="G1354" s="54"/>
      <c r="H1354" s="26"/>
      <c r="I1354" s="26"/>
      <c r="J1354" s="26"/>
      <c r="K1354" s="26"/>
      <c r="L1354" s="83"/>
      <c r="M1354" s="83"/>
      <c r="N1354" s="83"/>
      <c r="O1354" s="83"/>
      <c r="P1354" s="26"/>
      <c r="Q1354" s="86"/>
      <c r="R1354" s="86"/>
      <c r="S1354" s="83"/>
      <c r="T1354" s="89"/>
      <c r="U1354" s="92"/>
      <c r="V1354" s="74"/>
      <c r="W1354" s="77"/>
    </row>
    <row r="1355" spans="1:23" ht="15.75" customHeight="1" thickBot="1" x14ac:dyDescent="0.3">
      <c r="A1355" s="96"/>
      <c r="B1355" s="84"/>
      <c r="C1355" s="84"/>
      <c r="D1355" s="84"/>
      <c r="E1355" s="84"/>
      <c r="F1355" s="55"/>
      <c r="G1355" s="55"/>
      <c r="H1355" s="55"/>
      <c r="I1355" s="55"/>
      <c r="J1355" s="55"/>
      <c r="K1355" s="55"/>
      <c r="L1355" s="84"/>
      <c r="M1355" s="84"/>
      <c r="N1355" s="84"/>
      <c r="O1355" s="84"/>
      <c r="P1355" s="55"/>
      <c r="Q1355" s="87"/>
      <c r="R1355" s="87"/>
      <c r="S1355" s="84"/>
      <c r="T1355" s="90"/>
      <c r="U1355" s="93"/>
      <c r="V1355" s="75"/>
      <c r="W1355" s="78"/>
    </row>
    <row r="1356" spans="1:23" ht="15" customHeight="1" x14ac:dyDescent="0.25">
      <c r="A1356" s="79"/>
      <c r="B1356" s="64">
        <f t="shared" ref="B1356" si="1344">_xlfn.ISOWEEKNUM(A1356)</f>
        <v>52</v>
      </c>
      <c r="C1356" s="64"/>
      <c r="D1356" s="64"/>
      <c r="E1356" s="64"/>
      <c r="F1356" s="56"/>
      <c r="G1356" s="56"/>
      <c r="H1356" s="56"/>
      <c r="I1356" s="56"/>
      <c r="J1356" s="56"/>
      <c r="K1356" s="56"/>
      <c r="L1356" s="64"/>
      <c r="M1356" s="64"/>
      <c r="N1356" s="64"/>
      <c r="O1356" s="64"/>
      <c r="P1356" s="56"/>
      <c r="Q1356" s="67"/>
      <c r="R1356" s="67"/>
      <c r="S1356" s="64"/>
      <c r="T1356" s="64"/>
      <c r="U1356" s="70">
        <f t="shared" ref="U1356" si="1345">IF(E1356="Journée WE",(T1356-S1356)/5400,(T1356-S1356)/3600)</f>
        <v>0</v>
      </c>
      <c r="V1356" s="58">
        <f t="shared" ref="V1356" si="1346">IF(E1356="Journée WE",(T1356-S1356)/(7.5*(720-W1356)),(T1356-S1356)/(7.5*(480-W1356)))</f>
        <v>0</v>
      </c>
      <c r="W1356" s="61" cm="1">
        <f t="array" ref="W1356">SUM(F1356:F1358,H1356:H1358,J1356:J1358,L1356:O1358*5)</f>
        <v>0</v>
      </c>
    </row>
    <row r="1357" spans="1:23" ht="15" customHeight="1" x14ac:dyDescent="0.25">
      <c r="A1357" s="80"/>
      <c r="B1357" s="65"/>
      <c r="C1357" s="65"/>
      <c r="D1357" s="65"/>
      <c r="E1357" s="65"/>
      <c r="F1357" s="24"/>
      <c r="G1357" s="24"/>
      <c r="H1357" s="24"/>
      <c r="I1357" s="24"/>
      <c r="J1357" s="24"/>
      <c r="K1357" s="24"/>
      <c r="L1357" s="65"/>
      <c r="M1357" s="65"/>
      <c r="N1357" s="65"/>
      <c r="O1357" s="65"/>
      <c r="P1357" s="24"/>
      <c r="Q1357" s="68"/>
      <c r="R1357" s="68"/>
      <c r="S1357" s="65"/>
      <c r="T1357" s="65"/>
      <c r="U1357" s="71"/>
      <c r="V1357" s="59"/>
      <c r="W1357" s="62"/>
    </row>
    <row r="1358" spans="1:23" ht="15.75" customHeight="1" thickBot="1" x14ac:dyDescent="0.3">
      <c r="A1358" s="81"/>
      <c r="B1358" s="66"/>
      <c r="C1358" s="66"/>
      <c r="D1358" s="66"/>
      <c r="E1358" s="66"/>
      <c r="F1358" s="57"/>
      <c r="G1358" s="57"/>
      <c r="H1358" s="57"/>
      <c r="I1358" s="57"/>
      <c r="J1358" s="57"/>
      <c r="K1358" s="57"/>
      <c r="L1358" s="66"/>
      <c r="M1358" s="66"/>
      <c r="N1358" s="66"/>
      <c r="O1358" s="66"/>
      <c r="P1358" s="57"/>
      <c r="Q1358" s="69"/>
      <c r="R1358" s="69"/>
      <c r="S1358" s="66"/>
      <c r="T1358" s="66"/>
      <c r="U1358" s="72"/>
      <c r="V1358" s="60"/>
      <c r="W1358" s="63"/>
    </row>
    <row r="1359" spans="1:23" ht="15" customHeight="1" x14ac:dyDescent="0.25">
      <c r="A1359" s="94"/>
      <c r="B1359" s="82">
        <f t="shared" ref="B1359" si="1347">_xlfn.ISOWEEKNUM(A1359)</f>
        <v>52</v>
      </c>
      <c r="C1359" s="82"/>
      <c r="D1359" s="82"/>
      <c r="E1359" s="82"/>
      <c r="F1359" s="53"/>
      <c r="G1359" s="53"/>
      <c r="H1359" s="53"/>
      <c r="I1359" s="53"/>
      <c r="J1359" s="53"/>
      <c r="K1359" s="53"/>
      <c r="L1359" s="82"/>
      <c r="M1359" s="82"/>
      <c r="N1359" s="82"/>
      <c r="O1359" s="82"/>
      <c r="P1359" s="53"/>
      <c r="Q1359" s="85"/>
      <c r="R1359" s="85"/>
      <c r="S1359" s="82"/>
      <c r="T1359" s="88"/>
      <c r="U1359" s="91">
        <f t="shared" ref="U1359" si="1348">IF(E1359="Journée WE",(T1359-S1359)/5400,(T1359-S1359)/3600)</f>
        <v>0</v>
      </c>
      <c r="V1359" s="73">
        <f t="shared" ref="V1359" si="1349">IF(E1359="Journée WE",(T1359-S1359)/(7.5*(720-W1359)),(T1359-S1359)/(7.5*(480-W1359)))</f>
        <v>0</v>
      </c>
      <c r="W1359" s="76" cm="1">
        <f t="array" ref="W1359">SUM(F1359:F1361,H1359:H1361,J1359:J1361,L1359:O1361*5)</f>
        <v>0</v>
      </c>
    </row>
    <row r="1360" spans="1:23" ht="15" customHeight="1" x14ac:dyDescent="0.25">
      <c r="A1360" s="95"/>
      <c r="B1360" s="83"/>
      <c r="C1360" s="83"/>
      <c r="D1360" s="83"/>
      <c r="E1360" s="83"/>
      <c r="F1360" s="54"/>
      <c r="G1360" s="54"/>
      <c r="H1360" s="26"/>
      <c r="I1360" s="26"/>
      <c r="J1360" s="26"/>
      <c r="K1360" s="26"/>
      <c r="L1360" s="83"/>
      <c r="M1360" s="83"/>
      <c r="N1360" s="83"/>
      <c r="O1360" s="83"/>
      <c r="P1360" s="26"/>
      <c r="Q1360" s="86"/>
      <c r="R1360" s="86"/>
      <c r="S1360" s="83"/>
      <c r="T1360" s="89"/>
      <c r="U1360" s="92"/>
      <c r="V1360" s="74"/>
      <c r="W1360" s="77"/>
    </row>
    <row r="1361" spans="1:23" ht="15.75" customHeight="1" thickBot="1" x14ac:dyDescent="0.3">
      <c r="A1361" s="96"/>
      <c r="B1361" s="84"/>
      <c r="C1361" s="84"/>
      <c r="D1361" s="84"/>
      <c r="E1361" s="84"/>
      <c r="F1361" s="55"/>
      <c r="G1361" s="55"/>
      <c r="H1361" s="55"/>
      <c r="I1361" s="55"/>
      <c r="J1361" s="55"/>
      <c r="K1361" s="55"/>
      <c r="L1361" s="84"/>
      <c r="M1361" s="84"/>
      <c r="N1361" s="84"/>
      <c r="O1361" s="84"/>
      <c r="P1361" s="55"/>
      <c r="Q1361" s="87"/>
      <c r="R1361" s="87"/>
      <c r="S1361" s="84"/>
      <c r="T1361" s="90"/>
      <c r="U1361" s="93"/>
      <c r="V1361" s="75"/>
      <c r="W1361" s="78"/>
    </row>
    <row r="1362" spans="1:23" ht="15" customHeight="1" x14ac:dyDescent="0.25">
      <c r="A1362" s="79"/>
      <c r="B1362" s="64">
        <f t="shared" ref="B1362" si="1350">_xlfn.ISOWEEKNUM(A1362)</f>
        <v>52</v>
      </c>
      <c r="C1362" s="64"/>
      <c r="D1362" s="64"/>
      <c r="E1362" s="64"/>
      <c r="F1362" s="56"/>
      <c r="G1362" s="56"/>
      <c r="H1362" s="56"/>
      <c r="I1362" s="56"/>
      <c r="J1362" s="56"/>
      <c r="K1362" s="56"/>
      <c r="L1362" s="64"/>
      <c r="M1362" s="64"/>
      <c r="N1362" s="64"/>
      <c r="O1362" s="64"/>
      <c r="P1362" s="56"/>
      <c r="Q1362" s="67"/>
      <c r="R1362" s="67"/>
      <c r="S1362" s="64"/>
      <c r="T1362" s="64"/>
      <c r="U1362" s="70">
        <f t="shared" ref="U1362" si="1351">IF(E1362="Journée WE",(T1362-S1362)/5400,(T1362-S1362)/3600)</f>
        <v>0</v>
      </c>
      <c r="V1362" s="58">
        <f t="shared" ref="V1362" si="1352">IF(E1362="Journée WE",(T1362-S1362)/(7.5*(720-W1362)),(T1362-S1362)/(7.5*(480-W1362)))</f>
        <v>0</v>
      </c>
      <c r="W1362" s="61" cm="1">
        <f t="array" ref="W1362">SUM(F1362:F1364,H1362:H1364,J1362:J1364,L1362:O1364*5)</f>
        <v>0</v>
      </c>
    </row>
    <row r="1363" spans="1:23" ht="15" customHeight="1" x14ac:dyDescent="0.25">
      <c r="A1363" s="80"/>
      <c r="B1363" s="65"/>
      <c r="C1363" s="65"/>
      <c r="D1363" s="65"/>
      <c r="E1363" s="65"/>
      <c r="F1363" s="24"/>
      <c r="G1363" s="24"/>
      <c r="H1363" s="24"/>
      <c r="I1363" s="24"/>
      <c r="J1363" s="24"/>
      <c r="K1363" s="24"/>
      <c r="L1363" s="65"/>
      <c r="M1363" s="65"/>
      <c r="N1363" s="65"/>
      <c r="O1363" s="65"/>
      <c r="P1363" s="24"/>
      <c r="Q1363" s="68"/>
      <c r="R1363" s="68"/>
      <c r="S1363" s="65"/>
      <c r="T1363" s="65"/>
      <c r="U1363" s="71"/>
      <c r="V1363" s="59"/>
      <c r="W1363" s="62"/>
    </row>
    <row r="1364" spans="1:23" ht="15.75" customHeight="1" thickBot="1" x14ac:dyDescent="0.3">
      <c r="A1364" s="81"/>
      <c r="B1364" s="66"/>
      <c r="C1364" s="66"/>
      <c r="D1364" s="66"/>
      <c r="E1364" s="66"/>
      <c r="F1364" s="57"/>
      <c r="G1364" s="57"/>
      <c r="H1364" s="57"/>
      <c r="I1364" s="57"/>
      <c r="J1364" s="57"/>
      <c r="K1364" s="57"/>
      <c r="L1364" s="66"/>
      <c r="M1364" s="66"/>
      <c r="N1364" s="66"/>
      <c r="O1364" s="66"/>
      <c r="P1364" s="57"/>
      <c r="Q1364" s="69"/>
      <c r="R1364" s="69"/>
      <c r="S1364" s="66"/>
      <c r="T1364" s="66"/>
      <c r="U1364" s="72"/>
      <c r="V1364" s="60"/>
      <c r="W1364" s="63"/>
    </row>
    <row r="1365" spans="1:23" ht="15" customHeight="1" x14ac:dyDescent="0.25">
      <c r="A1365" s="94"/>
      <c r="B1365" s="82">
        <f t="shared" ref="B1365" si="1353">_xlfn.ISOWEEKNUM(A1365)</f>
        <v>52</v>
      </c>
      <c r="C1365" s="82"/>
      <c r="D1365" s="82"/>
      <c r="E1365" s="82"/>
      <c r="F1365" s="53"/>
      <c r="G1365" s="53"/>
      <c r="H1365" s="53"/>
      <c r="I1365" s="53"/>
      <c r="J1365" s="53"/>
      <c r="K1365" s="53"/>
      <c r="L1365" s="82"/>
      <c r="M1365" s="82"/>
      <c r="N1365" s="82"/>
      <c r="O1365" s="82"/>
      <c r="P1365" s="53"/>
      <c r="Q1365" s="85"/>
      <c r="R1365" s="85"/>
      <c r="S1365" s="82"/>
      <c r="T1365" s="88"/>
      <c r="U1365" s="91">
        <f t="shared" ref="U1365" si="1354">IF(E1365="Journée WE",(T1365-S1365)/5400,(T1365-S1365)/3600)</f>
        <v>0</v>
      </c>
      <c r="V1365" s="73">
        <f t="shared" ref="V1365" si="1355">IF(E1365="Journée WE",(T1365-S1365)/(7.5*(720-W1365)),(T1365-S1365)/(7.5*(480-W1365)))</f>
        <v>0</v>
      </c>
      <c r="W1365" s="76" cm="1">
        <f t="array" ref="W1365">SUM(F1365:F1367,H1365:H1367,J1365:J1367,L1365:O1367*5)</f>
        <v>0</v>
      </c>
    </row>
    <row r="1366" spans="1:23" ht="15" customHeight="1" x14ac:dyDescent="0.25">
      <c r="A1366" s="95"/>
      <c r="B1366" s="83"/>
      <c r="C1366" s="83"/>
      <c r="D1366" s="83"/>
      <c r="E1366" s="83"/>
      <c r="F1366" s="54"/>
      <c r="G1366" s="54"/>
      <c r="H1366" s="26"/>
      <c r="I1366" s="26"/>
      <c r="J1366" s="26"/>
      <c r="K1366" s="26"/>
      <c r="L1366" s="83"/>
      <c r="M1366" s="83"/>
      <c r="N1366" s="83"/>
      <c r="O1366" s="83"/>
      <c r="P1366" s="26"/>
      <c r="Q1366" s="86"/>
      <c r="R1366" s="86"/>
      <c r="S1366" s="83"/>
      <c r="T1366" s="89"/>
      <c r="U1366" s="92"/>
      <c r="V1366" s="74"/>
      <c r="W1366" s="77"/>
    </row>
    <row r="1367" spans="1:23" ht="15.75" customHeight="1" thickBot="1" x14ac:dyDescent="0.3">
      <c r="A1367" s="96"/>
      <c r="B1367" s="84"/>
      <c r="C1367" s="84"/>
      <c r="D1367" s="84"/>
      <c r="E1367" s="84"/>
      <c r="F1367" s="55"/>
      <c r="G1367" s="55"/>
      <c r="H1367" s="55"/>
      <c r="I1367" s="55"/>
      <c r="J1367" s="55"/>
      <c r="K1367" s="55"/>
      <c r="L1367" s="84"/>
      <c r="M1367" s="84"/>
      <c r="N1367" s="84"/>
      <c r="O1367" s="84"/>
      <c r="P1367" s="55"/>
      <c r="Q1367" s="87"/>
      <c r="R1367" s="87"/>
      <c r="S1367" s="84"/>
      <c r="T1367" s="90"/>
      <c r="U1367" s="93"/>
      <c r="V1367" s="75"/>
      <c r="W1367" s="78"/>
    </row>
    <row r="1368" spans="1:23" ht="15" customHeight="1" x14ac:dyDescent="0.25">
      <c r="A1368" s="79"/>
      <c r="B1368" s="64">
        <f t="shared" ref="B1368" si="1356">_xlfn.ISOWEEKNUM(A1368)</f>
        <v>52</v>
      </c>
      <c r="C1368" s="64"/>
      <c r="D1368" s="64"/>
      <c r="E1368" s="64"/>
      <c r="F1368" s="56"/>
      <c r="G1368" s="56"/>
      <c r="H1368" s="56"/>
      <c r="I1368" s="56"/>
      <c r="J1368" s="56"/>
      <c r="K1368" s="56"/>
      <c r="L1368" s="64"/>
      <c r="M1368" s="64"/>
      <c r="N1368" s="64"/>
      <c r="O1368" s="64"/>
      <c r="P1368" s="56"/>
      <c r="Q1368" s="67"/>
      <c r="R1368" s="67"/>
      <c r="S1368" s="64"/>
      <c r="T1368" s="64"/>
      <c r="U1368" s="70">
        <f t="shared" ref="U1368" si="1357">IF(E1368="Journée WE",(T1368-S1368)/5400,(T1368-S1368)/3600)</f>
        <v>0</v>
      </c>
      <c r="V1368" s="58">
        <f t="shared" ref="V1368" si="1358">IF(E1368="Journée WE",(T1368-S1368)/(7.5*(720-W1368)),(T1368-S1368)/(7.5*(480-W1368)))</f>
        <v>0</v>
      </c>
      <c r="W1368" s="61" cm="1">
        <f t="array" ref="W1368">SUM(F1368:F1370,H1368:H1370,J1368:J1370,L1368:O1370*5)</f>
        <v>0</v>
      </c>
    </row>
    <row r="1369" spans="1:23" ht="15" customHeight="1" x14ac:dyDescent="0.25">
      <c r="A1369" s="80"/>
      <c r="B1369" s="65"/>
      <c r="C1369" s="65"/>
      <c r="D1369" s="65"/>
      <c r="E1369" s="65"/>
      <c r="F1369" s="24"/>
      <c r="G1369" s="24"/>
      <c r="H1369" s="24"/>
      <c r="I1369" s="24"/>
      <c r="J1369" s="24"/>
      <c r="K1369" s="24"/>
      <c r="L1369" s="65"/>
      <c r="M1369" s="65"/>
      <c r="N1369" s="65"/>
      <c r="O1369" s="65"/>
      <c r="P1369" s="24"/>
      <c r="Q1369" s="68"/>
      <c r="R1369" s="68"/>
      <c r="S1369" s="65"/>
      <c r="T1369" s="65"/>
      <c r="U1369" s="71"/>
      <c r="V1369" s="59"/>
      <c r="W1369" s="62"/>
    </row>
    <row r="1370" spans="1:23" ht="15.75" customHeight="1" thickBot="1" x14ac:dyDescent="0.3">
      <c r="A1370" s="81"/>
      <c r="B1370" s="66"/>
      <c r="C1370" s="66"/>
      <c r="D1370" s="66"/>
      <c r="E1370" s="66"/>
      <c r="F1370" s="57"/>
      <c r="G1370" s="57"/>
      <c r="H1370" s="57"/>
      <c r="I1370" s="57"/>
      <c r="J1370" s="57"/>
      <c r="K1370" s="57"/>
      <c r="L1370" s="66"/>
      <c r="M1370" s="66"/>
      <c r="N1370" s="66"/>
      <c r="O1370" s="66"/>
      <c r="P1370" s="57"/>
      <c r="Q1370" s="69"/>
      <c r="R1370" s="69"/>
      <c r="S1370" s="66"/>
      <c r="T1370" s="66"/>
      <c r="U1370" s="72"/>
      <c r="V1370" s="60"/>
      <c r="W1370" s="63"/>
    </row>
    <row r="1371" spans="1:23" ht="15" customHeight="1" x14ac:dyDescent="0.25">
      <c r="A1371" s="94"/>
      <c r="B1371" s="82">
        <f t="shared" ref="B1371" si="1359">_xlfn.ISOWEEKNUM(A1371)</f>
        <v>52</v>
      </c>
      <c r="C1371" s="82"/>
      <c r="D1371" s="82"/>
      <c r="E1371" s="82"/>
      <c r="F1371" s="53"/>
      <c r="G1371" s="53"/>
      <c r="H1371" s="53"/>
      <c r="I1371" s="53"/>
      <c r="J1371" s="53"/>
      <c r="K1371" s="53"/>
      <c r="L1371" s="82"/>
      <c r="M1371" s="82"/>
      <c r="N1371" s="82"/>
      <c r="O1371" s="82"/>
      <c r="P1371" s="53"/>
      <c r="Q1371" s="85"/>
      <c r="R1371" s="85"/>
      <c r="S1371" s="82"/>
      <c r="T1371" s="88"/>
      <c r="U1371" s="91">
        <f t="shared" ref="U1371" si="1360">IF(E1371="Journée WE",(T1371-S1371)/5400,(T1371-S1371)/3600)</f>
        <v>0</v>
      </c>
      <c r="V1371" s="73">
        <f t="shared" ref="V1371" si="1361">IF(E1371="Journée WE",(T1371-S1371)/(7.5*(720-W1371)),(T1371-S1371)/(7.5*(480-W1371)))</f>
        <v>0</v>
      </c>
      <c r="W1371" s="76" cm="1">
        <f t="array" ref="W1371">SUM(F1371:F1373,H1371:H1373,J1371:J1373,L1371:O1373*5)</f>
        <v>0</v>
      </c>
    </row>
    <row r="1372" spans="1:23" ht="15" customHeight="1" x14ac:dyDescent="0.25">
      <c r="A1372" s="95"/>
      <c r="B1372" s="83"/>
      <c r="C1372" s="83"/>
      <c r="D1372" s="83"/>
      <c r="E1372" s="83"/>
      <c r="F1372" s="54"/>
      <c r="G1372" s="54"/>
      <c r="H1372" s="26"/>
      <c r="I1372" s="26"/>
      <c r="J1372" s="26"/>
      <c r="K1372" s="26"/>
      <c r="L1372" s="83"/>
      <c r="M1372" s="83"/>
      <c r="N1372" s="83"/>
      <c r="O1372" s="83"/>
      <c r="P1372" s="26"/>
      <c r="Q1372" s="86"/>
      <c r="R1372" s="86"/>
      <c r="S1372" s="83"/>
      <c r="T1372" s="89"/>
      <c r="U1372" s="92"/>
      <c r="V1372" s="74"/>
      <c r="W1372" s="77"/>
    </row>
    <row r="1373" spans="1:23" ht="15.75" customHeight="1" thickBot="1" x14ac:dyDescent="0.3">
      <c r="A1373" s="96"/>
      <c r="B1373" s="84"/>
      <c r="C1373" s="84"/>
      <c r="D1373" s="84"/>
      <c r="E1373" s="84"/>
      <c r="F1373" s="55"/>
      <c r="G1373" s="55"/>
      <c r="H1373" s="55"/>
      <c r="I1373" s="55"/>
      <c r="J1373" s="55"/>
      <c r="K1373" s="55"/>
      <c r="L1373" s="84"/>
      <c r="M1373" s="84"/>
      <c r="N1373" s="84"/>
      <c r="O1373" s="84"/>
      <c r="P1373" s="55"/>
      <c r="Q1373" s="87"/>
      <c r="R1373" s="87"/>
      <c r="S1373" s="84"/>
      <c r="T1373" s="90"/>
      <c r="U1373" s="93"/>
      <c r="V1373" s="75"/>
      <c r="W1373" s="78"/>
    </row>
    <row r="1374" spans="1:23" ht="15" customHeight="1" x14ac:dyDescent="0.25">
      <c r="A1374" s="79"/>
      <c r="B1374" s="64">
        <f t="shared" ref="B1374" si="1362">_xlfn.ISOWEEKNUM(A1374)</f>
        <v>52</v>
      </c>
      <c r="C1374" s="64"/>
      <c r="D1374" s="64"/>
      <c r="E1374" s="64"/>
      <c r="F1374" s="56"/>
      <c r="G1374" s="56"/>
      <c r="H1374" s="56"/>
      <c r="I1374" s="56"/>
      <c r="J1374" s="56"/>
      <c r="K1374" s="56"/>
      <c r="L1374" s="64"/>
      <c r="M1374" s="64"/>
      <c r="N1374" s="64"/>
      <c r="O1374" s="64"/>
      <c r="P1374" s="56"/>
      <c r="Q1374" s="67"/>
      <c r="R1374" s="67"/>
      <c r="S1374" s="64"/>
      <c r="T1374" s="64"/>
      <c r="U1374" s="70">
        <f t="shared" ref="U1374" si="1363">IF(E1374="Journée WE",(T1374-S1374)/5400,(T1374-S1374)/3600)</f>
        <v>0</v>
      </c>
      <c r="V1374" s="58">
        <f t="shared" ref="V1374" si="1364">IF(E1374="Journée WE",(T1374-S1374)/(7.5*(720-W1374)),(T1374-S1374)/(7.5*(480-W1374)))</f>
        <v>0</v>
      </c>
      <c r="W1374" s="61" cm="1">
        <f t="array" ref="W1374">SUM(F1374:F1376,H1374:H1376,J1374:J1376,L1374:O1376*5)</f>
        <v>0</v>
      </c>
    </row>
    <row r="1375" spans="1:23" ht="15" customHeight="1" x14ac:dyDescent="0.25">
      <c r="A1375" s="80"/>
      <c r="B1375" s="65"/>
      <c r="C1375" s="65"/>
      <c r="D1375" s="65"/>
      <c r="E1375" s="65"/>
      <c r="F1375" s="24"/>
      <c r="G1375" s="24"/>
      <c r="H1375" s="24"/>
      <c r="I1375" s="24"/>
      <c r="J1375" s="24"/>
      <c r="K1375" s="24"/>
      <c r="L1375" s="65"/>
      <c r="M1375" s="65"/>
      <c r="N1375" s="65"/>
      <c r="O1375" s="65"/>
      <c r="P1375" s="24"/>
      <c r="Q1375" s="68"/>
      <c r="R1375" s="68"/>
      <c r="S1375" s="65"/>
      <c r="T1375" s="65"/>
      <c r="U1375" s="71"/>
      <c r="V1375" s="59"/>
      <c r="W1375" s="62"/>
    </row>
    <row r="1376" spans="1:23" ht="15.75" customHeight="1" thickBot="1" x14ac:dyDescent="0.3">
      <c r="A1376" s="81"/>
      <c r="B1376" s="66"/>
      <c r="C1376" s="66"/>
      <c r="D1376" s="66"/>
      <c r="E1376" s="66"/>
      <c r="F1376" s="57"/>
      <c r="G1376" s="57"/>
      <c r="H1376" s="57"/>
      <c r="I1376" s="57"/>
      <c r="J1376" s="57"/>
      <c r="K1376" s="57"/>
      <c r="L1376" s="66"/>
      <c r="M1376" s="66"/>
      <c r="N1376" s="66"/>
      <c r="O1376" s="66"/>
      <c r="P1376" s="57"/>
      <c r="Q1376" s="69"/>
      <c r="R1376" s="69"/>
      <c r="S1376" s="66"/>
      <c r="T1376" s="66"/>
      <c r="U1376" s="72"/>
      <c r="V1376" s="60"/>
      <c r="W1376" s="63"/>
    </row>
    <row r="1377" spans="1:23" ht="15" customHeight="1" x14ac:dyDescent="0.25">
      <c r="A1377" s="94"/>
      <c r="B1377" s="82">
        <f t="shared" ref="B1377" si="1365">_xlfn.ISOWEEKNUM(A1377)</f>
        <v>52</v>
      </c>
      <c r="C1377" s="82"/>
      <c r="D1377" s="82"/>
      <c r="E1377" s="82"/>
      <c r="F1377" s="53"/>
      <c r="G1377" s="53"/>
      <c r="H1377" s="53"/>
      <c r="I1377" s="53"/>
      <c r="J1377" s="53"/>
      <c r="K1377" s="53"/>
      <c r="L1377" s="82"/>
      <c r="M1377" s="82"/>
      <c r="N1377" s="82"/>
      <c r="O1377" s="82"/>
      <c r="P1377" s="53"/>
      <c r="Q1377" s="85"/>
      <c r="R1377" s="85"/>
      <c r="S1377" s="82"/>
      <c r="T1377" s="88"/>
      <c r="U1377" s="91">
        <f t="shared" ref="U1377" si="1366">IF(E1377="Journée WE",(T1377-S1377)/5400,(T1377-S1377)/3600)</f>
        <v>0</v>
      </c>
      <c r="V1377" s="73">
        <f t="shared" ref="V1377" si="1367">IF(E1377="Journée WE",(T1377-S1377)/(7.5*(720-W1377)),(T1377-S1377)/(7.5*(480-W1377)))</f>
        <v>0</v>
      </c>
      <c r="W1377" s="76" cm="1">
        <f t="array" ref="W1377">SUM(F1377:F1379,H1377:H1379,J1377:J1379,L1377:O1379*5)</f>
        <v>0</v>
      </c>
    </row>
    <row r="1378" spans="1:23" ht="15" customHeight="1" x14ac:dyDescent="0.25">
      <c r="A1378" s="95"/>
      <c r="B1378" s="83"/>
      <c r="C1378" s="83"/>
      <c r="D1378" s="83"/>
      <c r="E1378" s="83"/>
      <c r="F1378" s="54"/>
      <c r="G1378" s="54"/>
      <c r="H1378" s="26"/>
      <c r="I1378" s="26"/>
      <c r="J1378" s="26"/>
      <c r="K1378" s="26"/>
      <c r="L1378" s="83"/>
      <c r="M1378" s="83"/>
      <c r="N1378" s="83"/>
      <c r="O1378" s="83"/>
      <c r="P1378" s="26"/>
      <c r="Q1378" s="86"/>
      <c r="R1378" s="86"/>
      <c r="S1378" s="83"/>
      <c r="T1378" s="89"/>
      <c r="U1378" s="92"/>
      <c r="V1378" s="74"/>
      <c r="W1378" s="77"/>
    </row>
    <row r="1379" spans="1:23" ht="15.75" customHeight="1" thickBot="1" x14ac:dyDescent="0.3">
      <c r="A1379" s="96"/>
      <c r="B1379" s="84"/>
      <c r="C1379" s="84"/>
      <c r="D1379" s="84"/>
      <c r="E1379" s="84"/>
      <c r="F1379" s="55"/>
      <c r="G1379" s="55"/>
      <c r="H1379" s="55"/>
      <c r="I1379" s="55"/>
      <c r="J1379" s="55"/>
      <c r="K1379" s="55"/>
      <c r="L1379" s="84"/>
      <c r="M1379" s="84"/>
      <c r="N1379" s="84"/>
      <c r="O1379" s="84"/>
      <c r="P1379" s="55"/>
      <c r="Q1379" s="87"/>
      <c r="R1379" s="87"/>
      <c r="S1379" s="84"/>
      <c r="T1379" s="90"/>
      <c r="U1379" s="93"/>
      <c r="V1379" s="75"/>
      <c r="W1379" s="78"/>
    </row>
    <row r="1380" spans="1:23" ht="15" customHeight="1" x14ac:dyDescent="0.25">
      <c r="A1380" s="79"/>
      <c r="B1380" s="64">
        <f t="shared" ref="B1380" si="1368">_xlfn.ISOWEEKNUM(A1380)</f>
        <v>52</v>
      </c>
      <c r="C1380" s="64"/>
      <c r="D1380" s="64"/>
      <c r="E1380" s="64"/>
      <c r="F1380" s="56"/>
      <c r="G1380" s="56"/>
      <c r="H1380" s="56"/>
      <c r="I1380" s="56"/>
      <c r="J1380" s="56"/>
      <c r="K1380" s="56"/>
      <c r="L1380" s="64"/>
      <c r="M1380" s="64"/>
      <c r="N1380" s="64"/>
      <c r="O1380" s="64"/>
      <c r="P1380" s="56"/>
      <c r="Q1380" s="67"/>
      <c r="R1380" s="67"/>
      <c r="S1380" s="64"/>
      <c r="T1380" s="64"/>
      <c r="U1380" s="70">
        <f t="shared" ref="U1380" si="1369">IF(E1380="Journée WE",(T1380-S1380)/5400,(T1380-S1380)/3600)</f>
        <v>0</v>
      </c>
      <c r="V1380" s="58">
        <f t="shared" ref="V1380" si="1370">IF(E1380="Journée WE",(T1380-S1380)/(7.5*(720-W1380)),(T1380-S1380)/(7.5*(480-W1380)))</f>
        <v>0</v>
      </c>
      <c r="W1380" s="61" cm="1">
        <f t="array" ref="W1380">SUM(F1380:F1382,H1380:H1382,J1380:J1382,L1380:O1382*5)</f>
        <v>0</v>
      </c>
    </row>
    <row r="1381" spans="1:23" ht="15" customHeight="1" x14ac:dyDescent="0.25">
      <c r="A1381" s="80"/>
      <c r="B1381" s="65"/>
      <c r="C1381" s="65"/>
      <c r="D1381" s="65"/>
      <c r="E1381" s="65"/>
      <c r="F1381" s="24"/>
      <c r="G1381" s="24"/>
      <c r="H1381" s="24"/>
      <c r="I1381" s="24"/>
      <c r="J1381" s="24"/>
      <c r="K1381" s="24"/>
      <c r="L1381" s="65"/>
      <c r="M1381" s="65"/>
      <c r="N1381" s="65"/>
      <c r="O1381" s="65"/>
      <c r="P1381" s="24"/>
      <c r="Q1381" s="68"/>
      <c r="R1381" s="68"/>
      <c r="S1381" s="65"/>
      <c r="T1381" s="65"/>
      <c r="U1381" s="71"/>
      <c r="V1381" s="59"/>
      <c r="W1381" s="62"/>
    </row>
    <row r="1382" spans="1:23" ht="15.75" customHeight="1" thickBot="1" x14ac:dyDescent="0.3">
      <c r="A1382" s="81"/>
      <c r="B1382" s="66"/>
      <c r="C1382" s="66"/>
      <c r="D1382" s="66"/>
      <c r="E1382" s="66"/>
      <c r="F1382" s="57"/>
      <c r="G1382" s="57"/>
      <c r="H1382" s="57"/>
      <c r="I1382" s="57"/>
      <c r="J1382" s="57"/>
      <c r="K1382" s="57"/>
      <c r="L1382" s="66"/>
      <c r="M1382" s="66"/>
      <c r="N1382" s="66"/>
      <c r="O1382" s="66"/>
      <c r="P1382" s="57"/>
      <c r="Q1382" s="69"/>
      <c r="R1382" s="69"/>
      <c r="S1382" s="66"/>
      <c r="T1382" s="66"/>
      <c r="U1382" s="72"/>
      <c r="V1382" s="60"/>
      <c r="W1382" s="63"/>
    </row>
    <row r="1383" spans="1:23" ht="15" customHeight="1" x14ac:dyDescent="0.25">
      <c r="A1383" s="94"/>
      <c r="B1383" s="82">
        <f t="shared" ref="B1383" si="1371">_xlfn.ISOWEEKNUM(A1383)</f>
        <v>52</v>
      </c>
      <c r="C1383" s="82"/>
      <c r="D1383" s="82"/>
      <c r="E1383" s="82"/>
      <c r="F1383" s="53"/>
      <c r="G1383" s="53"/>
      <c r="H1383" s="53"/>
      <c r="I1383" s="53"/>
      <c r="J1383" s="53"/>
      <c r="K1383" s="53"/>
      <c r="L1383" s="82"/>
      <c r="M1383" s="82"/>
      <c r="N1383" s="82"/>
      <c r="O1383" s="82"/>
      <c r="P1383" s="53"/>
      <c r="Q1383" s="85"/>
      <c r="R1383" s="85"/>
      <c r="S1383" s="82"/>
      <c r="T1383" s="88"/>
      <c r="U1383" s="91">
        <f t="shared" ref="U1383" si="1372">IF(E1383="Journée WE",(T1383-S1383)/5400,(T1383-S1383)/3600)</f>
        <v>0</v>
      </c>
      <c r="V1383" s="73">
        <f t="shared" ref="V1383" si="1373">IF(E1383="Journée WE",(T1383-S1383)/(7.5*(720-W1383)),(T1383-S1383)/(7.5*(480-W1383)))</f>
        <v>0</v>
      </c>
      <c r="W1383" s="76" cm="1">
        <f t="array" ref="W1383">SUM(F1383:F1385,H1383:H1385,J1383:J1385,L1383:O1385*5)</f>
        <v>0</v>
      </c>
    </row>
    <row r="1384" spans="1:23" ht="15" customHeight="1" x14ac:dyDescent="0.25">
      <c r="A1384" s="95"/>
      <c r="B1384" s="83"/>
      <c r="C1384" s="83"/>
      <c r="D1384" s="83"/>
      <c r="E1384" s="83"/>
      <c r="F1384" s="54"/>
      <c r="G1384" s="54"/>
      <c r="H1384" s="26"/>
      <c r="I1384" s="26"/>
      <c r="J1384" s="26"/>
      <c r="K1384" s="26"/>
      <c r="L1384" s="83"/>
      <c r="M1384" s="83"/>
      <c r="N1384" s="83"/>
      <c r="O1384" s="83"/>
      <c r="P1384" s="26"/>
      <c r="Q1384" s="86"/>
      <c r="R1384" s="86"/>
      <c r="S1384" s="83"/>
      <c r="T1384" s="89"/>
      <c r="U1384" s="92"/>
      <c r="V1384" s="74"/>
      <c r="W1384" s="77"/>
    </row>
    <row r="1385" spans="1:23" ht="15.75" customHeight="1" thickBot="1" x14ac:dyDescent="0.3">
      <c r="A1385" s="96"/>
      <c r="B1385" s="84"/>
      <c r="C1385" s="84"/>
      <c r="D1385" s="84"/>
      <c r="E1385" s="84"/>
      <c r="F1385" s="55"/>
      <c r="G1385" s="55"/>
      <c r="H1385" s="55"/>
      <c r="I1385" s="55"/>
      <c r="J1385" s="55"/>
      <c r="K1385" s="55"/>
      <c r="L1385" s="84"/>
      <c r="M1385" s="84"/>
      <c r="N1385" s="84"/>
      <c r="O1385" s="84"/>
      <c r="P1385" s="55"/>
      <c r="Q1385" s="87"/>
      <c r="R1385" s="87"/>
      <c r="S1385" s="84"/>
      <c r="T1385" s="90"/>
      <c r="U1385" s="93"/>
      <c r="V1385" s="75"/>
      <c r="W1385" s="78"/>
    </row>
    <row r="1386" spans="1:23" ht="15" customHeight="1" x14ac:dyDescent="0.25">
      <c r="A1386" s="79"/>
      <c r="B1386" s="64">
        <f t="shared" ref="B1386" si="1374">_xlfn.ISOWEEKNUM(A1386)</f>
        <v>52</v>
      </c>
      <c r="C1386" s="64"/>
      <c r="D1386" s="64"/>
      <c r="E1386" s="64"/>
      <c r="F1386" s="56"/>
      <c r="G1386" s="56"/>
      <c r="H1386" s="56"/>
      <c r="I1386" s="56"/>
      <c r="J1386" s="56"/>
      <c r="K1386" s="56"/>
      <c r="L1386" s="64"/>
      <c r="M1386" s="64"/>
      <c r="N1386" s="64"/>
      <c r="O1386" s="64"/>
      <c r="P1386" s="56"/>
      <c r="Q1386" s="67"/>
      <c r="R1386" s="67"/>
      <c r="S1386" s="64"/>
      <c r="T1386" s="64"/>
      <c r="U1386" s="70">
        <f t="shared" ref="U1386" si="1375">IF(E1386="Journée WE",(T1386-S1386)/5400,(T1386-S1386)/3600)</f>
        <v>0</v>
      </c>
      <c r="V1386" s="58">
        <f t="shared" ref="V1386" si="1376">IF(E1386="Journée WE",(T1386-S1386)/(7.5*(720-W1386)),(T1386-S1386)/(7.5*(480-W1386)))</f>
        <v>0</v>
      </c>
      <c r="W1386" s="61" cm="1">
        <f t="array" ref="W1386">SUM(F1386:F1388,H1386:H1388,J1386:J1388,L1386:O1388*5)</f>
        <v>0</v>
      </c>
    </row>
    <row r="1387" spans="1:23" ht="15" customHeight="1" x14ac:dyDescent="0.25">
      <c r="A1387" s="80"/>
      <c r="B1387" s="65"/>
      <c r="C1387" s="65"/>
      <c r="D1387" s="65"/>
      <c r="E1387" s="65"/>
      <c r="F1387" s="24"/>
      <c r="G1387" s="24"/>
      <c r="H1387" s="24"/>
      <c r="I1387" s="24"/>
      <c r="J1387" s="24"/>
      <c r="K1387" s="24"/>
      <c r="L1387" s="65"/>
      <c r="M1387" s="65"/>
      <c r="N1387" s="65"/>
      <c r="O1387" s="65"/>
      <c r="P1387" s="24"/>
      <c r="Q1387" s="68"/>
      <c r="R1387" s="68"/>
      <c r="S1387" s="65"/>
      <c r="T1387" s="65"/>
      <c r="U1387" s="71"/>
      <c r="V1387" s="59"/>
      <c r="W1387" s="62"/>
    </row>
    <row r="1388" spans="1:23" ht="15.75" customHeight="1" thickBot="1" x14ac:dyDescent="0.3">
      <c r="A1388" s="81"/>
      <c r="B1388" s="66"/>
      <c r="C1388" s="66"/>
      <c r="D1388" s="66"/>
      <c r="E1388" s="66"/>
      <c r="F1388" s="57"/>
      <c r="G1388" s="57"/>
      <c r="H1388" s="57"/>
      <c r="I1388" s="57"/>
      <c r="J1388" s="57"/>
      <c r="K1388" s="57"/>
      <c r="L1388" s="66"/>
      <c r="M1388" s="66"/>
      <c r="N1388" s="66"/>
      <c r="O1388" s="66"/>
      <c r="P1388" s="57"/>
      <c r="Q1388" s="69"/>
      <c r="R1388" s="69"/>
      <c r="S1388" s="66"/>
      <c r="T1388" s="66"/>
      <c r="U1388" s="72"/>
      <c r="V1388" s="60"/>
      <c r="W1388" s="63"/>
    </row>
    <row r="1389" spans="1:23" ht="15" customHeight="1" x14ac:dyDescent="0.25">
      <c r="A1389" s="94"/>
      <c r="B1389" s="82">
        <f t="shared" ref="B1389" si="1377">_xlfn.ISOWEEKNUM(A1389)</f>
        <v>52</v>
      </c>
      <c r="C1389" s="82"/>
      <c r="D1389" s="82"/>
      <c r="E1389" s="82"/>
      <c r="F1389" s="53"/>
      <c r="G1389" s="53"/>
      <c r="H1389" s="53"/>
      <c r="I1389" s="53"/>
      <c r="J1389" s="53"/>
      <c r="K1389" s="53"/>
      <c r="L1389" s="82"/>
      <c r="M1389" s="82"/>
      <c r="N1389" s="82"/>
      <c r="O1389" s="82"/>
      <c r="P1389" s="53"/>
      <c r="Q1389" s="85"/>
      <c r="R1389" s="85"/>
      <c r="S1389" s="82"/>
      <c r="T1389" s="88"/>
      <c r="U1389" s="91">
        <f t="shared" ref="U1389" si="1378">IF(E1389="Journée WE",(T1389-S1389)/5400,(T1389-S1389)/3600)</f>
        <v>0</v>
      </c>
      <c r="V1389" s="73">
        <f t="shared" ref="V1389" si="1379">IF(E1389="Journée WE",(T1389-S1389)/(7.5*(720-W1389)),(T1389-S1389)/(7.5*(480-W1389)))</f>
        <v>0</v>
      </c>
      <c r="W1389" s="76" cm="1">
        <f t="array" ref="W1389">SUM(F1389:F1391,H1389:H1391,J1389:J1391,L1389:O1391*5)</f>
        <v>0</v>
      </c>
    </row>
    <row r="1390" spans="1:23" ht="15" customHeight="1" x14ac:dyDescent="0.25">
      <c r="A1390" s="95"/>
      <c r="B1390" s="83"/>
      <c r="C1390" s="83"/>
      <c r="D1390" s="83"/>
      <c r="E1390" s="83"/>
      <c r="F1390" s="54"/>
      <c r="G1390" s="54"/>
      <c r="H1390" s="26"/>
      <c r="I1390" s="26"/>
      <c r="J1390" s="26"/>
      <c r="K1390" s="26"/>
      <c r="L1390" s="83"/>
      <c r="M1390" s="83"/>
      <c r="N1390" s="83"/>
      <c r="O1390" s="83"/>
      <c r="P1390" s="26"/>
      <c r="Q1390" s="86"/>
      <c r="R1390" s="86"/>
      <c r="S1390" s="83"/>
      <c r="T1390" s="89"/>
      <c r="U1390" s="92"/>
      <c r="V1390" s="74"/>
      <c r="W1390" s="77"/>
    </row>
    <row r="1391" spans="1:23" ht="15.75" customHeight="1" thickBot="1" x14ac:dyDescent="0.3">
      <c r="A1391" s="96"/>
      <c r="B1391" s="84"/>
      <c r="C1391" s="84"/>
      <c r="D1391" s="84"/>
      <c r="E1391" s="84"/>
      <c r="F1391" s="55"/>
      <c r="G1391" s="55"/>
      <c r="H1391" s="55"/>
      <c r="I1391" s="55"/>
      <c r="J1391" s="55"/>
      <c r="K1391" s="55"/>
      <c r="L1391" s="84"/>
      <c r="M1391" s="84"/>
      <c r="N1391" s="84"/>
      <c r="O1391" s="84"/>
      <c r="P1391" s="55"/>
      <c r="Q1391" s="87"/>
      <c r="R1391" s="87"/>
      <c r="S1391" s="84"/>
      <c r="T1391" s="90"/>
      <c r="U1391" s="93"/>
      <c r="V1391" s="75"/>
      <c r="W1391" s="78"/>
    </row>
    <row r="1392" spans="1:23" ht="15" customHeight="1" x14ac:dyDescent="0.25">
      <c r="A1392" s="79"/>
      <c r="B1392" s="64">
        <f t="shared" ref="B1392" si="1380">_xlfn.ISOWEEKNUM(A1392)</f>
        <v>52</v>
      </c>
      <c r="C1392" s="64"/>
      <c r="D1392" s="64"/>
      <c r="E1392" s="64"/>
      <c r="F1392" s="56"/>
      <c r="G1392" s="56"/>
      <c r="H1392" s="56"/>
      <c r="I1392" s="56"/>
      <c r="J1392" s="56"/>
      <c r="K1392" s="56"/>
      <c r="L1392" s="64"/>
      <c r="M1392" s="64"/>
      <c r="N1392" s="64"/>
      <c r="O1392" s="64"/>
      <c r="P1392" s="56"/>
      <c r="Q1392" s="67"/>
      <c r="R1392" s="67"/>
      <c r="S1392" s="64"/>
      <c r="T1392" s="64"/>
      <c r="U1392" s="70">
        <f t="shared" ref="U1392" si="1381">IF(E1392="Journée WE",(T1392-S1392)/5400,(T1392-S1392)/3600)</f>
        <v>0</v>
      </c>
      <c r="V1392" s="58">
        <f t="shared" ref="V1392" si="1382">IF(E1392="Journée WE",(T1392-S1392)/(7.5*(720-W1392)),(T1392-S1392)/(7.5*(480-W1392)))</f>
        <v>0</v>
      </c>
      <c r="W1392" s="61" cm="1">
        <f t="array" ref="W1392">SUM(F1392:F1394,H1392:H1394,J1392:J1394,L1392:O1394*5)</f>
        <v>0</v>
      </c>
    </row>
    <row r="1393" spans="1:23" ht="15" customHeight="1" x14ac:dyDescent="0.25">
      <c r="A1393" s="80"/>
      <c r="B1393" s="65"/>
      <c r="C1393" s="65"/>
      <c r="D1393" s="65"/>
      <c r="E1393" s="65"/>
      <c r="F1393" s="24"/>
      <c r="G1393" s="24"/>
      <c r="H1393" s="24"/>
      <c r="I1393" s="24"/>
      <c r="J1393" s="24"/>
      <c r="K1393" s="24"/>
      <c r="L1393" s="65"/>
      <c r="M1393" s="65"/>
      <c r="N1393" s="65"/>
      <c r="O1393" s="65"/>
      <c r="P1393" s="24"/>
      <c r="Q1393" s="68"/>
      <c r="R1393" s="68"/>
      <c r="S1393" s="65"/>
      <c r="T1393" s="65"/>
      <c r="U1393" s="71"/>
      <c r="V1393" s="59"/>
      <c r="W1393" s="62"/>
    </row>
    <row r="1394" spans="1:23" ht="15.75" customHeight="1" thickBot="1" x14ac:dyDescent="0.3">
      <c r="A1394" s="81"/>
      <c r="B1394" s="66"/>
      <c r="C1394" s="66"/>
      <c r="D1394" s="66"/>
      <c r="E1394" s="66"/>
      <c r="F1394" s="57"/>
      <c r="G1394" s="57"/>
      <c r="H1394" s="57"/>
      <c r="I1394" s="57"/>
      <c r="J1394" s="57"/>
      <c r="K1394" s="57"/>
      <c r="L1394" s="66"/>
      <c r="M1394" s="66"/>
      <c r="N1394" s="66"/>
      <c r="O1394" s="66"/>
      <c r="P1394" s="57"/>
      <c r="Q1394" s="69"/>
      <c r="R1394" s="69"/>
      <c r="S1394" s="66"/>
      <c r="T1394" s="66"/>
      <c r="U1394" s="72"/>
      <c r="V1394" s="60"/>
      <c r="W1394" s="63"/>
    </row>
    <row r="1395" spans="1:23" ht="15" customHeight="1" x14ac:dyDescent="0.25">
      <c r="A1395" s="94"/>
      <c r="B1395" s="82">
        <f t="shared" ref="B1395" si="1383">_xlfn.ISOWEEKNUM(A1395)</f>
        <v>52</v>
      </c>
      <c r="C1395" s="82"/>
      <c r="D1395" s="82"/>
      <c r="E1395" s="82"/>
      <c r="F1395" s="53"/>
      <c r="G1395" s="53"/>
      <c r="H1395" s="53"/>
      <c r="I1395" s="53"/>
      <c r="J1395" s="53"/>
      <c r="K1395" s="53"/>
      <c r="L1395" s="82"/>
      <c r="M1395" s="82"/>
      <c r="N1395" s="82"/>
      <c r="O1395" s="82"/>
      <c r="P1395" s="53"/>
      <c r="Q1395" s="85"/>
      <c r="R1395" s="85"/>
      <c r="S1395" s="82"/>
      <c r="T1395" s="88"/>
      <c r="U1395" s="91">
        <f t="shared" ref="U1395" si="1384">IF(E1395="Journée WE",(T1395-S1395)/5400,(T1395-S1395)/3600)</f>
        <v>0</v>
      </c>
      <c r="V1395" s="73">
        <f t="shared" ref="V1395" si="1385">IF(E1395="Journée WE",(T1395-S1395)/(7.5*(720-W1395)),(T1395-S1395)/(7.5*(480-W1395)))</f>
        <v>0</v>
      </c>
      <c r="W1395" s="76" cm="1">
        <f t="array" ref="W1395">SUM(F1395:F1397,H1395:H1397,J1395:J1397,L1395:O1397*5)</f>
        <v>0</v>
      </c>
    </row>
    <row r="1396" spans="1:23" ht="15" customHeight="1" x14ac:dyDescent="0.25">
      <c r="A1396" s="95"/>
      <c r="B1396" s="83"/>
      <c r="C1396" s="83"/>
      <c r="D1396" s="83"/>
      <c r="E1396" s="83"/>
      <c r="F1396" s="54"/>
      <c r="G1396" s="54"/>
      <c r="H1396" s="26"/>
      <c r="I1396" s="26"/>
      <c r="J1396" s="26"/>
      <c r="K1396" s="26"/>
      <c r="L1396" s="83"/>
      <c r="M1396" s="83"/>
      <c r="N1396" s="83"/>
      <c r="O1396" s="83"/>
      <c r="P1396" s="26"/>
      <c r="Q1396" s="86"/>
      <c r="R1396" s="86"/>
      <c r="S1396" s="83"/>
      <c r="T1396" s="89"/>
      <c r="U1396" s="92"/>
      <c r="V1396" s="74"/>
      <c r="W1396" s="77"/>
    </row>
    <row r="1397" spans="1:23" ht="15.75" customHeight="1" thickBot="1" x14ac:dyDescent="0.3">
      <c r="A1397" s="96"/>
      <c r="B1397" s="84"/>
      <c r="C1397" s="84"/>
      <c r="D1397" s="84"/>
      <c r="E1397" s="84"/>
      <c r="F1397" s="55"/>
      <c r="G1397" s="55"/>
      <c r="H1397" s="55"/>
      <c r="I1397" s="55"/>
      <c r="J1397" s="55"/>
      <c r="K1397" s="55"/>
      <c r="L1397" s="84"/>
      <c r="M1397" s="84"/>
      <c r="N1397" s="84"/>
      <c r="O1397" s="84"/>
      <c r="P1397" s="55"/>
      <c r="Q1397" s="87"/>
      <c r="R1397" s="87"/>
      <c r="S1397" s="84"/>
      <c r="T1397" s="90"/>
      <c r="U1397" s="93"/>
      <c r="V1397" s="75"/>
      <c r="W1397" s="78"/>
    </row>
    <row r="1398" spans="1:23" ht="15" customHeight="1" x14ac:dyDescent="0.25">
      <c r="A1398" s="79"/>
      <c r="B1398" s="64">
        <f t="shared" ref="B1398" si="1386">_xlfn.ISOWEEKNUM(A1398)</f>
        <v>52</v>
      </c>
      <c r="C1398" s="64"/>
      <c r="D1398" s="64"/>
      <c r="E1398" s="64"/>
      <c r="F1398" s="56"/>
      <c r="G1398" s="56"/>
      <c r="H1398" s="56"/>
      <c r="I1398" s="56"/>
      <c r="J1398" s="56"/>
      <c r="K1398" s="56"/>
      <c r="L1398" s="64"/>
      <c r="M1398" s="64"/>
      <c r="N1398" s="64"/>
      <c r="O1398" s="64"/>
      <c r="P1398" s="56"/>
      <c r="Q1398" s="67"/>
      <c r="R1398" s="67"/>
      <c r="S1398" s="64"/>
      <c r="T1398" s="64"/>
      <c r="U1398" s="70">
        <f t="shared" ref="U1398" si="1387">IF(E1398="Journée WE",(T1398-S1398)/5400,(T1398-S1398)/3600)</f>
        <v>0</v>
      </c>
      <c r="V1398" s="58">
        <f t="shared" ref="V1398" si="1388">IF(E1398="Journée WE",(T1398-S1398)/(7.5*(720-W1398)),(T1398-S1398)/(7.5*(480-W1398)))</f>
        <v>0</v>
      </c>
      <c r="W1398" s="61" cm="1">
        <f t="array" ref="W1398">SUM(F1398:F1400,H1398:H1400,J1398:J1400,L1398:O1400*5)</f>
        <v>0</v>
      </c>
    </row>
    <row r="1399" spans="1:23" ht="15" customHeight="1" x14ac:dyDescent="0.25">
      <c r="A1399" s="80"/>
      <c r="B1399" s="65"/>
      <c r="C1399" s="65"/>
      <c r="D1399" s="65"/>
      <c r="E1399" s="65"/>
      <c r="F1399" s="24"/>
      <c r="G1399" s="24"/>
      <c r="H1399" s="24"/>
      <c r="I1399" s="24"/>
      <c r="J1399" s="24"/>
      <c r="K1399" s="24"/>
      <c r="L1399" s="65"/>
      <c r="M1399" s="65"/>
      <c r="N1399" s="65"/>
      <c r="O1399" s="65"/>
      <c r="P1399" s="24"/>
      <c r="Q1399" s="68"/>
      <c r="R1399" s="68"/>
      <c r="S1399" s="65"/>
      <c r="T1399" s="65"/>
      <c r="U1399" s="71"/>
      <c r="V1399" s="59"/>
      <c r="W1399" s="62"/>
    </row>
    <row r="1400" spans="1:23" ht="15.75" customHeight="1" thickBot="1" x14ac:dyDescent="0.3">
      <c r="A1400" s="81"/>
      <c r="B1400" s="66"/>
      <c r="C1400" s="66"/>
      <c r="D1400" s="66"/>
      <c r="E1400" s="66"/>
      <c r="F1400" s="57"/>
      <c r="G1400" s="57"/>
      <c r="H1400" s="57"/>
      <c r="I1400" s="57"/>
      <c r="J1400" s="57"/>
      <c r="K1400" s="57"/>
      <c r="L1400" s="66"/>
      <c r="M1400" s="66"/>
      <c r="N1400" s="66"/>
      <c r="O1400" s="66"/>
      <c r="P1400" s="57"/>
      <c r="Q1400" s="69"/>
      <c r="R1400" s="69"/>
      <c r="S1400" s="66"/>
      <c r="T1400" s="66"/>
      <c r="U1400" s="72"/>
      <c r="V1400" s="60"/>
      <c r="W1400" s="63"/>
    </row>
    <row r="1401" spans="1:23" ht="15" customHeight="1" x14ac:dyDescent="0.25">
      <c r="A1401" s="94"/>
      <c r="B1401" s="82">
        <f t="shared" ref="B1401" si="1389">_xlfn.ISOWEEKNUM(A1401)</f>
        <v>52</v>
      </c>
      <c r="C1401" s="82"/>
      <c r="D1401" s="82"/>
      <c r="E1401" s="82"/>
      <c r="F1401" s="53"/>
      <c r="G1401" s="53"/>
      <c r="H1401" s="53"/>
      <c r="I1401" s="53"/>
      <c r="J1401" s="53"/>
      <c r="K1401" s="53"/>
      <c r="L1401" s="82"/>
      <c r="M1401" s="82"/>
      <c r="N1401" s="82"/>
      <c r="O1401" s="82"/>
      <c r="P1401" s="53"/>
      <c r="Q1401" s="85"/>
      <c r="R1401" s="85"/>
      <c r="S1401" s="82"/>
      <c r="T1401" s="88"/>
      <c r="U1401" s="91">
        <f t="shared" ref="U1401" si="1390">IF(E1401="Journée WE",(T1401-S1401)/5400,(T1401-S1401)/3600)</f>
        <v>0</v>
      </c>
      <c r="V1401" s="73">
        <f t="shared" ref="V1401" si="1391">IF(E1401="Journée WE",(T1401-S1401)/(7.5*(720-W1401)),(T1401-S1401)/(7.5*(480-W1401)))</f>
        <v>0</v>
      </c>
      <c r="W1401" s="76" cm="1">
        <f t="array" ref="W1401">SUM(F1401:F1403,H1401:H1403,J1401:J1403,L1401:O1403*5)</f>
        <v>0</v>
      </c>
    </row>
    <row r="1402" spans="1:23" ht="15" customHeight="1" x14ac:dyDescent="0.25">
      <c r="A1402" s="95"/>
      <c r="B1402" s="83"/>
      <c r="C1402" s="83"/>
      <c r="D1402" s="83"/>
      <c r="E1402" s="83"/>
      <c r="F1402" s="54"/>
      <c r="G1402" s="54"/>
      <c r="H1402" s="26"/>
      <c r="I1402" s="26"/>
      <c r="J1402" s="26"/>
      <c r="K1402" s="26"/>
      <c r="L1402" s="83"/>
      <c r="M1402" s="83"/>
      <c r="N1402" s="83"/>
      <c r="O1402" s="83"/>
      <c r="P1402" s="26"/>
      <c r="Q1402" s="86"/>
      <c r="R1402" s="86"/>
      <c r="S1402" s="83"/>
      <c r="T1402" s="89"/>
      <c r="U1402" s="92"/>
      <c r="V1402" s="74"/>
      <c r="W1402" s="77"/>
    </row>
    <row r="1403" spans="1:23" ht="15.75" customHeight="1" thickBot="1" x14ac:dyDescent="0.3">
      <c r="A1403" s="96"/>
      <c r="B1403" s="84"/>
      <c r="C1403" s="84"/>
      <c r="D1403" s="84"/>
      <c r="E1403" s="84"/>
      <c r="F1403" s="55"/>
      <c r="G1403" s="55"/>
      <c r="H1403" s="55"/>
      <c r="I1403" s="55"/>
      <c r="J1403" s="55"/>
      <c r="K1403" s="55"/>
      <c r="L1403" s="84"/>
      <c r="M1403" s="84"/>
      <c r="N1403" s="84"/>
      <c r="O1403" s="84"/>
      <c r="P1403" s="55"/>
      <c r="Q1403" s="87"/>
      <c r="R1403" s="87"/>
      <c r="S1403" s="84"/>
      <c r="T1403" s="90"/>
      <c r="U1403" s="93"/>
      <c r="V1403" s="75"/>
      <c r="W1403" s="78"/>
    </row>
    <row r="1404" spans="1:23" ht="15" customHeight="1" x14ac:dyDescent="0.25">
      <c r="A1404" s="79"/>
      <c r="B1404" s="64">
        <f t="shared" ref="B1404" si="1392">_xlfn.ISOWEEKNUM(A1404)</f>
        <v>52</v>
      </c>
      <c r="C1404" s="64"/>
      <c r="D1404" s="64"/>
      <c r="E1404" s="64"/>
      <c r="F1404" s="56"/>
      <c r="G1404" s="56"/>
      <c r="H1404" s="56"/>
      <c r="I1404" s="56"/>
      <c r="J1404" s="56"/>
      <c r="K1404" s="56"/>
      <c r="L1404" s="64"/>
      <c r="M1404" s="64"/>
      <c r="N1404" s="64"/>
      <c r="O1404" s="64"/>
      <c r="P1404" s="56"/>
      <c r="Q1404" s="67"/>
      <c r="R1404" s="67"/>
      <c r="S1404" s="64"/>
      <c r="T1404" s="64"/>
      <c r="U1404" s="70">
        <f t="shared" ref="U1404" si="1393">IF(E1404="Journée WE",(T1404-S1404)/5400,(T1404-S1404)/3600)</f>
        <v>0</v>
      </c>
      <c r="V1404" s="58">
        <f t="shared" ref="V1404" si="1394">IF(E1404="Journée WE",(T1404-S1404)/(7.5*(720-W1404)),(T1404-S1404)/(7.5*(480-W1404)))</f>
        <v>0</v>
      </c>
      <c r="W1404" s="61" cm="1">
        <f t="array" ref="W1404">SUM(F1404:F1406,H1404:H1406,J1404:J1406,L1404:O1406*5)</f>
        <v>0</v>
      </c>
    </row>
    <row r="1405" spans="1:23" ht="15" customHeight="1" x14ac:dyDescent="0.25">
      <c r="A1405" s="80"/>
      <c r="B1405" s="65"/>
      <c r="C1405" s="65"/>
      <c r="D1405" s="65"/>
      <c r="E1405" s="65"/>
      <c r="F1405" s="24"/>
      <c r="G1405" s="24"/>
      <c r="H1405" s="24"/>
      <c r="I1405" s="24"/>
      <c r="J1405" s="24"/>
      <c r="K1405" s="24"/>
      <c r="L1405" s="65"/>
      <c r="M1405" s="65"/>
      <c r="N1405" s="65"/>
      <c r="O1405" s="65"/>
      <c r="P1405" s="24"/>
      <c r="Q1405" s="68"/>
      <c r="R1405" s="68"/>
      <c r="S1405" s="65"/>
      <c r="T1405" s="65"/>
      <c r="U1405" s="71"/>
      <c r="V1405" s="59"/>
      <c r="W1405" s="62"/>
    </row>
    <row r="1406" spans="1:23" ht="15.75" customHeight="1" thickBot="1" x14ac:dyDescent="0.3">
      <c r="A1406" s="81"/>
      <c r="B1406" s="66"/>
      <c r="C1406" s="66"/>
      <c r="D1406" s="66"/>
      <c r="E1406" s="66"/>
      <c r="F1406" s="57"/>
      <c r="G1406" s="57"/>
      <c r="H1406" s="57"/>
      <c r="I1406" s="57"/>
      <c r="J1406" s="57"/>
      <c r="K1406" s="57"/>
      <c r="L1406" s="66"/>
      <c r="M1406" s="66"/>
      <c r="N1406" s="66"/>
      <c r="O1406" s="66"/>
      <c r="P1406" s="57"/>
      <c r="Q1406" s="69"/>
      <c r="R1406" s="69"/>
      <c r="S1406" s="66"/>
      <c r="T1406" s="66"/>
      <c r="U1406" s="72"/>
      <c r="V1406" s="60"/>
      <c r="W1406" s="63"/>
    </row>
    <row r="1407" spans="1:23" ht="15" customHeight="1" x14ac:dyDescent="0.25">
      <c r="A1407" s="94"/>
      <c r="B1407" s="82">
        <f t="shared" ref="B1407" si="1395">_xlfn.ISOWEEKNUM(A1407)</f>
        <v>52</v>
      </c>
      <c r="C1407" s="82"/>
      <c r="D1407" s="82"/>
      <c r="E1407" s="82"/>
      <c r="F1407" s="53"/>
      <c r="G1407" s="53"/>
      <c r="H1407" s="53"/>
      <c r="I1407" s="53"/>
      <c r="J1407" s="53"/>
      <c r="K1407" s="53"/>
      <c r="L1407" s="82"/>
      <c r="M1407" s="82"/>
      <c r="N1407" s="82"/>
      <c r="O1407" s="82"/>
      <c r="P1407" s="53"/>
      <c r="Q1407" s="85"/>
      <c r="R1407" s="85"/>
      <c r="S1407" s="82"/>
      <c r="T1407" s="88"/>
      <c r="U1407" s="91">
        <f t="shared" ref="U1407" si="1396">IF(E1407="Journée WE",(T1407-S1407)/5400,(T1407-S1407)/3600)</f>
        <v>0</v>
      </c>
      <c r="V1407" s="73">
        <f t="shared" ref="V1407" si="1397">IF(E1407="Journée WE",(T1407-S1407)/(7.5*(720-W1407)),(T1407-S1407)/(7.5*(480-W1407)))</f>
        <v>0</v>
      </c>
      <c r="W1407" s="76" cm="1">
        <f t="array" ref="W1407">SUM(F1407:F1409,H1407:H1409,J1407:J1409,L1407:O1409*5)</f>
        <v>0</v>
      </c>
    </row>
    <row r="1408" spans="1:23" ht="15" customHeight="1" x14ac:dyDescent="0.25">
      <c r="A1408" s="95"/>
      <c r="B1408" s="83"/>
      <c r="C1408" s="83"/>
      <c r="D1408" s="83"/>
      <c r="E1408" s="83"/>
      <c r="F1408" s="54"/>
      <c r="G1408" s="54"/>
      <c r="H1408" s="26"/>
      <c r="I1408" s="26"/>
      <c r="J1408" s="26"/>
      <c r="K1408" s="26"/>
      <c r="L1408" s="83"/>
      <c r="M1408" s="83"/>
      <c r="N1408" s="83"/>
      <c r="O1408" s="83"/>
      <c r="P1408" s="26"/>
      <c r="Q1408" s="86"/>
      <c r="R1408" s="86"/>
      <c r="S1408" s="83"/>
      <c r="T1408" s="89"/>
      <c r="U1408" s="92"/>
      <c r="V1408" s="74"/>
      <c r="W1408" s="77"/>
    </row>
    <row r="1409" spans="1:23" ht="15.75" customHeight="1" thickBot="1" x14ac:dyDescent="0.3">
      <c r="A1409" s="96"/>
      <c r="B1409" s="84"/>
      <c r="C1409" s="84"/>
      <c r="D1409" s="84"/>
      <c r="E1409" s="84"/>
      <c r="F1409" s="55"/>
      <c r="G1409" s="55"/>
      <c r="H1409" s="55"/>
      <c r="I1409" s="55"/>
      <c r="J1409" s="55"/>
      <c r="K1409" s="55"/>
      <c r="L1409" s="84"/>
      <c r="M1409" s="84"/>
      <c r="N1409" s="84"/>
      <c r="O1409" s="84"/>
      <c r="P1409" s="55"/>
      <c r="Q1409" s="87"/>
      <c r="R1409" s="87"/>
      <c r="S1409" s="84"/>
      <c r="T1409" s="90"/>
      <c r="U1409" s="93"/>
      <c r="V1409" s="75"/>
      <c r="W1409" s="78"/>
    </row>
    <row r="1410" spans="1:23" ht="15" customHeight="1" x14ac:dyDescent="0.25">
      <c r="A1410" s="79"/>
      <c r="B1410" s="64">
        <f t="shared" ref="B1410" si="1398">_xlfn.ISOWEEKNUM(A1410)</f>
        <v>52</v>
      </c>
      <c r="C1410" s="64"/>
      <c r="D1410" s="64"/>
      <c r="E1410" s="64"/>
      <c r="F1410" s="56"/>
      <c r="G1410" s="56"/>
      <c r="H1410" s="56"/>
      <c r="I1410" s="56"/>
      <c r="J1410" s="56"/>
      <c r="K1410" s="56"/>
      <c r="L1410" s="64"/>
      <c r="M1410" s="64"/>
      <c r="N1410" s="64"/>
      <c r="O1410" s="64"/>
      <c r="P1410" s="56"/>
      <c r="Q1410" s="67"/>
      <c r="R1410" s="67"/>
      <c r="S1410" s="64"/>
      <c r="T1410" s="64"/>
      <c r="U1410" s="70">
        <f t="shared" ref="U1410" si="1399">IF(E1410="Journée WE",(T1410-S1410)/5400,(T1410-S1410)/3600)</f>
        <v>0</v>
      </c>
      <c r="V1410" s="58">
        <f t="shared" ref="V1410" si="1400">IF(E1410="Journée WE",(T1410-S1410)/(7.5*(720-W1410)),(T1410-S1410)/(7.5*(480-W1410)))</f>
        <v>0</v>
      </c>
      <c r="W1410" s="61" cm="1">
        <f t="array" ref="W1410">SUM(F1410:F1412,H1410:H1412,J1410:J1412,L1410:O1412*5)</f>
        <v>0</v>
      </c>
    </row>
    <row r="1411" spans="1:23" ht="15" customHeight="1" x14ac:dyDescent="0.25">
      <c r="A1411" s="80"/>
      <c r="B1411" s="65"/>
      <c r="C1411" s="65"/>
      <c r="D1411" s="65"/>
      <c r="E1411" s="65"/>
      <c r="F1411" s="24"/>
      <c r="G1411" s="24"/>
      <c r="H1411" s="24"/>
      <c r="I1411" s="24"/>
      <c r="J1411" s="24"/>
      <c r="K1411" s="24"/>
      <c r="L1411" s="65"/>
      <c r="M1411" s="65"/>
      <c r="N1411" s="65"/>
      <c r="O1411" s="65"/>
      <c r="P1411" s="24"/>
      <c r="Q1411" s="68"/>
      <c r="R1411" s="68"/>
      <c r="S1411" s="65"/>
      <c r="T1411" s="65"/>
      <c r="U1411" s="71"/>
      <c r="V1411" s="59"/>
      <c r="W1411" s="62"/>
    </row>
    <row r="1412" spans="1:23" ht="15.75" customHeight="1" thickBot="1" x14ac:dyDescent="0.3">
      <c r="A1412" s="81"/>
      <c r="B1412" s="66"/>
      <c r="C1412" s="66"/>
      <c r="D1412" s="66"/>
      <c r="E1412" s="66"/>
      <c r="F1412" s="57"/>
      <c r="G1412" s="57"/>
      <c r="H1412" s="57"/>
      <c r="I1412" s="57"/>
      <c r="J1412" s="57"/>
      <c r="K1412" s="57"/>
      <c r="L1412" s="66"/>
      <c r="M1412" s="66"/>
      <c r="N1412" s="66"/>
      <c r="O1412" s="66"/>
      <c r="P1412" s="57"/>
      <c r="Q1412" s="69"/>
      <c r="R1412" s="69"/>
      <c r="S1412" s="66"/>
      <c r="T1412" s="66"/>
      <c r="U1412" s="72"/>
      <c r="V1412" s="60"/>
      <c r="W1412" s="63"/>
    </row>
    <row r="1413" spans="1:23" ht="15" customHeight="1" x14ac:dyDescent="0.25">
      <c r="A1413" s="94"/>
      <c r="B1413" s="82">
        <f t="shared" ref="B1413" si="1401">_xlfn.ISOWEEKNUM(A1413)</f>
        <v>52</v>
      </c>
      <c r="C1413" s="82"/>
      <c r="D1413" s="82"/>
      <c r="E1413" s="82"/>
      <c r="F1413" s="53"/>
      <c r="G1413" s="53"/>
      <c r="H1413" s="53"/>
      <c r="I1413" s="53"/>
      <c r="J1413" s="53"/>
      <c r="K1413" s="53"/>
      <c r="L1413" s="82"/>
      <c r="M1413" s="82"/>
      <c r="N1413" s="82"/>
      <c r="O1413" s="82"/>
      <c r="P1413" s="53"/>
      <c r="Q1413" s="85"/>
      <c r="R1413" s="85"/>
      <c r="S1413" s="82"/>
      <c r="T1413" s="88"/>
      <c r="U1413" s="91">
        <f t="shared" ref="U1413" si="1402">IF(E1413="Journée WE",(T1413-S1413)/5400,(T1413-S1413)/3600)</f>
        <v>0</v>
      </c>
      <c r="V1413" s="73">
        <f t="shared" ref="V1413" si="1403">IF(E1413="Journée WE",(T1413-S1413)/(7.5*(720-W1413)),(T1413-S1413)/(7.5*(480-W1413)))</f>
        <v>0</v>
      </c>
      <c r="W1413" s="76" cm="1">
        <f t="array" ref="W1413">SUM(F1413:F1415,H1413:H1415,J1413:J1415,L1413:O1415*5)</f>
        <v>0</v>
      </c>
    </row>
    <row r="1414" spans="1:23" ht="15" customHeight="1" x14ac:dyDescent="0.25">
      <c r="A1414" s="95"/>
      <c r="B1414" s="83"/>
      <c r="C1414" s="83"/>
      <c r="D1414" s="83"/>
      <c r="E1414" s="83"/>
      <c r="F1414" s="54"/>
      <c r="G1414" s="54"/>
      <c r="H1414" s="26"/>
      <c r="I1414" s="26"/>
      <c r="J1414" s="26"/>
      <c r="K1414" s="26"/>
      <c r="L1414" s="83"/>
      <c r="M1414" s="83"/>
      <c r="N1414" s="83"/>
      <c r="O1414" s="83"/>
      <c r="P1414" s="26"/>
      <c r="Q1414" s="86"/>
      <c r="R1414" s="86"/>
      <c r="S1414" s="83"/>
      <c r="T1414" s="89"/>
      <c r="U1414" s="92"/>
      <c r="V1414" s="74"/>
      <c r="W1414" s="77"/>
    </row>
    <row r="1415" spans="1:23" ht="15.75" customHeight="1" thickBot="1" x14ac:dyDescent="0.3">
      <c r="A1415" s="96"/>
      <c r="B1415" s="84"/>
      <c r="C1415" s="84"/>
      <c r="D1415" s="84"/>
      <c r="E1415" s="84"/>
      <c r="F1415" s="55"/>
      <c r="G1415" s="55"/>
      <c r="H1415" s="55"/>
      <c r="I1415" s="55"/>
      <c r="J1415" s="55"/>
      <c r="K1415" s="55"/>
      <c r="L1415" s="84"/>
      <c r="M1415" s="84"/>
      <c r="N1415" s="84"/>
      <c r="O1415" s="84"/>
      <c r="P1415" s="55"/>
      <c r="Q1415" s="87"/>
      <c r="R1415" s="87"/>
      <c r="S1415" s="84"/>
      <c r="T1415" s="90"/>
      <c r="U1415" s="93"/>
      <c r="V1415" s="75"/>
      <c r="W1415" s="78"/>
    </row>
    <row r="1416" spans="1:23" ht="15" customHeight="1" x14ac:dyDescent="0.25">
      <c r="A1416" s="79"/>
      <c r="B1416" s="64">
        <f t="shared" ref="B1416" si="1404">_xlfn.ISOWEEKNUM(A1416)</f>
        <v>52</v>
      </c>
      <c r="C1416" s="64"/>
      <c r="D1416" s="64"/>
      <c r="E1416" s="64"/>
      <c r="F1416" s="56"/>
      <c r="G1416" s="56"/>
      <c r="H1416" s="56"/>
      <c r="I1416" s="56"/>
      <c r="J1416" s="56"/>
      <c r="K1416" s="56"/>
      <c r="L1416" s="64"/>
      <c r="M1416" s="64"/>
      <c r="N1416" s="64"/>
      <c r="O1416" s="64"/>
      <c r="P1416" s="56"/>
      <c r="Q1416" s="67"/>
      <c r="R1416" s="67"/>
      <c r="S1416" s="64"/>
      <c r="T1416" s="64"/>
      <c r="U1416" s="70">
        <f t="shared" ref="U1416" si="1405">IF(E1416="Journée WE",(T1416-S1416)/5400,(T1416-S1416)/3600)</f>
        <v>0</v>
      </c>
      <c r="V1416" s="58">
        <f t="shared" ref="V1416" si="1406">IF(E1416="Journée WE",(T1416-S1416)/(7.5*(720-W1416)),(T1416-S1416)/(7.5*(480-W1416)))</f>
        <v>0</v>
      </c>
      <c r="W1416" s="61" cm="1">
        <f t="array" ref="W1416">SUM(F1416:F1418,H1416:H1418,J1416:J1418,L1416:O1418*5)</f>
        <v>0</v>
      </c>
    </row>
    <row r="1417" spans="1:23" ht="15" customHeight="1" x14ac:dyDescent="0.25">
      <c r="A1417" s="80"/>
      <c r="B1417" s="65"/>
      <c r="C1417" s="65"/>
      <c r="D1417" s="65"/>
      <c r="E1417" s="65"/>
      <c r="F1417" s="24"/>
      <c r="G1417" s="24"/>
      <c r="H1417" s="24"/>
      <c r="I1417" s="24"/>
      <c r="J1417" s="24"/>
      <c r="K1417" s="24"/>
      <c r="L1417" s="65"/>
      <c r="M1417" s="65"/>
      <c r="N1417" s="65"/>
      <c r="O1417" s="65"/>
      <c r="P1417" s="24"/>
      <c r="Q1417" s="68"/>
      <c r="R1417" s="68"/>
      <c r="S1417" s="65"/>
      <c r="T1417" s="65"/>
      <c r="U1417" s="71"/>
      <c r="V1417" s="59"/>
      <c r="W1417" s="62"/>
    </row>
    <row r="1418" spans="1:23" ht="15.75" customHeight="1" thickBot="1" x14ac:dyDescent="0.3">
      <c r="A1418" s="81"/>
      <c r="B1418" s="66"/>
      <c r="C1418" s="66"/>
      <c r="D1418" s="66"/>
      <c r="E1418" s="66"/>
      <c r="F1418" s="57"/>
      <c r="G1418" s="57"/>
      <c r="H1418" s="57"/>
      <c r="I1418" s="57"/>
      <c r="J1418" s="57"/>
      <c r="K1418" s="57"/>
      <c r="L1418" s="66"/>
      <c r="M1418" s="66"/>
      <c r="N1418" s="66"/>
      <c r="O1418" s="66"/>
      <c r="P1418" s="57"/>
      <c r="Q1418" s="69"/>
      <c r="R1418" s="69"/>
      <c r="S1418" s="66"/>
      <c r="T1418" s="66"/>
      <c r="U1418" s="72"/>
      <c r="V1418" s="60"/>
      <c r="W1418" s="63"/>
    </row>
    <row r="1419" spans="1:23" ht="15" customHeight="1" x14ac:dyDescent="0.25">
      <c r="A1419" s="94"/>
      <c r="B1419" s="82">
        <f t="shared" ref="B1419" si="1407">_xlfn.ISOWEEKNUM(A1419)</f>
        <v>52</v>
      </c>
      <c r="C1419" s="82"/>
      <c r="D1419" s="82"/>
      <c r="E1419" s="82"/>
      <c r="F1419" s="53"/>
      <c r="G1419" s="53"/>
      <c r="H1419" s="53"/>
      <c r="I1419" s="53"/>
      <c r="J1419" s="53"/>
      <c r="K1419" s="53"/>
      <c r="L1419" s="82"/>
      <c r="M1419" s="82"/>
      <c r="N1419" s="82"/>
      <c r="O1419" s="82"/>
      <c r="P1419" s="53"/>
      <c r="Q1419" s="85"/>
      <c r="R1419" s="85"/>
      <c r="S1419" s="82"/>
      <c r="T1419" s="88"/>
      <c r="U1419" s="91">
        <f t="shared" ref="U1419" si="1408">IF(E1419="Journée WE",(T1419-S1419)/5400,(T1419-S1419)/3600)</f>
        <v>0</v>
      </c>
      <c r="V1419" s="73">
        <f t="shared" ref="V1419" si="1409">IF(E1419="Journée WE",(T1419-S1419)/(7.5*(720-W1419)),(T1419-S1419)/(7.5*(480-W1419)))</f>
        <v>0</v>
      </c>
      <c r="W1419" s="76" cm="1">
        <f t="array" ref="W1419">SUM(F1419:F1421,H1419:H1421,J1419:J1421,L1419:O1421*5)</f>
        <v>0</v>
      </c>
    </row>
    <row r="1420" spans="1:23" ht="15" customHeight="1" x14ac:dyDescent="0.25">
      <c r="A1420" s="95"/>
      <c r="B1420" s="83"/>
      <c r="C1420" s="83"/>
      <c r="D1420" s="83"/>
      <c r="E1420" s="83"/>
      <c r="F1420" s="54"/>
      <c r="G1420" s="54"/>
      <c r="H1420" s="26"/>
      <c r="I1420" s="26"/>
      <c r="J1420" s="26"/>
      <c r="K1420" s="26"/>
      <c r="L1420" s="83"/>
      <c r="M1420" s="83"/>
      <c r="N1420" s="83"/>
      <c r="O1420" s="83"/>
      <c r="P1420" s="26"/>
      <c r="Q1420" s="86"/>
      <c r="R1420" s="86"/>
      <c r="S1420" s="83"/>
      <c r="T1420" s="89"/>
      <c r="U1420" s="92"/>
      <c r="V1420" s="74"/>
      <c r="W1420" s="77"/>
    </row>
    <row r="1421" spans="1:23" ht="15.75" customHeight="1" thickBot="1" x14ac:dyDescent="0.3">
      <c r="A1421" s="96"/>
      <c r="B1421" s="84"/>
      <c r="C1421" s="84"/>
      <c r="D1421" s="84"/>
      <c r="E1421" s="84"/>
      <c r="F1421" s="55"/>
      <c r="G1421" s="55"/>
      <c r="H1421" s="55"/>
      <c r="I1421" s="55"/>
      <c r="J1421" s="55"/>
      <c r="K1421" s="55"/>
      <c r="L1421" s="84"/>
      <c r="M1421" s="84"/>
      <c r="N1421" s="84"/>
      <c r="O1421" s="84"/>
      <c r="P1421" s="55"/>
      <c r="Q1421" s="87"/>
      <c r="R1421" s="87"/>
      <c r="S1421" s="84"/>
      <c r="T1421" s="90"/>
      <c r="U1421" s="93"/>
      <c r="V1421" s="75"/>
      <c r="W1421" s="78"/>
    </row>
    <row r="1422" spans="1:23" ht="15" customHeight="1" x14ac:dyDescent="0.25">
      <c r="A1422" s="79"/>
      <c r="B1422" s="64">
        <f t="shared" ref="B1422" si="1410">_xlfn.ISOWEEKNUM(A1422)</f>
        <v>52</v>
      </c>
      <c r="C1422" s="64"/>
      <c r="D1422" s="64"/>
      <c r="E1422" s="64"/>
      <c r="F1422" s="56"/>
      <c r="G1422" s="56"/>
      <c r="H1422" s="56"/>
      <c r="I1422" s="56"/>
      <c r="J1422" s="56"/>
      <c r="K1422" s="56"/>
      <c r="L1422" s="64"/>
      <c r="M1422" s="64"/>
      <c r="N1422" s="64"/>
      <c r="O1422" s="64"/>
      <c r="P1422" s="56"/>
      <c r="Q1422" s="67"/>
      <c r="R1422" s="67"/>
      <c r="S1422" s="64"/>
      <c r="T1422" s="64"/>
      <c r="U1422" s="70">
        <f t="shared" ref="U1422" si="1411">IF(E1422="Journée WE",(T1422-S1422)/5400,(T1422-S1422)/3600)</f>
        <v>0</v>
      </c>
      <c r="V1422" s="58">
        <f t="shared" ref="V1422" si="1412">IF(E1422="Journée WE",(T1422-S1422)/(7.5*(720-W1422)),(T1422-S1422)/(7.5*(480-W1422)))</f>
        <v>0</v>
      </c>
      <c r="W1422" s="61" cm="1">
        <f t="array" ref="W1422">SUM(F1422:F1424,H1422:H1424,J1422:J1424,L1422:O1424*5)</f>
        <v>0</v>
      </c>
    </row>
    <row r="1423" spans="1:23" ht="15" customHeight="1" x14ac:dyDescent="0.25">
      <c r="A1423" s="80"/>
      <c r="B1423" s="65"/>
      <c r="C1423" s="65"/>
      <c r="D1423" s="65"/>
      <c r="E1423" s="65"/>
      <c r="F1423" s="24"/>
      <c r="G1423" s="24"/>
      <c r="H1423" s="24"/>
      <c r="I1423" s="24"/>
      <c r="J1423" s="24"/>
      <c r="K1423" s="24"/>
      <c r="L1423" s="65"/>
      <c r="M1423" s="65"/>
      <c r="N1423" s="65"/>
      <c r="O1423" s="65"/>
      <c r="P1423" s="24"/>
      <c r="Q1423" s="68"/>
      <c r="R1423" s="68"/>
      <c r="S1423" s="65"/>
      <c r="T1423" s="65"/>
      <c r="U1423" s="71"/>
      <c r="V1423" s="59"/>
      <c r="W1423" s="62"/>
    </row>
    <row r="1424" spans="1:23" ht="15.75" customHeight="1" thickBot="1" x14ac:dyDescent="0.3">
      <c r="A1424" s="81"/>
      <c r="B1424" s="66"/>
      <c r="C1424" s="66"/>
      <c r="D1424" s="66"/>
      <c r="E1424" s="66"/>
      <c r="F1424" s="57"/>
      <c r="G1424" s="57"/>
      <c r="H1424" s="57"/>
      <c r="I1424" s="57"/>
      <c r="J1424" s="57"/>
      <c r="K1424" s="57"/>
      <c r="L1424" s="66"/>
      <c r="M1424" s="66"/>
      <c r="N1424" s="66"/>
      <c r="O1424" s="66"/>
      <c r="P1424" s="57"/>
      <c r="Q1424" s="69"/>
      <c r="R1424" s="69"/>
      <c r="S1424" s="66"/>
      <c r="T1424" s="66"/>
      <c r="U1424" s="72"/>
      <c r="V1424" s="60"/>
      <c r="W1424" s="63"/>
    </row>
    <row r="1425" spans="1:23" ht="15" customHeight="1" x14ac:dyDescent="0.25">
      <c r="A1425" s="94"/>
      <c r="B1425" s="82">
        <f t="shared" ref="B1425" si="1413">_xlfn.ISOWEEKNUM(A1425)</f>
        <v>52</v>
      </c>
      <c r="C1425" s="82"/>
      <c r="D1425" s="82"/>
      <c r="E1425" s="82"/>
      <c r="F1425" s="53"/>
      <c r="G1425" s="53"/>
      <c r="H1425" s="53"/>
      <c r="I1425" s="53"/>
      <c r="J1425" s="53"/>
      <c r="K1425" s="53"/>
      <c r="L1425" s="82"/>
      <c r="M1425" s="82"/>
      <c r="N1425" s="82"/>
      <c r="O1425" s="82"/>
      <c r="P1425" s="53"/>
      <c r="Q1425" s="85"/>
      <c r="R1425" s="85"/>
      <c r="S1425" s="82"/>
      <c r="T1425" s="88"/>
      <c r="U1425" s="91">
        <f t="shared" ref="U1425" si="1414">IF(E1425="Journée WE",(T1425-S1425)/5400,(T1425-S1425)/3600)</f>
        <v>0</v>
      </c>
      <c r="V1425" s="73">
        <f t="shared" ref="V1425" si="1415">IF(E1425="Journée WE",(T1425-S1425)/(7.5*(720-W1425)),(T1425-S1425)/(7.5*(480-W1425)))</f>
        <v>0</v>
      </c>
      <c r="W1425" s="76" cm="1">
        <f t="array" ref="W1425">SUM(F1425:F1427,H1425:H1427,J1425:J1427,L1425:O1427*5)</f>
        <v>0</v>
      </c>
    </row>
    <row r="1426" spans="1:23" ht="15" customHeight="1" x14ac:dyDescent="0.25">
      <c r="A1426" s="95"/>
      <c r="B1426" s="83"/>
      <c r="C1426" s="83"/>
      <c r="D1426" s="83"/>
      <c r="E1426" s="83"/>
      <c r="F1426" s="54"/>
      <c r="G1426" s="54"/>
      <c r="H1426" s="26"/>
      <c r="I1426" s="26"/>
      <c r="J1426" s="26"/>
      <c r="K1426" s="26"/>
      <c r="L1426" s="83"/>
      <c r="M1426" s="83"/>
      <c r="N1426" s="83"/>
      <c r="O1426" s="83"/>
      <c r="P1426" s="26"/>
      <c r="Q1426" s="86"/>
      <c r="R1426" s="86"/>
      <c r="S1426" s="83"/>
      <c r="T1426" s="89"/>
      <c r="U1426" s="92"/>
      <c r="V1426" s="74"/>
      <c r="W1426" s="77"/>
    </row>
    <row r="1427" spans="1:23" ht="15.75" customHeight="1" thickBot="1" x14ac:dyDescent="0.3">
      <c r="A1427" s="96"/>
      <c r="B1427" s="84"/>
      <c r="C1427" s="84"/>
      <c r="D1427" s="84"/>
      <c r="E1427" s="84"/>
      <c r="F1427" s="55"/>
      <c r="G1427" s="55"/>
      <c r="H1427" s="55"/>
      <c r="I1427" s="55"/>
      <c r="J1427" s="55"/>
      <c r="K1427" s="55"/>
      <c r="L1427" s="84"/>
      <c r="M1427" s="84"/>
      <c r="N1427" s="84"/>
      <c r="O1427" s="84"/>
      <c r="P1427" s="55"/>
      <c r="Q1427" s="87"/>
      <c r="R1427" s="87"/>
      <c r="S1427" s="84"/>
      <c r="T1427" s="90"/>
      <c r="U1427" s="93"/>
      <c r="V1427" s="75"/>
      <c r="W1427" s="78"/>
    </row>
    <row r="1428" spans="1:23" ht="15" customHeight="1" x14ac:dyDescent="0.25">
      <c r="A1428" s="79"/>
      <c r="B1428" s="64">
        <f t="shared" ref="B1428" si="1416">_xlfn.ISOWEEKNUM(A1428)</f>
        <v>52</v>
      </c>
      <c r="C1428" s="64"/>
      <c r="D1428" s="64"/>
      <c r="E1428" s="64"/>
      <c r="F1428" s="56"/>
      <c r="G1428" s="56"/>
      <c r="H1428" s="56"/>
      <c r="I1428" s="56"/>
      <c r="J1428" s="56"/>
      <c r="K1428" s="56"/>
      <c r="L1428" s="64"/>
      <c r="M1428" s="64"/>
      <c r="N1428" s="64"/>
      <c r="O1428" s="64"/>
      <c r="P1428" s="56"/>
      <c r="Q1428" s="67"/>
      <c r="R1428" s="67"/>
      <c r="S1428" s="64"/>
      <c r="T1428" s="64"/>
      <c r="U1428" s="70">
        <f t="shared" ref="U1428" si="1417">IF(E1428="Journée WE",(T1428-S1428)/5400,(T1428-S1428)/3600)</f>
        <v>0</v>
      </c>
      <c r="V1428" s="58">
        <f t="shared" ref="V1428" si="1418">IF(E1428="Journée WE",(T1428-S1428)/(7.5*(720-W1428)),(T1428-S1428)/(7.5*(480-W1428)))</f>
        <v>0</v>
      </c>
      <c r="W1428" s="61" cm="1">
        <f t="array" ref="W1428">SUM(F1428:F1430,H1428:H1430,J1428:J1430,L1428:O1430*5)</f>
        <v>0</v>
      </c>
    </row>
    <row r="1429" spans="1:23" ht="15" customHeight="1" x14ac:dyDescent="0.25">
      <c r="A1429" s="80"/>
      <c r="B1429" s="65"/>
      <c r="C1429" s="65"/>
      <c r="D1429" s="65"/>
      <c r="E1429" s="65"/>
      <c r="F1429" s="24"/>
      <c r="G1429" s="24"/>
      <c r="H1429" s="24"/>
      <c r="I1429" s="24"/>
      <c r="J1429" s="24"/>
      <c r="K1429" s="24"/>
      <c r="L1429" s="65"/>
      <c r="M1429" s="65"/>
      <c r="N1429" s="65"/>
      <c r="O1429" s="65"/>
      <c r="P1429" s="24"/>
      <c r="Q1429" s="68"/>
      <c r="R1429" s="68"/>
      <c r="S1429" s="65"/>
      <c r="T1429" s="65"/>
      <c r="U1429" s="71"/>
      <c r="V1429" s="59"/>
      <c r="W1429" s="62"/>
    </row>
    <row r="1430" spans="1:23" ht="15.75" customHeight="1" thickBot="1" x14ac:dyDescent="0.3">
      <c r="A1430" s="81"/>
      <c r="B1430" s="66"/>
      <c r="C1430" s="66"/>
      <c r="D1430" s="66"/>
      <c r="E1430" s="66"/>
      <c r="F1430" s="57"/>
      <c r="G1430" s="57"/>
      <c r="H1430" s="57"/>
      <c r="I1430" s="57"/>
      <c r="J1430" s="57"/>
      <c r="K1430" s="57"/>
      <c r="L1430" s="66"/>
      <c r="M1430" s="66"/>
      <c r="N1430" s="66"/>
      <c r="O1430" s="66"/>
      <c r="P1430" s="57"/>
      <c r="Q1430" s="69"/>
      <c r="R1430" s="69"/>
      <c r="S1430" s="66"/>
      <c r="T1430" s="66"/>
      <c r="U1430" s="72"/>
      <c r="V1430" s="60"/>
      <c r="W1430" s="63"/>
    </row>
    <row r="1431" spans="1:23" ht="15" customHeight="1" x14ac:dyDescent="0.25">
      <c r="A1431" s="94"/>
      <c r="B1431" s="82">
        <f t="shared" ref="B1431" si="1419">_xlfn.ISOWEEKNUM(A1431)</f>
        <v>52</v>
      </c>
      <c r="C1431" s="82"/>
      <c r="D1431" s="82"/>
      <c r="E1431" s="82"/>
      <c r="F1431" s="53"/>
      <c r="G1431" s="53"/>
      <c r="H1431" s="53"/>
      <c r="I1431" s="53"/>
      <c r="J1431" s="53"/>
      <c r="K1431" s="53"/>
      <c r="L1431" s="82"/>
      <c r="M1431" s="82"/>
      <c r="N1431" s="82"/>
      <c r="O1431" s="82"/>
      <c r="P1431" s="53"/>
      <c r="Q1431" s="85"/>
      <c r="R1431" s="85"/>
      <c r="S1431" s="82"/>
      <c r="T1431" s="88"/>
      <c r="U1431" s="91">
        <f t="shared" ref="U1431" si="1420">IF(E1431="Journée WE",(T1431-S1431)/5400,(T1431-S1431)/3600)</f>
        <v>0</v>
      </c>
      <c r="V1431" s="73">
        <f t="shared" ref="V1431" si="1421">IF(E1431="Journée WE",(T1431-S1431)/(7.5*(720-W1431)),(T1431-S1431)/(7.5*(480-W1431)))</f>
        <v>0</v>
      </c>
      <c r="W1431" s="76" cm="1">
        <f t="array" ref="W1431">SUM(F1431:F1433,H1431:H1433,J1431:J1433,L1431:O1433*5)</f>
        <v>0</v>
      </c>
    </row>
    <row r="1432" spans="1:23" ht="15" customHeight="1" x14ac:dyDescent="0.25">
      <c r="A1432" s="95"/>
      <c r="B1432" s="83"/>
      <c r="C1432" s="83"/>
      <c r="D1432" s="83"/>
      <c r="E1432" s="83"/>
      <c r="F1432" s="54"/>
      <c r="G1432" s="54"/>
      <c r="H1432" s="26"/>
      <c r="I1432" s="26"/>
      <c r="J1432" s="26"/>
      <c r="K1432" s="26"/>
      <c r="L1432" s="83"/>
      <c r="M1432" s="83"/>
      <c r="N1432" s="83"/>
      <c r="O1432" s="83"/>
      <c r="P1432" s="26"/>
      <c r="Q1432" s="86"/>
      <c r="R1432" s="86"/>
      <c r="S1432" s="83"/>
      <c r="T1432" s="89"/>
      <c r="U1432" s="92"/>
      <c r="V1432" s="74"/>
      <c r="W1432" s="77"/>
    </row>
    <row r="1433" spans="1:23" ht="15.75" customHeight="1" thickBot="1" x14ac:dyDescent="0.3">
      <c r="A1433" s="96"/>
      <c r="B1433" s="84"/>
      <c r="C1433" s="84"/>
      <c r="D1433" s="84"/>
      <c r="E1433" s="84"/>
      <c r="F1433" s="55"/>
      <c r="G1433" s="55"/>
      <c r="H1433" s="55"/>
      <c r="I1433" s="55"/>
      <c r="J1433" s="55"/>
      <c r="K1433" s="55"/>
      <c r="L1433" s="84"/>
      <c r="M1433" s="84"/>
      <c r="N1433" s="84"/>
      <c r="O1433" s="84"/>
      <c r="P1433" s="55"/>
      <c r="Q1433" s="87"/>
      <c r="R1433" s="87"/>
      <c r="S1433" s="84"/>
      <c r="T1433" s="90"/>
      <c r="U1433" s="93"/>
      <c r="V1433" s="75"/>
      <c r="W1433" s="78"/>
    </row>
    <row r="1434" spans="1:23" ht="15" customHeight="1" x14ac:dyDescent="0.25">
      <c r="A1434" s="79"/>
      <c r="B1434" s="64">
        <f t="shared" ref="B1434" si="1422">_xlfn.ISOWEEKNUM(A1434)</f>
        <v>52</v>
      </c>
      <c r="C1434" s="64"/>
      <c r="D1434" s="64"/>
      <c r="E1434" s="64"/>
      <c r="F1434" s="56"/>
      <c r="G1434" s="56"/>
      <c r="H1434" s="56"/>
      <c r="I1434" s="56"/>
      <c r="J1434" s="56"/>
      <c r="K1434" s="56"/>
      <c r="L1434" s="64"/>
      <c r="M1434" s="64"/>
      <c r="N1434" s="64"/>
      <c r="O1434" s="64"/>
      <c r="P1434" s="56"/>
      <c r="Q1434" s="67"/>
      <c r="R1434" s="67"/>
      <c r="S1434" s="64"/>
      <c r="T1434" s="64"/>
      <c r="U1434" s="70">
        <f t="shared" ref="U1434" si="1423">IF(E1434="Journée WE",(T1434-S1434)/5400,(T1434-S1434)/3600)</f>
        <v>0</v>
      </c>
      <c r="V1434" s="58">
        <f t="shared" ref="V1434" si="1424">IF(E1434="Journée WE",(T1434-S1434)/(7.5*(720-W1434)),(T1434-S1434)/(7.5*(480-W1434)))</f>
        <v>0</v>
      </c>
      <c r="W1434" s="61" cm="1">
        <f t="array" ref="W1434">SUM(F1434:F1436,H1434:H1436,J1434:J1436,L1434:O1436*5)</f>
        <v>0</v>
      </c>
    </row>
    <row r="1435" spans="1:23" ht="15" customHeight="1" x14ac:dyDescent="0.25">
      <c r="A1435" s="80"/>
      <c r="B1435" s="65"/>
      <c r="C1435" s="65"/>
      <c r="D1435" s="65"/>
      <c r="E1435" s="65"/>
      <c r="F1435" s="24"/>
      <c r="G1435" s="24"/>
      <c r="H1435" s="24"/>
      <c r="I1435" s="24"/>
      <c r="J1435" s="24"/>
      <c r="K1435" s="24"/>
      <c r="L1435" s="65"/>
      <c r="M1435" s="65"/>
      <c r="N1435" s="65"/>
      <c r="O1435" s="65"/>
      <c r="P1435" s="24"/>
      <c r="Q1435" s="68"/>
      <c r="R1435" s="68"/>
      <c r="S1435" s="65"/>
      <c r="T1435" s="65"/>
      <c r="U1435" s="71"/>
      <c r="V1435" s="59"/>
      <c r="W1435" s="62"/>
    </row>
    <row r="1436" spans="1:23" ht="15.75" customHeight="1" thickBot="1" x14ac:dyDescent="0.3">
      <c r="A1436" s="81"/>
      <c r="B1436" s="66"/>
      <c r="C1436" s="66"/>
      <c r="D1436" s="66"/>
      <c r="E1436" s="66"/>
      <c r="F1436" s="57"/>
      <c r="G1436" s="57"/>
      <c r="H1436" s="57"/>
      <c r="I1436" s="57"/>
      <c r="J1436" s="57"/>
      <c r="K1436" s="57"/>
      <c r="L1436" s="66"/>
      <c r="M1436" s="66"/>
      <c r="N1436" s="66"/>
      <c r="O1436" s="66"/>
      <c r="P1436" s="57"/>
      <c r="Q1436" s="69"/>
      <c r="R1436" s="69"/>
      <c r="S1436" s="66"/>
      <c r="T1436" s="66"/>
      <c r="U1436" s="72"/>
      <c r="V1436" s="60"/>
      <c r="W1436" s="63"/>
    </row>
    <row r="1437" spans="1:23" ht="15" customHeight="1" x14ac:dyDescent="0.25">
      <c r="A1437" s="94"/>
      <c r="B1437" s="82">
        <f t="shared" ref="B1437" si="1425">_xlfn.ISOWEEKNUM(A1437)</f>
        <v>52</v>
      </c>
      <c r="C1437" s="82"/>
      <c r="D1437" s="82"/>
      <c r="E1437" s="82"/>
      <c r="F1437" s="53"/>
      <c r="G1437" s="53"/>
      <c r="H1437" s="53"/>
      <c r="I1437" s="53"/>
      <c r="J1437" s="53"/>
      <c r="K1437" s="53"/>
      <c r="L1437" s="82"/>
      <c r="M1437" s="82"/>
      <c r="N1437" s="82"/>
      <c r="O1437" s="82"/>
      <c r="P1437" s="53"/>
      <c r="Q1437" s="85"/>
      <c r="R1437" s="85"/>
      <c r="S1437" s="82"/>
      <c r="T1437" s="88"/>
      <c r="U1437" s="91">
        <f t="shared" ref="U1437" si="1426">IF(E1437="Journée WE",(T1437-S1437)/5400,(T1437-S1437)/3600)</f>
        <v>0</v>
      </c>
      <c r="V1437" s="73">
        <f t="shared" ref="V1437" si="1427">IF(E1437="Journée WE",(T1437-S1437)/(7.5*(720-W1437)),(T1437-S1437)/(7.5*(480-W1437)))</f>
        <v>0</v>
      </c>
      <c r="W1437" s="76" cm="1">
        <f t="array" ref="W1437">SUM(F1437:F1439,H1437:H1439,J1437:J1439,L1437:O1439*5)</f>
        <v>0</v>
      </c>
    </row>
    <row r="1438" spans="1:23" ht="15" customHeight="1" x14ac:dyDescent="0.25">
      <c r="A1438" s="95"/>
      <c r="B1438" s="83"/>
      <c r="C1438" s="83"/>
      <c r="D1438" s="83"/>
      <c r="E1438" s="83"/>
      <c r="F1438" s="54"/>
      <c r="G1438" s="54"/>
      <c r="H1438" s="26"/>
      <c r="I1438" s="26"/>
      <c r="J1438" s="26"/>
      <c r="K1438" s="26"/>
      <c r="L1438" s="83"/>
      <c r="M1438" s="83"/>
      <c r="N1438" s="83"/>
      <c r="O1438" s="83"/>
      <c r="P1438" s="26"/>
      <c r="Q1438" s="86"/>
      <c r="R1438" s="86"/>
      <c r="S1438" s="83"/>
      <c r="T1438" s="89"/>
      <c r="U1438" s="92"/>
      <c r="V1438" s="74"/>
      <c r="W1438" s="77"/>
    </row>
    <row r="1439" spans="1:23" ht="15.75" customHeight="1" thickBot="1" x14ac:dyDescent="0.3">
      <c r="A1439" s="96"/>
      <c r="B1439" s="84"/>
      <c r="C1439" s="84"/>
      <c r="D1439" s="84"/>
      <c r="E1439" s="84"/>
      <c r="F1439" s="55"/>
      <c r="G1439" s="55"/>
      <c r="H1439" s="55"/>
      <c r="I1439" s="55"/>
      <c r="J1439" s="55"/>
      <c r="K1439" s="55"/>
      <c r="L1439" s="84"/>
      <c r="M1439" s="84"/>
      <c r="N1439" s="84"/>
      <c r="O1439" s="84"/>
      <c r="P1439" s="55"/>
      <c r="Q1439" s="87"/>
      <c r="R1439" s="87"/>
      <c r="S1439" s="84"/>
      <c r="T1439" s="90"/>
      <c r="U1439" s="93"/>
      <c r="V1439" s="75"/>
      <c r="W1439" s="78"/>
    </row>
    <row r="1440" spans="1:23" ht="15" customHeight="1" x14ac:dyDescent="0.25">
      <c r="A1440" s="79"/>
      <c r="B1440" s="64">
        <f t="shared" ref="B1440" si="1428">_xlfn.ISOWEEKNUM(A1440)</f>
        <v>52</v>
      </c>
      <c r="C1440" s="64"/>
      <c r="D1440" s="64"/>
      <c r="E1440" s="64"/>
      <c r="F1440" s="56"/>
      <c r="G1440" s="56"/>
      <c r="H1440" s="56"/>
      <c r="I1440" s="56"/>
      <c r="J1440" s="56"/>
      <c r="K1440" s="56"/>
      <c r="L1440" s="64"/>
      <c r="M1440" s="64"/>
      <c r="N1440" s="64"/>
      <c r="O1440" s="64"/>
      <c r="P1440" s="56"/>
      <c r="Q1440" s="67"/>
      <c r="R1440" s="67"/>
      <c r="S1440" s="64"/>
      <c r="T1440" s="64"/>
      <c r="U1440" s="70">
        <f t="shared" ref="U1440" si="1429">IF(E1440="Journée WE",(T1440-S1440)/5400,(T1440-S1440)/3600)</f>
        <v>0</v>
      </c>
      <c r="V1440" s="58">
        <f t="shared" ref="V1440" si="1430">IF(E1440="Journée WE",(T1440-S1440)/(7.5*(720-W1440)),(T1440-S1440)/(7.5*(480-W1440)))</f>
        <v>0</v>
      </c>
      <c r="W1440" s="61" cm="1">
        <f t="array" ref="W1440">SUM(F1440:F1442,H1440:H1442,J1440:J1442,L1440:O1442*5)</f>
        <v>0</v>
      </c>
    </row>
    <row r="1441" spans="1:23" ht="15" customHeight="1" x14ac:dyDescent="0.25">
      <c r="A1441" s="80"/>
      <c r="B1441" s="65"/>
      <c r="C1441" s="65"/>
      <c r="D1441" s="65"/>
      <c r="E1441" s="65"/>
      <c r="F1441" s="24"/>
      <c r="G1441" s="24"/>
      <c r="H1441" s="24"/>
      <c r="I1441" s="24"/>
      <c r="J1441" s="24"/>
      <c r="K1441" s="24"/>
      <c r="L1441" s="65"/>
      <c r="M1441" s="65"/>
      <c r="N1441" s="65"/>
      <c r="O1441" s="65"/>
      <c r="P1441" s="24"/>
      <c r="Q1441" s="68"/>
      <c r="R1441" s="68"/>
      <c r="S1441" s="65"/>
      <c r="T1441" s="65"/>
      <c r="U1441" s="71"/>
      <c r="V1441" s="59"/>
      <c r="W1441" s="62"/>
    </row>
    <row r="1442" spans="1:23" ht="15.75" customHeight="1" thickBot="1" x14ac:dyDescent="0.3">
      <c r="A1442" s="81"/>
      <c r="B1442" s="66"/>
      <c r="C1442" s="66"/>
      <c r="D1442" s="66"/>
      <c r="E1442" s="66"/>
      <c r="F1442" s="57"/>
      <c r="G1442" s="57"/>
      <c r="H1442" s="57"/>
      <c r="I1442" s="57"/>
      <c r="J1442" s="57"/>
      <c r="K1442" s="57"/>
      <c r="L1442" s="66"/>
      <c r="M1442" s="66"/>
      <c r="N1442" s="66"/>
      <c r="O1442" s="66"/>
      <c r="P1442" s="57"/>
      <c r="Q1442" s="69"/>
      <c r="R1442" s="69"/>
      <c r="S1442" s="66"/>
      <c r="T1442" s="66"/>
      <c r="U1442" s="72"/>
      <c r="V1442" s="60"/>
      <c r="W1442" s="63"/>
    </row>
    <row r="1443" spans="1:23" ht="15" customHeight="1" x14ac:dyDescent="0.25">
      <c r="A1443" s="94"/>
      <c r="B1443" s="82">
        <f t="shared" ref="B1443" si="1431">_xlfn.ISOWEEKNUM(A1443)</f>
        <v>52</v>
      </c>
      <c r="C1443" s="82"/>
      <c r="D1443" s="82"/>
      <c r="E1443" s="82"/>
      <c r="F1443" s="53"/>
      <c r="G1443" s="53"/>
      <c r="H1443" s="53"/>
      <c r="I1443" s="53"/>
      <c r="J1443" s="53"/>
      <c r="K1443" s="53"/>
      <c r="L1443" s="82"/>
      <c r="M1443" s="82"/>
      <c r="N1443" s="82"/>
      <c r="O1443" s="82"/>
      <c r="P1443" s="53"/>
      <c r="Q1443" s="85"/>
      <c r="R1443" s="85"/>
      <c r="S1443" s="82"/>
      <c r="T1443" s="88"/>
      <c r="U1443" s="91">
        <f t="shared" ref="U1443" si="1432">IF(E1443="Journée WE",(T1443-S1443)/5400,(T1443-S1443)/3600)</f>
        <v>0</v>
      </c>
      <c r="V1443" s="73">
        <f t="shared" ref="V1443" si="1433">IF(E1443="Journée WE",(T1443-S1443)/(7.5*(720-W1443)),(T1443-S1443)/(7.5*(480-W1443)))</f>
        <v>0</v>
      </c>
      <c r="W1443" s="76" cm="1">
        <f t="array" ref="W1443">SUM(F1443:F1445,H1443:H1445,J1443:J1445,L1443:O1445*5)</f>
        <v>0</v>
      </c>
    </row>
    <row r="1444" spans="1:23" ht="15" customHeight="1" x14ac:dyDescent="0.25">
      <c r="A1444" s="95"/>
      <c r="B1444" s="83"/>
      <c r="C1444" s="83"/>
      <c r="D1444" s="83"/>
      <c r="E1444" s="83"/>
      <c r="F1444" s="54"/>
      <c r="G1444" s="54"/>
      <c r="H1444" s="26"/>
      <c r="I1444" s="26"/>
      <c r="J1444" s="26"/>
      <c r="K1444" s="26"/>
      <c r="L1444" s="83"/>
      <c r="M1444" s="83"/>
      <c r="N1444" s="83"/>
      <c r="O1444" s="83"/>
      <c r="P1444" s="26"/>
      <c r="Q1444" s="86"/>
      <c r="R1444" s="86"/>
      <c r="S1444" s="83"/>
      <c r="T1444" s="89"/>
      <c r="U1444" s="92"/>
      <c r="V1444" s="74"/>
      <c r="W1444" s="77"/>
    </row>
    <row r="1445" spans="1:23" ht="15.75" customHeight="1" thickBot="1" x14ac:dyDescent="0.3">
      <c r="A1445" s="96"/>
      <c r="B1445" s="84"/>
      <c r="C1445" s="84"/>
      <c r="D1445" s="84"/>
      <c r="E1445" s="84"/>
      <c r="F1445" s="55"/>
      <c r="G1445" s="55"/>
      <c r="H1445" s="55"/>
      <c r="I1445" s="55"/>
      <c r="J1445" s="55"/>
      <c r="K1445" s="55"/>
      <c r="L1445" s="84"/>
      <c r="M1445" s="84"/>
      <c r="N1445" s="84"/>
      <c r="O1445" s="84"/>
      <c r="P1445" s="55"/>
      <c r="Q1445" s="87"/>
      <c r="R1445" s="87"/>
      <c r="S1445" s="84"/>
      <c r="T1445" s="90"/>
      <c r="U1445" s="93"/>
      <c r="V1445" s="75"/>
      <c r="W1445" s="78"/>
    </row>
    <row r="1446" spans="1:23" ht="15" customHeight="1" x14ac:dyDescent="0.25">
      <c r="A1446" s="79"/>
      <c r="B1446" s="64">
        <f t="shared" ref="B1446" si="1434">_xlfn.ISOWEEKNUM(A1446)</f>
        <v>52</v>
      </c>
      <c r="C1446" s="64"/>
      <c r="D1446" s="64"/>
      <c r="E1446" s="64"/>
      <c r="F1446" s="56"/>
      <c r="G1446" s="56"/>
      <c r="H1446" s="56"/>
      <c r="I1446" s="56"/>
      <c r="J1446" s="56"/>
      <c r="K1446" s="56"/>
      <c r="L1446" s="64"/>
      <c r="M1446" s="64"/>
      <c r="N1446" s="64"/>
      <c r="O1446" s="64"/>
      <c r="P1446" s="56"/>
      <c r="Q1446" s="67"/>
      <c r="R1446" s="67"/>
      <c r="S1446" s="64"/>
      <c r="T1446" s="64"/>
      <c r="U1446" s="70">
        <f t="shared" ref="U1446" si="1435">IF(E1446="Journée WE",(T1446-S1446)/5400,(T1446-S1446)/3600)</f>
        <v>0</v>
      </c>
      <c r="V1446" s="58">
        <f t="shared" ref="V1446" si="1436">IF(E1446="Journée WE",(T1446-S1446)/(7.5*(720-W1446)),(T1446-S1446)/(7.5*(480-W1446)))</f>
        <v>0</v>
      </c>
      <c r="W1446" s="61" cm="1">
        <f t="array" ref="W1446">SUM(F1446:F1448,H1446:H1448,J1446:J1448,L1446:O1448*5)</f>
        <v>0</v>
      </c>
    </row>
    <row r="1447" spans="1:23" ht="15" customHeight="1" x14ac:dyDescent="0.25">
      <c r="A1447" s="80"/>
      <c r="B1447" s="65"/>
      <c r="C1447" s="65"/>
      <c r="D1447" s="65"/>
      <c r="E1447" s="65"/>
      <c r="F1447" s="24"/>
      <c r="G1447" s="24"/>
      <c r="H1447" s="24"/>
      <c r="I1447" s="24"/>
      <c r="J1447" s="24"/>
      <c r="K1447" s="24"/>
      <c r="L1447" s="65"/>
      <c r="M1447" s="65"/>
      <c r="N1447" s="65"/>
      <c r="O1447" s="65"/>
      <c r="P1447" s="24"/>
      <c r="Q1447" s="68"/>
      <c r="R1447" s="68"/>
      <c r="S1447" s="65"/>
      <c r="T1447" s="65"/>
      <c r="U1447" s="71"/>
      <c r="V1447" s="59"/>
      <c r="W1447" s="62"/>
    </row>
    <row r="1448" spans="1:23" ht="15.75" customHeight="1" thickBot="1" x14ac:dyDescent="0.3">
      <c r="A1448" s="81"/>
      <c r="B1448" s="66"/>
      <c r="C1448" s="66"/>
      <c r="D1448" s="66"/>
      <c r="E1448" s="66"/>
      <c r="F1448" s="57"/>
      <c r="G1448" s="57"/>
      <c r="H1448" s="57"/>
      <c r="I1448" s="57"/>
      <c r="J1448" s="57"/>
      <c r="K1448" s="57"/>
      <c r="L1448" s="66"/>
      <c r="M1448" s="66"/>
      <c r="N1448" s="66"/>
      <c r="O1448" s="66"/>
      <c r="P1448" s="57"/>
      <c r="Q1448" s="69"/>
      <c r="R1448" s="69"/>
      <c r="S1448" s="66"/>
      <c r="T1448" s="66"/>
      <c r="U1448" s="72"/>
      <c r="V1448" s="60"/>
      <c r="W1448" s="63"/>
    </row>
    <row r="1449" spans="1:23" ht="15" customHeight="1" x14ac:dyDescent="0.25">
      <c r="A1449" s="94"/>
      <c r="B1449" s="82">
        <f t="shared" ref="B1449" si="1437">_xlfn.ISOWEEKNUM(A1449)</f>
        <v>52</v>
      </c>
      <c r="C1449" s="82"/>
      <c r="D1449" s="82"/>
      <c r="E1449" s="82"/>
      <c r="F1449" s="53"/>
      <c r="G1449" s="53"/>
      <c r="H1449" s="53"/>
      <c r="I1449" s="53"/>
      <c r="J1449" s="53"/>
      <c r="K1449" s="53"/>
      <c r="L1449" s="82"/>
      <c r="M1449" s="82"/>
      <c r="N1449" s="82"/>
      <c r="O1449" s="82"/>
      <c r="P1449" s="53"/>
      <c r="Q1449" s="85"/>
      <c r="R1449" s="85"/>
      <c r="S1449" s="82"/>
      <c r="T1449" s="88"/>
      <c r="U1449" s="91">
        <f t="shared" ref="U1449" si="1438">IF(E1449="Journée WE",(T1449-S1449)/5400,(T1449-S1449)/3600)</f>
        <v>0</v>
      </c>
      <c r="V1449" s="73">
        <f t="shared" ref="V1449" si="1439">IF(E1449="Journée WE",(T1449-S1449)/(7.5*(720-W1449)),(T1449-S1449)/(7.5*(480-W1449)))</f>
        <v>0</v>
      </c>
      <c r="W1449" s="76" cm="1">
        <f t="array" ref="W1449">SUM(F1449:F1451,H1449:H1451,J1449:J1451,L1449:O1451*5)</f>
        <v>0</v>
      </c>
    </row>
    <row r="1450" spans="1:23" ht="15" customHeight="1" x14ac:dyDescent="0.25">
      <c r="A1450" s="95"/>
      <c r="B1450" s="83"/>
      <c r="C1450" s="83"/>
      <c r="D1450" s="83"/>
      <c r="E1450" s="83"/>
      <c r="F1450" s="54"/>
      <c r="G1450" s="54"/>
      <c r="H1450" s="26"/>
      <c r="I1450" s="26"/>
      <c r="J1450" s="26"/>
      <c r="K1450" s="26"/>
      <c r="L1450" s="83"/>
      <c r="M1450" s="83"/>
      <c r="N1450" s="83"/>
      <c r="O1450" s="83"/>
      <c r="P1450" s="26"/>
      <c r="Q1450" s="86"/>
      <c r="R1450" s="86"/>
      <c r="S1450" s="83"/>
      <c r="T1450" s="89"/>
      <c r="U1450" s="92"/>
      <c r="V1450" s="74"/>
      <c r="W1450" s="77"/>
    </row>
    <row r="1451" spans="1:23" ht="15.75" customHeight="1" thickBot="1" x14ac:dyDescent="0.3">
      <c r="A1451" s="96"/>
      <c r="B1451" s="84"/>
      <c r="C1451" s="84"/>
      <c r="D1451" s="84"/>
      <c r="E1451" s="84"/>
      <c r="F1451" s="55"/>
      <c r="G1451" s="55"/>
      <c r="H1451" s="55"/>
      <c r="I1451" s="55"/>
      <c r="J1451" s="55"/>
      <c r="K1451" s="55"/>
      <c r="L1451" s="84"/>
      <c r="M1451" s="84"/>
      <c r="N1451" s="84"/>
      <c r="O1451" s="84"/>
      <c r="P1451" s="55"/>
      <c r="Q1451" s="87"/>
      <c r="R1451" s="87"/>
      <c r="S1451" s="84"/>
      <c r="T1451" s="90"/>
      <c r="U1451" s="93"/>
      <c r="V1451" s="75"/>
      <c r="W1451" s="78"/>
    </row>
    <row r="1452" spans="1:23" ht="15" customHeight="1" x14ac:dyDescent="0.25">
      <c r="A1452" s="79"/>
      <c r="B1452" s="64">
        <f t="shared" ref="B1452" si="1440">_xlfn.ISOWEEKNUM(A1452)</f>
        <v>52</v>
      </c>
      <c r="C1452" s="64"/>
      <c r="D1452" s="64"/>
      <c r="E1452" s="64"/>
      <c r="F1452" s="56"/>
      <c r="G1452" s="56"/>
      <c r="H1452" s="56"/>
      <c r="I1452" s="56"/>
      <c r="J1452" s="56"/>
      <c r="K1452" s="56"/>
      <c r="L1452" s="64"/>
      <c r="M1452" s="64"/>
      <c r="N1452" s="64"/>
      <c r="O1452" s="64"/>
      <c r="P1452" s="56"/>
      <c r="Q1452" s="67"/>
      <c r="R1452" s="67"/>
      <c r="S1452" s="64"/>
      <c r="T1452" s="64"/>
      <c r="U1452" s="70">
        <f t="shared" ref="U1452" si="1441">IF(E1452="Journée WE",(T1452-S1452)/5400,(T1452-S1452)/3600)</f>
        <v>0</v>
      </c>
      <c r="V1452" s="58">
        <f t="shared" ref="V1452" si="1442">IF(E1452="Journée WE",(T1452-S1452)/(7.5*(720-W1452)),(T1452-S1452)/(7.5*(480-W1452)))</f>
        <v>0</v>
      </c>
      <c r="W1452" s="61" cm="1">
        <f t="array" ref="W1452">SUM(F1452:F1454,H1452:H1454,J1452:J1454,L1452:O1454*5)</f>
        <v>0</v>
      </c>
    </row>
    <row r="1453" spans="1:23" ht="15" customHeight="1" x14ac:dyDescent="0.25">
      <c r="A1453" s="80"/>
      <c r="B1453" s="65"/>
      <c r="C1453" s="65"/>
      <c r="D1453" s="65"/>
      <c r="E1453" s="65"/>
      <c r="F1453" s="24"/>
      <c r="G1453" s="24"/>
      <c r="H1453" s="24"/>
      <c r="I1453" s="24"/>
      <c r="J1453" s="24"/>
      <c r="K1453" s="24"/>
      <c r="L1453" s="65"/>
      <c r="M1453" s="65"/>
      <c r="N1453" s="65"/>
      <c r="O1453" s="65"/>
      <c r="P1453" s="24"/>
      <c r="Q1453" s="68"/>
      <c r="R1453" s="68"/>
      <c r="S1453" s="65"/>
      <c r="T1453" s="65"/>
      <c r="U1453" s="71"/>
      <c r="V1453" s="59"/>
      <c r="W1453" s="62"/>
    </row>
    <row r="1454" spans="1:23" ht="15.75" customHeight="1" thickBot="1" x14ac:dyDescent="0.3">
      <c r="A1454" s="81"/>
      <c r="B1454" s="66"/>
      <c r="C1454" s="66"/>
      <c r="D1454" s="66"/>
      <c r="E1454" s="66"/>
      <c r="F1454" s="57"/>
      <c r="G1454" s="57"/>
      <c r="H1454" s="57"/>
      <c r="I1454" s="57"/>
      <c r="J1454" s="57"/>
      <c r="K1454" s="57"/>
      <c r="L1454" s="66"/>
      <c r="M1454" s="66"/>
      <c r="N1454" s="66"/>
      <c r="O1454" s="66"/>
      <c r="P1454" s="57"/>
      <c r="Q1454" s="69"/>
      <c r="R1454" s="69"/>
      <c r="S1454" s="66"/>
      <c r="T1454" s="66"/>
      <c r="U1454" s="72"/>
      <c r="V1454" s="60"/>
      <c r="W1454" s="63"/>
    </row>
    <row r="1455" spans="1:23" ht="15" customHeight="1" x14ac:dyDescent="0.25">
      <c r="A1455" s="94"/>
      <c r="B1455" s="82">
        <f t="shared" ref="B1455" si="1443">_xlfn.ISOWEEKNUM(A1455)</f>
        <v>52</v>
      </c>
      <c r="C1455" s="82"/>
      <c r="D1455" s="82"/>
      <c r="E1455" s="82"/>
      <c r="F1455" s="53"/>
      <c r="G1455" s="53"/>
      <c r="H1455" s="53"/>
      <c r="I1455" s="53"/>
      <c r="J1455" s="53"/>
      <c r="K1455" s="53"/>
      <c r="L1455" s="82"/>
      <c r="M1455" s="82"/>
      <c r="N1455" s="82"/>
      <c r="O1455" s="82"/>
      <c r="P1455" s="53"/>
      <c r="Q1455" s="85"/>
      <c r="R1455" s="85"/>
      <c r="S1455" s="82"/>
      <c r="T1455" s="88"/>
      <c r="U1455" s="91">
        <f t="shared" ref="U1455" si="1444">IF(E1455="Journée WE",(T1455-S1455)/5400,(T1455-S1455)/3600)</f>
        <v>0</v>
      </c>
      <c r="V1455" s="73">
        <f t="shared" ref="V1455" si="1445">IF(E1455="Journée WE",(T1455-S1455)/(7.5*(720-W1455)),(T1455-S1455)/(7.5*(480-W1455)))</f>
        <v>0</v>
      </c>
      <c r="W1455" s="76" cm="1">
        <f t="array" ref="W1455">SUM(F1455:F1457,H1455:H1457,J1455:J1457,L1455:O1457*5)</f>
        <v>0</v>
      </c>
    </row>
    <row r="1456" spans="1:23" ht="15" customHeight="1" x14ac:dyDescent="0.25">
      <c r="A1456" s="95"/>
      <c r="B1456" s="83"/>
      <c r="C1456" s="83"/>
      <c r="D1456" s="83"/>
      <c r="E1456" s="83"/>
      <c r="F1456" s="54"/>
      <c r="G1456" s="54"/>
      <c r="H1456" s="26"/>
      <c r="I1456" s="26"/>
      <c r="J1456" s="26"/>
      <c r="K1456" s="26"/>
      <c r="L1456" s="83"/>
      <c r="M1456" s="83"/>
      <c r="N1456" s="83"/>
      <c r="O1456" s="83"/>
      <c r="P1456" s="26"/>
      <c r="Q1456" s="86"/>
      <c r="R1456" s="86"/>
      <c r="S1456" s="83"/>
      <c r="T1456" s="89"/>
      <c r="U1456" s="92"/>
      <c r="V1456" s="74"/>
      <c r="W1456" s="77"/>
    </row>
    <row r="1457" spans="1:23" ht="15.75" customHeight="1" thickBot="1" x14ac:dyDescent="0.3">
      <c r="A1457" s="96"/>
      <c r="B1457" s="84"/>
      <c r="C1457" s="84"/>
      <c r="D1457" s="84"/>
      <c r="E1457" s="84"/>
      <c r="F1457" s="55"/>
      <c r="G1457" s="55"/>
      <c r="H1457" s="55"/>
      <c r="I1457" s="55"/>
      <c r="J1457" s="55"/>
      <c r="K1457" s="55"/>
      <c r="L1457" s="84"/>
      <c r="M1457" s="84"/>
      <c r="N1457" s="84"/>
      <c r="O1457" s="84"/>
      <c r="P1457" s="55"/>
      <c r="Q1457" s="87"/>
      <c r="R1457" s="87"/>
      <c r="S1457" s="84"/>
      <c r="T1457" s="90"/>
      <c r="U1457" s="93"/>
      <c r="V1457" s="75"/>
      <c r="W1457" s="78"/>
    </row>
    <row r="1458" spans="1:23" ht="15" customHeight="1" x14ac:dyDescent="0.25">
      <c r="A1458" s="79"/>
      <c r="B1458" s="64">
        <f t="shared" ref="B1458" si="1446">_xlfn.ISOWEEKNUM(A1458)</f>
        <v>52</v>
      </c>
      <c r="C1458" s="64"/>
      <c r="D1458" s="64"/>
      <c r="E1458" s="64"/>
      <c r="F1458" s="56"/>
      <c r="G1458" s="56"/>
      <c r="H1458" s="56"/>
      <c r="I1458" s="56"/>
      <c r="J1458" s="56"/>
      <c r="K1458" s="56"/>
      <c r="L1458" s="64"/>
      <c r="M1458" s="64"/>
      <c r="N1458" s="64"/>
      <c r="O1458" s="64"/>
      <c r="P1458" s="56"/>
      <c r="Q1458" s="67"/>
      <c r="R1458" s="67"/>
      <c r="S1458" s="64"/>
      <c r="T1458" s="64"/>
      <c r="U1458" s="70">
        <f t="shared" ref="U1458" si="1447">IF(E1458="Journée WE",(T1458-S1458)/5400,(T1458-S1458)/3600)</f>
        <v>0</v>
      </c>
      <c r="V1458" s="58">
        <f t="shared" ref="V1458" si="1448">IF(E1458="Journée WE",(T1458-S1458)/(7.5*(720-W1458)),(T1458-S1458)/(7.5*(480-W1458)))</f>
        <v>0</v>
      </c>
      <c r="W1458" s="61" cm="1">
        <f t="array" ref="W1458">SUM(F1458:F1460,H1458:H1460,J1458:J1460,L1458:O1460*5)</f>
        <v>0</v>
      </c>
    </row>
    <row r="1459" spans="1:23" ht="15" customHeight="1" x14ac:dyDescent="0.25">
      <c r="A1459" s="80"/>
      <c r="B1459" s="65"/>
      <c r="C1459" s="65"/>
      <c r="D1459" s="65"/>
      <c r="E1459" s="65"/>
      <c r="F1459" s="24"/>
      <c r="G1459" s="24"/>
      <c r="H1459" s="24"/>
      <c r="I1459" s="24"/>
      <c r="J1459" s="24"/>
      <c r="K1459" s="24"/>
      <c r="L1459" s="65"/>
      <c r="M1459" s="65"/>
      <c r="N1459" s="65"/>
      <c r="O1459" s="65"/>
      <c r="P1459" s="24"/>
      <c r="Q1459" s="68"/>
      <c r="R1459" s="68"/>
      <c r="S1459" s="65"/>
      <c r="T1459" s="65"/>
      <c r="U1459" s="71"/>
      <c r="V1459" s="59"/>
      <c r="W1459" s="62"/>
    </row>
    <row r="1460" spans="1:23" ht="15.75" customHeight="1" thickBot="1" x14ac:dyDescent="0.3">
      <c r="A1460" s="81"/>
      <c r="B1460" s="66"/>
      <c r="C1460" s="66"/>
      <c r="D1460" s="66"/>
      <c r="E1460" s="66"/>
      <c r="F1460" s="57"/>
      <c r="G1460" s="57"/>
      <c r="H1460" s="57"/>
      <c r="I1460" s="57"/>
      <c r="J1460" s="57"/>
      <c r="K1460" s="57"/>
      <c r="L1460" s="66"/>
      <c r="M1460" s="66"/>
      <c r="N1460" s="66"/>
      <c r="O1460" s="66"/>
      <c r="P1460" s="57"/>
      <c r="Q1460" s="69"/>
      <c r="R1460" s="69"/>
      <c r="S1460" s="66"/>
      <c r="T1460" s="66"/>
      <c r="U1460" s="72"/>
      <c r="V1460" s="60"/>
      <c r="W1460" s="63"/>
    </row>
    <row r="1461" spans="1:23" ht="15" customHeight="1" x14ac:dyDescent="0.25">
      <c r="A1461" s="94"/>
      <c r="B1461" s="82">
        <f t="shared" ref="B1461" si="1449">_xlfn.ISOWEEKNUM(A1461)</f>
        <v>52</v>
      </c>
      <c r="C1461" s="82"/>
      <c r="D1461" s="82"/>
      <c r="E1461" s="82"/>
      <c r="F1461" s="53"/>
      <c r="G1461" s="53"/>
      <c r="H1461" s="53"/>
      <c r="I1461" s="53"/>
      <c r="J1461" s="53"/>
      <c r="K1461" s="53"/>
      <c r="L1461" s="82"/>
      <c r="M1461" s="82"/>
      <c r="N1461" s="82"/>
      <c r="O1461" s="82"/>
      <c r="P1461" s="53"/>
      <c r="Q1461" s="85"/>
      <c r="R1461" s="85"/>
      <c r="S1461" s="82"/>
      <c r="T1461" s="88"/>
      <c r="U1461" s="91">
        <f t="shared" ref="U1461" si="1450">IF(E1461="Journée WE",(T1461-S1461)/5400,(T1461-S1461)/3600)</f>
        <v>0</v>
      </c>
      <c r="V1461" s="73">
        <f t="shared" ref="V1461" si="1451">IF(E1461="Journée WE",(T1461-S1461)/(7.5*(720-W1461)),(T1461-S1461)/(7.5*(480-W1461)))</f>
        <v>0</v>
      </c>
      <c r="W1461" s="76" cm="1">
        <f t="array" ref="W1461">SUM(F1461:F1463,H1461:H1463,J1461:J1463,L1461:O1463*5)</f>
        <v>0</v>
      </c>
    </row>
    <row r="1462" spans="1:23" ht="15" customHeight="1" x14ac:dyDescent="0.25">
      <c r="A1462" s="95"/>
      <c r="B1462" s="83"/>
      <c r="C1462" s="83"/>
      <c r="D1462" s="83"/>
      <c r="E1462" s="83"/>
      <c r="F1462" s="54"/>
      <c r="G1462" s="54"/>
      <c r="H1462" s="26"/>
      <c r="I1462" s="26"/>
      <c r="J1462" s="26"/>
      <c r="K1462" s="26"/>
      <c r="L1462" s="83"/>
      <c r="M1462" s="83"/>
      <c r="N1462" s="83"/>
      <c r="O1462" s="83"/>
      <c r="P1462" s="26"/>
      <c r="Q1462" s="86"/>
      <c r="R1462" s="86"/>
      <c r="S1462" s="83"/>
      <c r="T1462" s="89"/>
      <c r="U1462" s="92"/>
      <c r="V1462" s="74"/>
      <c r="W1462" s="77"/>
    </row>
    <row r="1463" spans="1:23" ht="15.75" customHeight="1" thickBot="1" x14ac:dyDescent="0.3">
      <c r="A1463" s="96"/>
      <c r="B1463" s="84"/>
      <c r="C1463" s="84"/>
      <c r="D1463" s="84"/>
      <c r="E1463" s="84"/>
      <c r="F1463" s="55"/>
      <c r="G1463" s="55"/>
      <c r="H1463" s="55"/>
      <c r="I1463" s="55"/>
      <c r="J1463" s="55"/>
      <c r="K1463" s="55"/>
      <c r="L1463" s="84"/>
      <c r="M1463" s="84"/>
      <c r="N1463" s="84"/>
      <c r="O1463" s="84"/>
      <c r="P1463" s="55"/>
      <c r="Q1463" s="87"/>
      <c r="R1463" s="87"/>
      <c r="S1463" s="84"/>
      <c r="T1463" s="90"/>
      <c r="U1463" s="93"/>
      <c r="V1463" s="75"/>
      <c r="W1463" s="78"/>
    </row>
    <row r="1464" spans="1:23" ht="15" customHeight="1" x14ac:dyDescent="0.25">
      <c r="A1464" s="79"/>
      <c r="B1464" s="64">
        <f t="shared" ref="B1464" si="1452">_xlfn.ISOWEEKNUM(A1464)</f>
        <v>52</v>
      </c>
      <c r="C1464" s="64"/>
      <c r="D1464" s="64"/>
      <c r="E1464" s="64"/>
      <c r="F1464" s="56"/>
      <c r="G1464" s="56"/>
      <c r="H1464" s="56"/>
      <c r="I1464" s="56"/>
      <c r="J1464" s="56"/>
      <c r="K1464" s="56"/>
      <c r="L1464" s="64"/>
      <c r="M1464" s="64"/>
      <c r="N1464" s="64"/>
      <c r="O1464" s="64"/>
      <c r="P1464" s="56"/>
      <c r="Q1464" s="67"/>
      <c r="R1464" s="67"/>
      <c r="S1464" s="64"/>
      <c r="T1464" s="64"/>
      <c r="U1464" s="70">
        <f t="shared" ref="U1464" si="1453">IF(E1464="Journée WE",(T1464-S1464)/5400,(T1464-S1464)/3600)</f>
        <v>0</v>
      </c>
      <c r="V1464" s="58">
        <f t="shared" ref="V1464" si="1454">IF(E1464="Journée WE",(T1464-S1464)/(7.5*(720-W1464)),(T1464-S1464)/(7.5*(480-W1464)))</f>
        <v>0</v>
      </c>
      <c r="W1464" s="61" cm="1">
        <f t="array" ref="W1464">SUM(F1464:F1466,H1464:H1466,J1464:J1466,L1464:O1466*5)</f>
        <v>0</v>
      </c>
    </row>
    <row r="1465" spans="1:23" ht="15" customHeight="1" x14ac:dyDescent="0.25">
      <c r="A1465" s="80"/>
      <c r="B1465" s="65"/>
      <c r="C1465" s="65"/>
      <c r="D1465" s="65"/>
      <c r="E1465" s="65"/>
      <c r="F1465" s="24"/>
      <c r="G1465" s="24"/>
      <c r="H1465" s="24"/>
      <c r="I1465" s="24"/>
      <c r="J1465" s="24"/>
      <c r="K1465" s="24"/>
      <c r="L1465" s="65"/>
      <c r="M1465" s="65"/>
      <c r="N1465" s="65"/>
      <c r="O1465" s="65"/>
      <c r="P1465" s="24"/>
      <c r="Q1465" s="68"/>
      <c r="R1465" s="68"/>
      <c r="S1465" s="65"/>
      <c r="T1465" s="65"/>
      <c r="U1465" s="71"/>
      <c r="V1465" s="59"/>
      <c r="W1465" s="62"/>
    </row>
    <row r="1466" spans="1:23" ht="15.75" customHeight="1" thickBot="1" x14ac:dyDescent="0.3">
      <c r="A1466" s="81"/>
      <c r="B1466" s="66"/>
      <c r="C1466" s="66"/>
      <c r="D1466" s="66"/>
      <c r="E1466" s="66"/>
      <c r="F1466" s="57"/>
      <c r="G1466" s="57"/>
      <c r="H1466" s="57"/>
      <c r="I1466" s="57"/>
      <c r="J1466" s="57"/>
      <c r="K1466" s="57"/>
      <c r="L1466" s="66"/>
      <c r="M1466" s="66"/>
      <c r="N1466" s="66"/>
      <c r="O1466" s="66"/>
      <c r="P1466" s="57"/>
      <c r="Q1466" s="69"/>
      <c r="R1466" s="69"/>
      <c r="S1466" s="66"/>
      <c r="T1466" s="66"/>
      <c r="U1466" s="72"/>
      <c r="V1466" s="60"/>
      <c r="W1466" s="63"/>
    </row>
    <row r="1467" spans="1:23" ht="15" customHeight="1" x14ac:dyDescent="0.25">
      <c r="A1467" s="94"/>
      <c r="B1467" s="82">
        <f t="shared" ref="B1467" si="1455">_xlfn.ISOWEEKNUM(A1467)</f>
        <v>52</v>
      </c>
      <c r="C1467" s="82"/>
      <c r="D1467" s="82"/>
      <c r="E1467" s="82"/>
      <c r="F1467" s="53"/>
      <c r="G1467" s="53"/>
      <c r="H1467" s="53"/>
      <c r="I1467" s="53"/>
      <c r="J1467" s="53"/>
      <c r="K1467" s="53"/>
      <c r="L1467" s="82"/>
      <c r="M1467" s="82"/>
      <c r="N1467" s="82"/>
      <c r="O1467" s="82"/>
      <c r="P1467" s="53"/>
      <c r="Q1467" s="85"/>
      <c r="R1467" s="85"/>
      <c r="S1467" s="82"/>
      <c r="T1467" s="88"/>
      <c r="U1467" s="91">
        <f t="shared" ref="U1467" si="1456">IF(E1467="Journée WE",(T1467-S1467)/5400,(T1467-S1467)/3600)</f>
        <v>0</v>
      </c>
      <c r="V1467" s="73">
        <f t="shared" ref="V1467" si="1457">IF(E1467="Journée WE",(T1467-S1467)/(7.5*(720-W1467)),(T1467-S1467)/(7.5*(480-W1467)))</f>
        <v>0</v>
      </c>
      <c r="W1467" s="76" cm="1">
        <f t="array" ref="W1467">SUM(F1467:F1469,H1467:H1469,J1467:J1469,L1467:O1469*5)</f>
        <v>0</v>
      </c>
    </row>
    <row r="1468" spans="1:23" ht="15" customHeight="1" x14ac:dyDescent="0.25">
      <c r="A1468" s="95"/>
      <c r="B1468" s="83"/>
      <c r="C1468" s="83"/>
      <c r="D1468" s="83"/>
      <c r="E1468" s="83"/>
      <c r="F1468" s="54"/>
      <c r="G1468" s="54"/>
      <c r="H1468" s="26"/>
      <c r="I1468" s="26"/>
      <c r="J1468" s="26"/>
      <c r="K1468" s="26"/>
      <c r="L1468" s="83"/>
      <c r="M1468" s="83"/>
      <c r="N1468" s="83"/>
      <c r="O1468" s="83"/>
      <c r="P1468" s="26"/>
      <c r="Q1468" s="86"/>
      <c r="R1468" s="86"/>
      <c r="S1468" s="83"/>
      <c r="T1468" s="89"/>
      <c r="U1468" s="92"/>
      <c r="V1468" s="74"/>
      <c r="W1468" s="77"/>
    </row>
    <row r="1469" spans="1:23" ht="15.75" customHeight="1" thickBot="1" x14ac:dyDescent="0.3">
      <c r="A1469" s="96"/>
      <c r="B1469" s="84"/>
      <c r="C1469" s="84"/>
      <c r="D1469" s="84"/>
      <c r="E1469" s="84"/>
      <c r="F1469" s="55"/>
      <c r="G1469" s="55"/>
      <c r="H1469" s="55"/>
      <c r="I1469" s="55"/>
      <c r="J1469" s="55"/>
      <c r="K1469" s="55"/>
      <c r="L1469" s="84"/>
      <c r="M1469" s="84"/>
      <c r="N1469" s="84"/>
      <c r="O1469" s="84"/>
      <c r="P1469" s="55"/>
      <c r="Q1469" s="87"/>
      <c r="R1469" s="87"/>
      <c r="S1469" s="84"/>
      <c r="T1469" s="90"/>
      <c r="U1469" s="93"/>
      <c r="V1469" s="75"/>
      <c r="W1469" s="78"/>
    </row>
    <row r="1470" spans="1:23" ht="15" customHeight="1" x14ac:dyDescent="0.25">
      <c r="A1470" s="79"/>
      <c r="B1470" s="64">
        <f t="shared" ref="B1470" si="1458">_xlfn.ISOWEEKNUM(A1470)</f>
        <v>52</v>
      </c>
      <c r="C1470" s="64"/>
      <c r="D1470" s="64"/>
      <c r="E1470" s="64"/>
      <c r="F1470" s="56"/>
      <c r="G1470" s="56"/>
      <c r="H1470" s="56"/>
      <c r="I1470" s="56"/>
      <c r="J1470" s="56"/>
      <c r="K1470" s="56"/>
      <c r="L1470" s="64"/>
      <c r="M1470" s="64"/>
      <c r="N1470" s="64"/>
      <c r="O1470" s="64"/>
      <c r="P1470" s="56"/>
      <c r="Q1470" s="67"/>
      <c r="R1470" s="67"/>
      <c r="S1470" s="64"/>
      <c r="T1470" s="64"/>
      <c r="U1470" s="70">
        <f t="shared" ref="U1470" si="1459">IF(E1470="Journée WE",(T1470-S1470)/5400,(T1470-S1470)/3600)</f>
        <v>0</v>
      </c>
      <c r="V1470" s="58">
        <f t="shared" ref="V1470" si="1460">IF(E1470="Journée WE",(T1470-S1470)/(7.5*(720-W1470)),(T1470-S1470)/(7.5*(480-W1470)))</f>
        <v>0</v>
      </c>
      <c r="W1470" s="61" cm="1">
        <f t="array" ref="W1470">SUM(F1470:F1472,H1470:H1472,J1470:J1472,L1470:O1472*5)</f>
        <v>0</v>
      </c>
    </row>
    <row r="1471" spans="1:23" ht="15" customHeight="1" x14ac:dyDescent="0.25">
      <c r="A1471" s="80"/>
      <c r="B1471" s="65"/>
      <c r="C1471" s="65"/>
      <c r="D1471" s="65"/>
      <c r="E1471" s="65"/>
      <c r="F1471" s="24"/>
      <c r="G1471" s="24"/>
      <c r="H1471" s="24"/>
      <c r="I1471" s="24"/>
      <c r="J1471" s="24"/>
      <c r="K1471" s="24"/>
      <c r="L1471" s="65"/>
      <c r="M1471" s="65"/>
      <c r="N1471" s="65"/>
      <c r="O1471" s="65"/>
      <c r="P1471" s="24"/>
      <c r="Q1471" s="68"/>
      <c r="R1471" s="68"/>
      <c r="S1471" s="65"/>
      <c r="T1471" s="65"/>
      <c r="U1471" s="71"/>
      <c r="V1471" s="59"/>
      <c r="W1471" s="62"/>
    </row>
    <row r="1472" spans="1:23" ht="15.75" customHeight="1" thickBot="1" x14ac:dyDescent="0.3">
      <c r="A1472" s="81"/>
      <c r="B1472" s="66"/>
      <c r="C1472" s="66"/>
      <c r="D1472" s="66"/>
      <c r="E1472" s="66"/>
      <c r="F1472" s="57"/>
      <c r="G1472" s="57"/>
      <c r="H1472" s="57"/>
      <c r="I1472" s="57"/>
      <c r="J1472" s="57"/>
      <c r="K1472" s="57"/>
      <c r="L1472" s="66"/>
      <c r="M1472" s="66"/>
      <c r="N1472" s="66"/>
      <c r="O1472" s="66"/>
      <c r="P1472" s="57"/>
      <c r="Q1472" s="69"/>
      <c r="R1472" s="69"/>
      <c r="S1472" s="66"/>
      <c r="T1472" s="66"/>
      <c r="U1472" s="72"/>
      <c r="V1472" s="60"/>
      <c r="W1472" s="63"/>
    </row>
    <row r="1473" spans="1:23" ht="15" customHeight="1" x14ac:dyDescent="0.25">
      <c r="A1473" s="94"/>
      <c r="B1473" s="82">
        <f t="shared" ref="B1473" si="1461">_xlfn.ISOWEEKNUM(A1473)</f>
        <v>52</v>
      </c>
      <c r="C1473" s="82"/>
      <c r="D1473" s="82"/>
      <c r="E1473" s="82"/>
      <c r="F1473" s="53"/>
      <c r="G1473" s="53"/>
      <c r="H1473" s="53"/>
      <c r="I1473" s="53"/>
      <c r="J1473" s="53"/>
      <c r="K1473" s="53"/>
      <c r="L1473" s="82"/>
      <c r="M1473" s="82"/>
      <c r="N1473" s="82"/>
      <c r="O1473" s="82"/>
      <c r="P1473" s="53"/>
      <c r="Q1473" s="85"/>
      <c r="R1473" s="85"/>
      <c r="S1473" s="82"/>
      <c r="T1473" s="88"/>
      <c r="U1473" s="91">
        <f t="shared" ref="U1473" si="1462">IF(E1473="Journée WE",(T1473-S1473)/5400,(T1473-S1473)/3600)</f>
        <v>0</v>
      </c>
      <c r="V1473" s="73">
        <f t="shared" ref="V1473" si="1463">IF(E1473="Journée WE",(T1473-S1473)/(7.5*(720-W1473)),(T1473-S1473)/(7.5*(480-W1473)))</f>
        <v>0</v>
      </c>
      <c r="W1473" s="76" cm="1">
        <f t="array" ref="W1473">SUM(F1473:F1475,H1473:H1475,J1473:J1475,L1473:O1475*5)</f>
        <v>0</v>
      </c>
    </row>
    <row r="1474" spans="1:23" ht="15" customHeight="1" x14ac:dyDescent="0.25">
      <c r="A1474" s="95"/>
      <c r="B1474" s="83"/>
      <c r="C1474" s="83"/>
      <c r="D1474" s="83"/>
      <c r="E1474" s="83"/>
      <c r="F1474" s="54"/>
      <c r="G1474" s="54"/>
      <c r="H1474" s="26"/>
      <c r="I1474" s="26"/>
      <c r="J1474" s="26"/>
      <c r="K1474" s="26"/>
      <c r="L1474" s="83"/>
      <c r="M1474" s="83"/>
      <c r="N1474" s="83"/>
      <c r="O1474" s="83"/>
      <c r="P1474" s="26"/>
      <c r="Q1474" s="86"/>
      <c r="R1474" s="86"/>
      <c r="S1474" s="83"/>
      <c r="T1474" s="89"/>
      <c r="U1474" s="92"/>
      <c r="V1474" s="74"/>
      <c r="W1474" s="77"/>
    </row>
    <row r="1475" spans="1:23" ht="15.75" customHeight="1" thickBot="1" x14ac:dyDescent="0.3">
      <c r="A1475" s="96"/>
      <c r="B1475" s="84"/>
      <c r="C1475" s="84"/>
      <c r="D1475" s="84"/>
      <c r="E1475" s="84"/>
      <c r="F1475" s="55"/>
      <c r="G1475" s="55"/>
      <c r="H1475" s="55"/>
      <c r="I1475" s="55"/>
      <c r="J1475" s="55"/>
      <c r="K1475" s="55"/>
      <c r="L1475" s="84"/>
      <c r="M1475" s="84"/>
      <c r="N1475" s="84"/>
      <c r="O1475" s="84"/>
      <c r="P1475" s="55"/>
      <c r="Q1475" s="87"/>
      <c r="R1475" s="87"/>
      <c r="S1475" s="84"/>
      <c r="T1475" s="90"/>
      <c r="U1475" s="93"/>
      <c r="V1475" s="75"/>
      <c r="W1475" s="78"/>
    </row>
    <row r="1476" spans="1:23" ht="15" customHeight="1" x14ac:dyDescent="0.25">
      <c r="A1476" s="79"/>
      <c r="B1476" s="64">
        <f t="shared" ref="B1476" si="1464">_xlfn.ISOWEEKNUM(A1476)</f>
        <v>52</v>
      </c>
      <c r="C1476" s="64"/>
      <c r="D1476" s="64"/>
      <c r="E1476" s="64"/>
      <c r="F1476" s="56"/>
      <c r="G1476" s="56"/>
      <c r="H1476" s="56"/>
      <c r="I1476" s="56"/>
      <c r="J1476" s="56"/>
      <c r="K1476" s="56"/>
      <c r="L1476" s="64"/>
      <c r="M1476" s="64"/>
      <c r="N1476" s="64"/>
      <c r="O1476" s="64"/>
      <c r="P1476" s="56"/>
      <c r="Q1476" s="67"/>
      <c r="R1476" s="67"/>
      <c r="S1476" s="64"/>
      <c r="T1476" s="64"/>
      <c r="U1476" s="70">
        <f t="shared" ref="U1476" si="1465">IF(E1476="Journée WE",(T1476-S1476)/5400,(T1476-S1476)/3600)</f>
        <v>0</v>
      </c>
      <c r="V1476" s="58">
        <f t="shared" ref="V1476" si="1466">IF(E1476="Journée WE",(T1476-S1476)/(7.5*(720-W1476)),(T1476-S1476)/(7.5*(480-W1476)))</f>
        <v>0</v>
      </c>
      <c r="W1476" s="61" cm="1">
        <f t="array" ref="W1476">SUM(F1476:F1478,H1476:H1478,J1476:J1478,L1476:O1478*5)</f>
        <v>0</v>
      </c>
    </row>
    <row r="1477" spans="1:23" ht="15" customHeight="1" x14ac:dyDescent="0.25">
      <c r="A1477" s="80"/>
      <c r="B1477" s="65"/>
      <c r="C1477" s="65"/>
      <c r="D1477" s="65"/>
      <c r="E1477" s="65"/>
      <c r="F1477" s="24"/>
      <c r="G1477" s="24"/>
      <c r="H1477" s="24"/>
      <c r="I1477" s="24"/>
      <c r="J1477" s="24"/>
      <c r="K1477" s="24"/>
      <c r="L1477" s="65"/>
      <c r="M1477" s="65"/>
      <c r="N1477" s="65"/>
      <c r="O1477" s="65"/>
      <c r="P1477" s="24"/>
      <c r="Q1477" s="68"/>
      <c r="R1477" s="68"/>
      <c r="S1477" s="65"/>
      <c r="T1477" s="65"/>
      <c r="U1477" s="71"/>
      <c r="V1477" s="59"/>
      <c r="W1477" s="62"/>
    </row>
    <row r="1478" spans="1:23" ht="15.75" customHeight="1" thickBot="1" x14ac:dyDescent="0.3">
      <c r="A1478" s="81"/>
      <c r="B1478" s="66"/>
      <c r="C1478" s="66"/>
      <c r="D1478" s="66"/>
      <c r="E1478" s="66"/>
      <c r="F1478" s="57"/>
      <c r="G1478" s="57"/>
      <c r="H1478" s="57"/>
      <c r="I1478" s="57"/>
      <c r="J1478" s="57"/>
      <c r="K1478" s="57"/>
      <c r="L1478" s="66"/>
      <c r="M1478" s="66"/>
      <c r="N1478" s="66"/>
      <c r="O1478" s="66"/>
      <c r="P1478" s="57"/>
      <c r="Q1478" s="69"/>
      <c r="R1478" s="69"/>
      <c r="S1478" s="66"/>
      <c r="T1478" s="66"/>
      <c r="U1478" s="72"/>
      <c r="V1478" s="60"/>
      <c r="W1478" s="63"/>
    </row>
    <row r="1479" spans="1:23" ht="15" customHeight="1" x14ac:dyDescent="0.25">
      <c r="A1479" s="94"/>
      <c r="B1479" s="82">
        <f t="shared" ref="B1479" si="1467">_xlfn.ISOWEEKNUM(A1479)</f>
        <v>52</v>
      </c>
      <c r="C1479" s="82"/>
      <c r="D1479" s="82"/>
      <c r="E1479" s="82"/>
      <c r="F1479" s="53"/>
      <c r="G1479" s="53"/>
      <c r="H1479" s="53"/>
      <c r="I1479" s="53"/>
      <c r="J1479" s="53"/>
      <c r="K1479" s="53"/>
      <c r="L1479" s="82"/>
      <c r="M1479" s="82"/>
      <c r="N1479" s="82"/>
      <c r="O1479" s="82"/>
      <c r="P1479" s="53"/>
      <c r="Q1479" s="85"/>
      <c r="R1479" s="85"/>
      <c r="S1479" s="82"/>
      <c r="T1479" s="88"/>
      <c r="U1479" s="91">
        <f t="shared" ref="U1479" si="1468">IF(E1479="Journée WE",(T1479-S1479)/5400,(T1479-S1479)/3600)</f>
        <v>0</v>
      </c>
      <c r="V1479" s="73">
        <f t="shared" ref="V1479" si="1469">IF(E1479="Journée WE",(T1479-S1479)/(7.5*(720-W1479)),(T1479-S1479)/(7.5*(480-W1479)))</f>
        <v>0</v>
      </c>
      <c r="W1479" s="76" cm="1">
        <f t="array" ref="W1479">SUM(F1479:F1481,H1479:H1481,J1479:J1481,L1479:O1481*5)</f>
        <v>0</v>
      </c>
    </row>
    <row r="1480" spans="1:23" ht="15" customHeight="1" x14ac:dyDescent="0.25">
      <c r="A1480" s="95"/>
      <c r="B1480" s="83"/>
      <c r="C1480" s="83"/>
      <c r="D1480" s="83"/>
      <c r="E1480" s="83"/>
      <c r="F1480" s="54"/>
      <c r="G1480" s="54"/>
      <c r="H1480" s="26"/>
      <c r="I1480" s="26"/>
      <c r="J1480" s="26"/>
      <c r="K1480" s="26"/>
      <c r="L1480" s="83"/>
      <c r="M1480" s="83"/>
      <c r="N1480" s="83"/>
      <c r="O1480" s="83"/>
      <c r="P1480" s="26"/>
      <c r="Q1480" s="86"/>
      <c r="R1480" s="86"/>
      <c r="S1480" s="83"/>
      <c r="T1480" s="89"/>
      <c r="U1480" s="92"/>
      <c r="V1480" s="74"/>
      <c r="W1480" s="77"/>
    </row>
    <row r="1481" spans="1:23" ht="15.75" customHeight="1" thickBot="1" x14ac:dyDescent="0.3">
      <c r="A1481" s="96"/>
      <c r="B1481" s="84"/>
      <c r="C1481" s="84"/>
      <c r="D1481" s="84"/>
      <c r="E1481" s="84"/>
      <c r="F1481" s="55"/>
      <c r="G1481" s="55"/>
      <c r="H1481" s="55"/>
      <c r="I1481" s="55"/>
      <c r="J1481" s="55"/>
      <c r="K1481" s="55"/>
      <c r="L1481" s="84"/>
      <c r="M1481" s="84"/>
      <c r="N1481" s="84"/>
      <c r="O1481" s="84"/>
      <c r="P1481" s="55"/>
      <c r="Q1481" s="87"/>
      <c r="R1481" s="87"/>
      <c r="S1481" s="84"/>
      <c r="T1481" s="90"/>
      <c r="U1481" s="93"/>
      <c r="V1481" s="75"/>
      <c r="W1481" s="78"/>
    </row>
    <row r="1482" spans="1:23" ht="15" customHeight="1" x14ac:dyDescent="0.25">
      <c r="A1482" s="79"/>
      <c r="B1482" s="64">
        <f t="shared" ref="B1482" si="1470">_xlfn.ISOWEEKNUM(A1482)</f>
        <v>52</v>
      </c>
      <c r="C1482" s="64"/>
      <c r="D1482" s="64"/>
      <c r="E1482" s="64"/>
      <c r="F1482" s="56"/>
      <c r="G1482" s="56"/>
      <c r="H1482" s="56"/>
      <c r="I1482" s="56"/>
      <c r="J1482" s="56"/>
      <c r="K1482" s="56"/>
      <c r="L1482" s="64"/>
      <c r="M1482" s="64"/>
      <c r="N1482" s="64"/>
      <c r="O1482" s="64"/>
      <c r="P1482" s="56"/>
      <c r="Q1482" s="67"/>
      <c r="R1482" s="67"/>
      <c r="S1482" s="64"/>
      <c r="T1482" s="64"/>
      <c r="U1482" s="70">
        <f t="shared" ref="U1482" si="1471">IF(E1482="Journée WE",(T1482-S1482)/5400,(T1482-S1482)/3600)</f>
        <v>0</v>
      </c>
      <c r="V1482" s="58">
        <f t="shared" ref="V1482" si="1472">IF(E1482="Journée WE",(T1482-S1482)/(7.5*(720-W1482)),(T1482-S1482)/(7.5*(480-W1482)))</f>
        <v>0</v>
      </c>
      <c r="W1482" s="61" cm="1">
        <f t="array" ref="W1482">SUM(F1482:F1484,H1482:H1484,J1482:J1484,L1482:O1484*5)</f>
        <v>0</v>
      </c>
    </row>
    <row r="1483" spans="1:23" ht="15" customHeight="1" x14ac:dyDescent="0.25">
      <c r="A1483" s="80"/>
      <c r="B1483" s="65"/>
      <c r="C1483" s="65"/>
      <c r="D1483" s="65"/>
      <c r="E1483" s="65"/>
      <c r="F1483" s="24"/>
      <c r="G1483" s="24"/>
      <c r="H1483" s="24"/>
      <c r="I1483" s="24"/>
      <c r="J1483" s="24"/>
      <c r="K1483" s="24"/>
      <c r="L1483" s="65"/>
      <c r="M1483" s="65"/>
      <c r="N1483" s="65"/>
      <c r="O1483" s="65"/>
      <c r="P1483" s="24"/>
      <c r="Q1483" s="68"/>
      <c r="R1483" s="68"/>
      <c r="S1483" s="65"/>
      <c r="T1483" s="65"/>
      <c r="U1483" s="71"/>
      <c r="V1483" s="59"/>
      <c r="W1483" s="62"/>
    </row>
    <row r="1484" spans="1:23" ht="15.75" customHeight="1" thickBot="1" x14ac:dyDescent="0.3">
      <c r="A1484" s="81"/>
      <c r="B1484" s="66"/>
      <c r="C1484" s="66"/>
      <c r="D1484" s="66"/>
      <c r="E1484" s="66"/>
      <c r="F1484" s="57"/>
      <c r="G1484" s="57"/>
      <c r="H1484" s="57"/>
      <c r="I1484" s="57"/>
      <c r="J1484" s="57"/>
      <c r="K1484" s="57"/>
      <c r="L1484" s="66"/>
      <c r="M1484" s="66"/>
      <c r="N1484" s="66"/>
      <c r="O1484" s="66"/>
      <c r="P1484" s="57"/>
      <c r="Q1484" s="69"/>
      <c r="R1484" s="69"/>
      <c r="S1484" s="66"/>
      <c r="T1484" s="66"/>
      <c r="U1484" s="72"/>
      <c r="V1484" s="60"/>
      <c r="W1484" s="63"/>
    </row>
    <row r="1485" spans="1:23" ht="15" customHeight="1" x14ac:dyDescent="0.25">
      <c r="A1485" s="94"/>
      <c r="B1485" s="82">
        <f t="shared" ref="B1485" si="1473">_xlfn.ISOWEEKNUM(A1485)</f>
        <v>52</v>
      </c>
      <c r="C1485" s="82"/>
      <c r="D1485" s="82"/>
      <c r="E1485" s="82"/>
      <c r="F1485" s="53"/>
      <c r="G1485" s="53"/>
      <c r="H1485" s="53"/>
      <c r="I1485" s="53"/>
      <c r="J1485" s="53"/>
      <c r="K1485" s="53"/>
      <c r="L1485" s="82"/>
      <c r="M1485" s="82"/>
      <c r="N1485" s="82"/>
      <c r="O1485" s="82"/>
      <c r="P1485" s="53"/>
      <c r="Q1485" s="85"/>
      <c r="R1485" s="85"/>
      <c r="S1485" s="82"/>
      <c r="T1485" s="88"/>
      <c r="U1485" s="91">
        <f t="shared" ref="U1485" si="1474">IF(E1485="Journée WE",(T1485-S1485)/5400,(T1485-S1485)/3600)</f>
        <v>0</v>
      </c>
      <c r="V1485" s="73">
        <f t="shared" ref="V1485" si="1475">IF(E1485="Journée WE",(T1485-S1485)/(7.5*(720-W1485)),(T1485-S1485)/(7.5*(480-W1485)))</f>
        <v>0</v>
      </c>
      <c r="W1485" s="76" cm="1">
        <f t="array" ref="W1485">SUM(F1485:F1487,H1485:H1487,J1485:J1487,L1485:O1487*5)</f>
        <v>0</v>
      </c>
    </row>
    <row r="1486" spans="1:23" ht="15" customHeight="1" x14ac:dyDescent="0.25">
      <c r="A1486" s="95"/>
      <c r="B1486" s="83"/>
      <c r="C1486" s="83"/>
      <c r="D1486" s="83"/>
      <c r="E1486" s="83"/>
      <c r="F1486" s="54"/>
      <c r="G1486" s="54"/>
      <c r="H1486" s="26"/>
      <c r="I1486" s="26"/>
      <c r="J1486" s="26"/>
      <c r="K1486" s="26"/>
      <c r="L1486" s="83"/>
      <c r="M1486" s="83"/>
      <c r="N1486" s="83"/>
      <c r="O1486" s="83"/>
      <c r="P1486" s="26"/>
      <c r="Q1486" s="86"/>
      <c r="R1486" s="86"/>
      <c r="S1486" s="83"/>
      <c r="T1486" s="89"/>
      <c r="U1486" s="92"/>
      <c r="V1486" s="74"/>
      <c r="W1486" s="77"/>
    </row>
    <row r="1487" spans="1:23" ht="15.75" customHeight="1" thickBot="1" x14ac:dyDescent="0.3">
      <c r="A1487" s="96"/>
      <c r="B1487" s="84"/>
      <c r="C1487" s="84"/>
      <c r="D1487" s="84"/>
      <c r="E1487" s="84"/>
      <c r="F1487" s="55"/>
      <c r="G1487" s="55"/>
      <c r="H1487" s="55"/>
      <c r="I1487" s="55"/>
      <c r="J1487" s="55"/>
      <c r="K1487" s="55"/>
      <c r="L1487" s="84"/>
      <c r="M1487" s="84"/>
      <c r="N1487" s="84"/>
      <c r="O1487" s="84"/>
      <c r="P1487" s="55"/>
      <c r="Q1487" s="87"/>
      <c r="R1487" s="87"/>
      <c r="S1487" s="84"/>
      <c r="T1487" s="90"/>
      <c r="U1487" s="93"/>
      <c r="V1487" s="75"/>
      <c r="W1487" s="78"/>
    </row>
    <row r="1488" spans="1:23" ht="15" customHeight="1" x14ac:dyDescent="0.25">
      <c r="A1488" s="79"/>
      <c r="B1488" s="64">
        <f t="shared" ref="B1488" si="1476">_xlfn.ISOWEEKNUM(A1488)</f>
        <v>52</v>
      </c>
      <c r="C1488" s="64"/>
      <c r="D1488" s="64"/>
      <c r="E1488" s="64"/>
      <c r="F1488" s="56"/>
      <c r="G1488" s="56"/>
      <c r="H1488" s="56"/>
      <c r="I1488" s="56"/>
      <c r="J1488" s="56"/>
      <c r="K1488" s="56"/>
      <c r="L1488" s="64"/>
      <c r="M1488" s="64"/>
      <c r="N1488" s="64"/>
      <c r="O1488" s="64"/>
      <c r="P1488" s="56"/>
      <c r="Q1488" s="67"/>
      <c r="R1488" s="67"/>
      <c r="S1488" s="64"/>
      <c r="T1488" s="64"/>
      <c r="U1488" s="70">
        <f t="shared" ref="U1488" si="1477">IF(E1488="Journée WE",(T1488-S1488)/5400,(T1488-S1488)/3600)</f>
        <v>0</v>
      </c>
      <c r="V1488" s="58">
        <f t="shared" ref="V1488" si="1478">IF(E1488="Journée WE",(T1488-S1488)/(7.5*(720-W1488)),(T1488-S1488)/(7.5*(480-W1488)))</f>
        <v>0</v>
      </c>
      <c r="W1488" s="61" cm="1">
        <f t="array" ref="W1488">SUM(F1488:F1490,H1488:H1490,J1488:J1490,L1488:O1490*5)</f>
        <v>0</v>
      </c>
    </row>
    <row r="1489" spans="1:23" ht="15" customHeight="1" x14ac:dyDescent="0.25">
      <c r="A1489" s="80"/>
      <c r="B1489" s="65"/>
      <c r="C1489" s="65"/>
      <c r="D1489" s="65"/>
      <c r="E1489" s="65"/>
      <c r="F1489" s="24"/>
      <c r="G1489" s="24"/>
      <c r="H1489" s="24"/>
      <c r="I1489" s="24"/>
      <c r="J1489" s="24"/>
      <c r="K1489" s="24"/>
      <c r="L1489" s="65"/>
      <c r="M1489" s="65"/>
      <c r="N1489" s="65"/>
      <c r="O1489" s="65"/>
      <c r="P1489" s="24"/>
      <c r="Q1489" s="68"/>
      <c r="R1489" s="68"/>
      <c r="S1489" s="65"/>
      <c r="T1489" s="65"/>
      <c r="U1489" s="71"/>
      <c r="V1489" s="59"/>
      <c r="W1489" s="62"/>
    </row>
    <row r="1490" spans="1:23" ht="15.75" customHeight="1" thickBot="1" x14ac:dyDescent="0.3">
      <c r="A1490" s="81"/>
      <c r="B1490" s="66"/>
      <c r="C1490" s="66"/>
      <c r="D1490" s="66"/>
      <c r="E1490" s="66"/>
      <c r="F1490" s="57"/>
      <c r="G1490" s="57"/>
      <c r="H1490" s="57"/>
      <c r="I1490" s="57"/>
      <c r="J1490" s="57"/>
      <c r="K1490" s="57"/>
      <c r="L1490" s="66"/>
      <c r="M1490" s="66"/>
      <c r="N1490" s="66"/>
      <c r="O1490" s="66"/>
      <c r="P1490" s="57"/>
      <c r="Q1490" s="69"/>
      <c r="R1490" s="69"/>
      <c r="S1490" s="66"/>
      <c r="T1490" s="66"/>
      <c r="U1490" s="72"/>
      <c r="V1490" s="60"/>
      <c r="W1490" s="63"/>
    </row>
    <row r="1491" spans="1:23" ht="15" customHeight="1" x14ac:dyDescent="0.25">
      <c r="A1491" s="94"/>
      <c r="B1491" s="82">
        <f t="shared" ref="B1491" si="1479">_xlfn.ISOWEEKNUM(A1491)</f>
        <v>52</v>
      </c>
      <c r="C1491" s="82"/>
      <c r="D1491" s="82"/>
      <c r="E1491" s="82"/>
      <c r="F1491" s="53"/>
      <c r="G1491" s="53"/>
      <c r="H1491" s="53"/>
      <c r="I1491" s="53"/>
      <c r="J1491" s="53"/>
      <c r="K1491" s="53"/>
      <c r="L1491" s="82"/>
      <c r="M1491" s="82"/>
      <c r="N1491" s="82"/>
      <c r="O1491" s="82"/>
      <c r="P1491" s="53"/>
      <c r="Q1491" s="85"/>
      <c r="R1491" s="85"/>
      <c r="S1491" s="82"/>
      <c r="T1491" s="88"/>
      <c r="U1491" s="91">
        <f t="shared" ref="U1491" si="1480">IF(E1491="Journée WE",(T1491-S1491)/5400,(T1491-S1491)/3600)</f>
        <v>0</v>
      </c>
      <c r="V1491" s="73">
        <f t="shared" ref="V1491" si="1481">IF(E1491="Journée WE",(T1491-S1491)/(7.5*(720-W1491)),(T1491-S1491)/(7.5*(480-W1491)))</f>
        <v>0</v>
      </c>
      <c r="W1491" s="76" cm="1">
        <f t="array" ref="W1491">SUM(F1491:F1493,H1491:H1493,J1491:J1493,L1491:O1493*5)</f>
        <v>0</v>
      </c>
    </row>
    <row r="1492" spans="1:23" ht="15" customHeight="1" x14ac:dyDescent="0.25">
      <c r="A1492" s="95"/>
      <c r="B1492" s="83"/>
      <c r="C1492" s="83"/>
      <c r="D1492" s="83"/>
      <c r="E1492" s="83"/>
      <c r="F1492" s="54"/>
      <c r="G1492" s="54"/>
      <c r="H1492" s="26"/>
      <c r="I1492" s="26"/>
      <c r="J1492" s="26"/>
      <c r="K1492" s="26"/>
      <c r="L1492" s="83"/>
      <c r="M1492" s="83"/>
      <c r="N1492" s="83"/>
      <c r="O1492" s="83"/>
      <c r="P1492" s="26"/>
      <c r="Q1492" s="86"/>
      <c r="R1492" s="86"/>
      <c r="S1492" s="83"/>
      <c r="T1492" s="89"/>
      <c r="U1492" s="92"/>
      <c r="V1492" s="74"/>
      <c r="W1492" s="77"/>
    </row>
    <row r="1493" spans="1:23" ht="15.75" customHeight="1" thickBot="1" x14ac:dyDescent="0.3">
      <c r="A1493" s="96"/>
      <c r="B1493" s="84"/>
      <c r="C1493" s="84"/>
      <c r="D1493" s="84"/>
      <c r="E1493" s="84"/>
      <c r="F1493" s="55"/>
      <c r="G1493" s="55"/>
      <c r="H1493" s="55"/>
      <c r="I1493" s="55"/>
      <c r="J1493" s="55"/>
      <c r="K1493" s="55"/>
      <c r="L1493" s="84"/>
      <c r="M1493" s="84"/>
      <c r="N1493" s="84"/>
      <c r="O1493" s="84"/>
      <c r="P1493" s="55"/>
      <c r="Q1493" s="87"/>
      <c r="R1493" s="87"/>
      <c r="S1493" s="84"/>
      <c r="T1493" s="90"/>
      <c r="U1493" s="93"/>
      <c r="V1493" s="75"/>
      <c r="W1493" s="78"/>
    </row>
    <row r="1494" spans="1:23" ht="15" customHeight="1" x14ac:dyDescent="0.25">
      <c r="A1494" s="79"/>
      <c r="B1494" s="64">
        <f t="shared" ref="B1494" si="1482">_xlfn.ISOWEEKNUM(A1494)</f>
        <v>52</v>
      </c>
      <c r="C1494" s="64"/>
      <c r="D1494" s="64"/>
      <c r="E1494" s="64"/>
      <c r="F1494" s="56"/>
      <c r="G1494" s="56"/>
      <c r="H1494" s="56"/>
      <c r="I1494" s="56"/>
      <c r="J1494" s="56"/>
      <c r="K1494" s="56"/>
      <c r="L1494" s="64"/>
      <c r="M1494" s="64"/>
      <c r="N1494" s="64"/>
      <c r="O1494" s="64"/>
      <c r="P1494" s="56"/>
      <c r="Q1494" s="67"/>
      <c r="R1494" s="67"/>
      <c r="S1494" s="64"/>
      <c r="T1494" s="64"/>
      <c r="U1494" s="70">
        <f t="shared" ref="U1494" si="1483">IF(E1494="Journée WE",(T1494-S1494)/5400,(T1494-S1494)/3600)</f>
        <v>0</v>
      </c>
      <c r="V1494" s="58">
        <f t="shared" ref="V1494" si="1484">IF(E1494="Journée WE",(T1494-S1494)/(7.5*(720-W1494)),(T1494-S1494)/(7.5*(480-W1494)))</f>
        <v>0</v>
      </c>
      <c r="W1494" s="61" cm="1">
        <f t="array" ref="W1494">SUM(F1494:F1496,H1494:H1496,J1494:J1496,L1494:O1496*5)</f>
        <v>0</v>
      </c>
    </row>
    <row r="1495" spans="1:23" ht="15" customHeight="1" x14ac:dyDescent="0.25">
      <c r="A1495" s="80"/>
      <c r="B1495" s="65"/>
      <c r="C1495" s="65"/>
      <c r="D1495" s="65"/>
      <c r="E1495" s="65"/>
      <c r="F1495" s="24"/>
      <c r="G1495" s="24"/>
      <c r="H1495" s="24"/>
      <c r="I1495" s="24"/>
      <c r="J1495" s="24"/>
      <c r="K1495" s="24"/>
      <c r="L1495" s="65"/>
      <c r="M1495" s="65"/>
      <c r="N1495" s="65"/>
      <c r="O1495" s="65"/>
      <c r="P1495" s="24"/>
      <c r="Q1495" s="68"/>
      <c r="R1495" s="68"/>
      <c r="S1495" s="65"/>
      <c r="T1495" s="65"/>
      <c r="U1495" s="71"/>
      <c r="V1495" s="59"/>
      <c r="W1495" s="62"/>
    </row>
    <row r="1496" spans="1:23" ht="15.75" customHeight="1" thickBot="1" x14ac:dyDescent="0.3">
      <c r="A1496" s="81"/>
      <c r="B1496" s="66"/>
      <c r="C1496" s="66"/>
      <c r="D1496" s="66"/>
      <c r="E1496" s="66"/>
      <c r="F1496" s="57"/>
      <c r="G1496" s="57"/>
      <c r="H1496" s="57"/>
      <c r="I1496" s="57"/>
      <c r="J1496" s="57"/>
      <c r="K1496" s="57"/>
      <c r="L1496" s="66"/>
      <c r="M1496" s="66"/>
      <c r="N1496" s="66"/>
      <c r="O1496" s="66"/>
      <c r="P1496" s="57"/>
      <c r="Q1496" s="69"/>
      <c r="R1496" s="69"/>
      <c r="S1496" s="66"/>
      <c r="T1496" s="66"/>
      <c r="U1496" s="72"/>
      <c r="V1496" s="60"/>
      <c r="W1496" s="63"/>
    </row>
    <row r="1497" spans="1:23" ht="15" customHeight="1" x14ac:dyDescent="0.25">
      <c r="A1497" s="94"/>
      <c r="B1497" s="82">
        <f t="shared" ref="B1497" si="1485">_xlfn.ISOWEEKNUM(A1497)</f>
        <v>52</v>
      </c>
      <c r="C1497" s="82"/>
      <c r="D1497" s="82"/>
      <c r="E1497" s="82"/>
      <c r="F1497" s="53"/>
      <c r="G1497" s="53"/>
      <c r="H1497" s="53"/>
      <c r="I1497" s="53"/>
      <c r="J1497" s="53"/>
      <c r="K1497" s="53"/>
      <c r="L1497" s="82"/>
      <c r="M1497" s="82"/>
      <c r="N1497" s="82"/>
      <c r="O1497" s="82"/>
      <c r="P1497" s="53"/>
      <c r="Q1497" s="85"/>
      <c r="R1497" s="85"/>
      <c r="S1497" s="82"/>
      <c r="T1497" s="88"/>
      <c r="U1497" s="91">
        <f t="shared" ref="U1497" si="1486">IF(E1497="Journée WE",(T1497-S1497)/5400,(T1497-S1497)/3600)</f>
        <v>0</v>
      </c>
      <c r="V1497" s="73">
        <f t="shared" ref="V1497" si="1487">IF(E1497="Journée WE",(T1497-S1497)/(7.5*(720-W1497)),(T1497-S1497)/(7.5*(480-W1497)))</f>
        <v>0</v>
      </c>
      <c r="W1497" s="76" cm="1">
        <f t="array" ref="W1497">SUM(F1497:F1499,H1497:H1499,J1497:J1499,L1497:O1499*5)</f>
        <v>0</v>
      </c>
    </row>
    <row r="1498" spans="1:23" ht="15" customHeight="1" x14ac:dyDescent="0.25">
      <c r="A1498" s="95"/>
      <c r="B1498" s="83"/>
      <c r="C1498" s="83"/>
      <c r="D1498" s="83"/>
      <c r="E1498" s="83"/>
      <c r="F1498" s="54"/>
      <c r="G1498" s="54"/>
      <c r="H1498" s="26"/>
      <c r="I1498" s="26"/>
      <c r="J1498" s="26"/>
      <c r="K1498" s="26"/>
      <c r="L1498" s="83"/>
      <c r="M1498" s="83"/>
      <c r="N1498" s="83"/>
      <c r="O1498" s="83"/>
      <c r="P1498" s="26"/>
      <c r="Q1498" s="86"/>
      <c r="R1498" s="86"/>
      <c r="S1498" s="83"/>
      <c r="T1498" s="89"/>
      <c r="U1498" s="92"/>
      <c r="V1498" s="74"/>
      <c r="W1498" s="77"/>
    </row>
    <row r="1499" spans="1:23" ht="15.75" customHeight="1" thickBot="1" x14ac:dyDescent="0.3">
      <c r="A1499" s="96"/>
      <c r="B1499" s="84"/>
      <c r="C1499" s="84"/>
      <c r="D1499" s="84"/>
      <c r="E1499" s="84"/>
      <c r="F1499" s="55"/>
      <c r="G1499" s="55"/>
      <c r="H1499" s="55"/>
      <c r="I1499" s="55"/>
      <c r="J1499" s="55"/>
      <c r="K1499" s="55"/>
      <c r="L1499" s="84"/>
      <c r="M1499" s="84"/>
      <c r="N1499" s="84"/>
      <c r="O1499" s="84"/>
      <c r="P1499" s="55"/>
      <c r="Q1499" s="87"/>
      <c r="R1499" s="87"/>
      <c r="S1499" s="84"/>
      <c r="T1499" s="90"/>
      <c r="U1499" s="93"/>
      <c r="V1499" s="75"/>
      <c r="W1499" s="78"/>
    </row>
    <row r="1500" spans="1:23" ht="15" customHeight="1" x14ac:dyDescent="0.25">
      <c r="A1500" s="79"/>
      <c r="B1500" s="64">
        <f t="shared" ref="B1500" si="1488">_xlfn.ISOWEEKNUM(A1500)</f>
        <v>52</v>
      </c>
      <c r="C1500" s="64"/>
      <c r="D1500" s="64"/>
      <c r="E1500" s="64"/>
      <c r="F1500" s="56"/>
      <c r="G1500" s="56"/>
      <c r="H1500" s="56"/>
      <c r="I1500" s="56"/>
      <c r="J1500" s="56"/>
      <c r="K1500" s="56"/>
      <c r="L1500" s="64"/>
      <c r="M1500" s="64"/>
      <c r="N1500" s="64"/>
      <c r="O1500" s="64"/>
      <c r="P1500" s="56"/>
      <c r="Q1500" s="67"/>
      <c r="R1500" s="67"/>
      <c r="S1500" s="64"/>
      <c r="T1500" s="64"/>
      <c r="U1500" s="70">
        <f t="shared" ref="U1500" si="1489">IF(E1500="Journée WE",(T1500-S1500)/5400,(T1500-S1500)/3600)</f>
        <v>0</v>
      </c>
      <c r="V1500" s="58">
        <f t="shared" ref="V1500" si="1490">IF(E1500="Journée WE",(T1500-S1500)/(7.5*(720-W1500)),(T1500-S1500)/(7.5*(480-W1500)))</f>
        <v>0</v>
      </c>
      <c r="W1500" s="61" cm="1">
        <f t="array" ref="W1500">SUM(F1500:F1502,H1500:H1502,J1500:J1502,L1500:O1502*5)</f>
        <v>0</v>
      </c>
    </row>
    <row r="1501" spans="1:23" ht="15" customHeight="1" x14ac:dyDescent="0.25">
      <c r="A1501" s="80"/>
      <c r="B1501" s="65"/>
      <c r="C1501" s="65"/>
      <c r="D1501" s="65"/>
      <c r="E1501" s="65"/>
      <c r="F1501" s="24"/>
      <c r="G1501" s="24"/>
      <c r="H1501" s="24"/>
      <c r="I1501" s="24"/>
      <c r="J1501" s="24"/>
      <c r="K1501" s="24"/>
      <c r="L1501" s="65"/>
      <c r="M1501" s="65"/>
      <c r="N1501" s="65"/>
      <c r="O1501" s="65"/>
      <c r="P1501" s="24"/>
      <c r="Q1501" s="68"/>
      <c r="R1501" s="68"/>
      <c r="S1501" s="65"/>
      <c r="T1501" s="65"/>
      <c r="U1501" s="71"/>
      <c r="V1501" s="59"/>
      <c r="W1501" s="62"/>
    </row>
    <row r="1502" spans="1:23" ht="15.75" customHeight="1" thickBot="1" x14ac:dyDescent="0.3">
      <c r="A1502" s="81"/>
      <c r="B1502" s="66"/>
      <c r="C1502" s="66"/>
      <c r="D1502" s="66"/>
      <c r="E1502" s="66"/>
      <c r="F1502" s="57"/>
      <c r="G1502" s="57"/>
      <c r="H1502" s="57"/>
      <c r="I1502" s="57"/>
      <c r="J1502" s="57"/>
      <c r="K1502" s="57"/>
      <c r="L1502" s="66"/>
      <c r="M1502" s="66"/>
      <c r="N1502" s="66"/>
      <c r="O1502" s="66"/>
      <c r="P1502" s="57"/>
      <c r="Q1502" s="69"/>
      <c r="R1502" s="69"/>
      <c r="S1502" s="66"/>
      <c r="T1502" s="66"/>
      <c r="U1502" s="72"/>
      <c r="V1502" s="60"/>
      <c r="W1502" s="63"/>
    </row>
    <row r="1503" spans="1:23" ht="15" customHeight="1" x14ac:dyDescent="0.25">
      <c r="A1503" s="94"/>
      <c r="B1503" s="82">
        <f t="shared" ref="B1503" si="1491">_xlfn.ISOWEEKNUM(A1503)</f>
        <v>52</v>
      </c>
      <c r="C1503" s="82"/>
      <c r="D1503" s="82"/>
      <c r="E1503" s="82"/>
      <c r="F1503" s="53"/>
      <c r="G1503" s="53"/>
      <c r="H1503" s="53"/>
      <c r="I1503" s="53"/>
      <c r="J1503" s="53"/>
      <c r="K1503" s="53"/>
      <c r="L1503" s="82"/>
      <c r="M1503" s="82"/>
      <c r="N1503" s="82"/>
      <c r="O1503" s="82"/>
      <c r="P1503" s="53"/>
      <c r="Q1503" s="85"/>
      <c r="R1503" s="85"/>
      <c r="S1503" s="82"/>
      <c r="T1503" s="88"/>
      <c r="U1503" s="91">
        <f t="shared" ref="U1503" si="1492">IF(E1503="Journée WE",(T1503-S1503)/5400,(T1503-S1503)/3600)</f>
        <v>0</v>
      </c>
      <c r="V1503" s="73">
        <f t="shared" ref="V1503" si="1493">IF(E1503="Journée WE",(T1503-S1503)/(7.5*(720-W1503)),(T1503-S1503)/(7.5*(480-W1503)))</f>
        <v>0</v>
      </c>
      <c r="W1503" s="76" cm="1">
        <f t="array" ref="W1503">SUM(F1503:F1505,H1503:H1505,J1503:J1505,L1503:O1505*5)</f>
        <v>0</v>
      </c>
    </row>
    <row r="1504" spans="1:23" ht="15" customHeight="1" x14ac:dyDescent="0.25">
      <c r="A1504" s="95"/>
      <c r="B1504" s="83"/>
      <c r="C1504" s="83"/>
      <c r="D1504" s="83"/>
      <c r="E1504" s="83"/>
      <c r="F1504" s="54"/>
      <c r="G1504" s="54"/>
      <c r="H1504" s="26"/>
      <c r="I1504" s="26"/>
      <c r="J1504" s="26"/>
      <c r="K1504" s="26"/>
      <c r="L1504" s="83"/>
      <c r="M1504" s="83"/>
      <c r="N1504" s="83"/>
      <c r="O1504" s="83"/>
      <c r="P1504" s="26"/>
      <c r="Q1504" s="86"/>
      <c r="R1504" s="86"/>
      <c r="S1504" s="83"/>
      <c r="T1504" s="89"/>
      <c r="U1504" s="92"/>
      <c r="V1504" s="74"/>
      <c r="W1504" s="77"/>
    </row>
    <row r="1505" spans="1:23" ht="15.75" customHeight="1" thickBot="1" x14ac:dyDescent="0.3">
      <c r="A1505" s="96"/>
      <c r="B1505" s="84"/>
      <c r="C1505" s="84"/>
      <c r="D1505" s="84"/>
      <c r="E1505" s="84"/>
      <c r="F1505" s="55"/>
      <c r="G1505" s="55"/>
      <c r="H1505" s="55"/>
      <c r="I1505" s="55"/>
      <c r="J1505" s="55"/>
      <c r="K1505" s="55"/>
      <c r="L1505" s="84"/>
      <c r="M1505" s="84"/>
      <c r="N1505" s="84"/>
      <c r="O1505" s="84"/>
      <c r="P1505" s="55"/>
      <c r="Q1505" s="87"/>
      <c r="R1505" s="87"/>
      <c r="S1505" s="84"/>
      <c r="T1505" s="90"/>
      <c r="U1505" s="93"/>
      <c r="V1505" s="75"/>
      <c r="W1505" s="78"/>
    </row>
    <row r="1506" spans="1:23" ht="15" customHeight="1" x14ac:dyDescent="0.25">
      <c r="A1506" s="79"/>
      <c r="B1506" s="64">
        <f t="shared" ref="B1506" si="1494">_xlfn.ISOWEEKNUM(A1506)</f>
        <v>52</v>
      </c>
      <c r="C1506" s="64"/>
      <c r="D1506" s="64"/>
      <c r="E1506" s="64"/>
      <c r="F1506" s="56"/>
      <c r="G1506" s="56"/>
      <c r="H1506" s="56"/>
      <c r="I1506" s="56"/>
      <c r="J1506" s="56"/>
      <c r="K1506" s="56"/>
      <c r="L1506" s="64"/>
      <c r="M1506" s="64"/>
      <c r="N1506" s="64"/>
      <c r="O1506" s="64"/>
      <c r="P1506" s="56"/>
      <c r="Q1506" s="67"/>
      <c r="R1506" s="67"/>
      <c r="S1506" s="64"/>
      <c r="T1506" s="64"/>
      <c r="U1506" s="70">
        <f t="shared" ref="U1506" si="1495">IF(E1506="Journée WE",(T1506-S1506)/5400,(T1506-S1506)/3600)</f>
        <v>0</v>
      </c>
      <c r="V1506" s="58">
        <f t="shared" ref="V1506" si="1496">IF(E1506="Journée WE",(T1506-S1506)/(7.5*(720-W1506)),(T1506-S1506)/(7.5*(480-W1506)))</f>
        <v>0</v>
      </c>
      <c r="W1506" s="61" cm="1">
        <f t="array" ref="W1506">SUM(F1506:F1508,H1506:H1508,J1506:J1508,L1506:O1508*5)</f>
        <v>0</v>
      </c>
    </row>
    <row r="1507" spans="1:23" ht="15" customHeight="1" x14ac:dyDescent="0.25">
      <c r="A1507" s="80"/>
      <c r="B1507" s="65"/>
      <c r="C1507" s="65"/>
      <c r="D1507" s="65"/>
      <c r="E1507" s="65"/>
      <c r="F1507" s="24"/>
      <c r="G1507" s="24"/>
      <c r="H1507" s="24"/>
      <c r="I1507" s="24"/>
      <c r="J1507" s="24"/>
      <c r="K1507" s="24"/>
      <c r="L1507" s="65"/>
      <c r="M1507" s="65"/>
      <c r="N1507" s="65"/>
      <c r="O1507" s="65"/>
      <c r="P1507" s="24"/>
      <c r="Q1507" s="68"/>
      <c r="R1507" s="68"/>
      <c r="S1507" s="65"/>
      <c r="T1507" s="65"/>
      <c r="U1507" s="71"/>
      <c r="V1507" s="59"/>
      <c r="W1507" s="62"/>
    </row>
    <row r="1508" spans="1:23" ht="15.75" customHeight="1" thickBot="1" x14ac:dyDescent="0.3">
      <c r="A1508" s="81"/>
      <c r="B1508" s="66"/>
      <c r="C1508" s="66"/>
      <c r="D1508" s="66"/>
      <c r="E1508" s="66"/>
      <c r="F1508" s="57"/>
      <c r="G1508" s="57"/>
      <c r="H1508" s="57"/>
      <c r="I1508" s="57"/>
      <c r="J1508" s="57"/>
      <c r="K1508" s="57"/>
      <c r="L1508" s="66"/>
      <c r="M1508" s="66"/>
      <c r="N1508" s="66"/>
      <c r="O1508" s="66"/>
      <c r="P1508" s="57"/>
      <c r="Q1508" s="69"/>
      <c r="R1508" s="69"/>
      <c r="S1508" s="66"/>
      <c r="T1508" s="66"/>
      <c r="U1508" s="72"/>
      <c r="V1508" s="60"/>
      <c r="W1508" s="63"/>
    </row>
    <row r="1509" spans="1:23" ht="15" customHeight="1" x14ac:dyDescent="0.25">
      <c r="A1509" s="94"/>
      <c r="B1509" s="82">
        <f t="shared" ref="B1509" si="1497">_xlfn.ISOWEEKNUM(A1509)</f>
        <v>52</v>
      </c>
      <c r="C1509" s="82"/>
      <c r="D1509" s="82"/>
      <c r="E1509" s="82"/>
      <c r="F1509" s="53"/>
      <c r="G1509" s="53"/>
      <c r="H1509" s="53"/>
      <c r="I1509" s="53"/>
      <c r="J1509" s="53"/>
      <c r="K1509" s="53"/>
      <c r="L1509" s="82"/>
      <c r="M1509" s="82"/>
      <c r="N1509" s="82"/>
      <c r="O1509" s="82"/>
      <c r="P1509" s="53"/>
      <c r="Q1509" s="85"/>
      <c r="R1509" s="85"/>
      <c r="S1509" s="82"/>
      <c r="T1509" s="88"/>
      <c r="U1509" s="91">
        <f t="shared" ref="U1509" si="1498">IF(E1509="Journée WE",(T1509-S1509)/5400,(T1509-S1509)/3600)</f>
        <v>0</v>
      </c>
      <c r="V1509" s="73">
        <f t="shared" ref="V1509" si="1499">IF(E1509="Journée WE",(T1509-S1509)/(7.5*(720-W1509)),(T1509-S1509)/(7.5*(480-W1509)))</f>
        <v>0</v>
      </c>
      <c r="W1509" s="76" cm="1">
        <f t="array" ref="W1509">SUM(F1509:F1511,H1509:H1511,J1509:J1511,L1509:O1511*5)</f>
        <v>0</v>
      </c>
    </row>
    <row r="1510" spans="1:23" ht="15" customHeight="1" x14ac:dyDescent="0.25">
      <c r="A1510" s="95"/>
      <c r="B1510" s="83"/>
      <c r="C1510" s="83"/>
      <c r="D1510" s="83"/>
      <c r="E1510" s="83"/>
      <c r="F1510" s="54"/>
      <c r="G1510" s="54"/>
      <c r="H1510" s="26"/>
      <c r="I1510" s="26"/>
      <c r="J1510" s="26"/>
      <c r="K1510" s="26"/>
      <c r="L1510" s="83"/>
      <c r="M1510" s="83"/>
      <c r="N1510" s="83"/>
      <c r="O1510" s="83"/>
      <c r="P1510" s="26"/>
      <c r="Q1510" s="86"/>
      <c r="R1510" s="86"/>
      <c r="S1510" s="83"/>
      <c r="T1510" s="89"/>
      <c r="U1510" s="92"/>
      <c r="V1510" s="74"/>
      <c r="W1510" s="77"/>
    </row>
    <row r="1511" spans="1:23" ht="15.75" customHeight="1" thickBot="1" x14ac:dyDescent="0.3">
      <c r="A1511" s="96"/>
      <c r="B1511" s="84"/>
      <c r="C1511" s="84"/>
      <c r="D1511" s="84"/>
      <c r="E1511" s="84"/>
      <c r="F1511" s="55"/>
      <c r="G1511" s="55"/>
      <c r="H1511" s="55"/>
      <c r="I1511" s="55"/>
      <c r="J1511" s="55"/>
      <c r="K1511" s="55"/>
      <c r="L1511" s="84"/>
      <c r="M1511" s="84"/>
      <c r="N1511" s="84"/>
      <c r="O1511" s="84"/>
      <c r="P1511" s="55"/>
      <c r="Q1511" s="87"/>
      <c r="R1511" s="87"/>
      <c r="S1511" s="84"/>
      <c r="T1511" s="90"/>
      <c r="U1511" s="93"/>
      <c r="V1511" s="75"/>
      <c r="W1511" s="78"/>
    </row>
    <row r="1512" spans="1:23" ht="15" customHeight="1" x14ac:dyDescent="0.25">
      <c r="A1512" s="79"/>
      <c r="B1512" s="64">
        <f t="shared" ref="B1512" si="1500">_xlfn.ISOWEEKNUM(A1512)</f>
        <v>52</v>
      </c>
      <c r="C1512" s="64"/>
      <c r="D1512" s="64"/>
      <c r="E1512" s="64"/>
      <c r="F1512" s="56"/>
      <c r="G1512" s="56"/>
      <c r="H1512" s="56"/>
      <c r="I1512" s="56"/>
      <c r="J1512" s="56"/>
      <c r="K1512" s="56"/>
      <c r="L1512" s="64"/>
      <c r="M1512" s="64"/>
      <c r="N1512" s="64"/>
      <c r="O1512" s="64"/>
      <c r="P1512" s="56"/>
      <c r="Q1512" s="67"/>
      <c r="R1512" s="67"/>
      <c r="S1512" s="64"/>
      <c r="T1512" s="64"/>
      <c r="U1512" s="70">
        <f t="shared" ref="U1512" si="1501">IF(E1512="Journée WE",(T1512-S1512)/5400,(T1512-S1512)/3600)</f>
        <v>0</v>
      </c>
      <c r="V1512" s="58">
        <f t="shared" ref="V1512" si="1502">IF(E1512="Journée WE",(T1512-S1512)/(7.5*(720-W1512)),(T1512-S1512)/(7.5*(480-W1512)))</f>
        <v>0</v>
      </c>
      <c r="W1512" s="61" cm="1">
        <f t="array" ref="W1512">SUM(F1512:F1514,H1512:H1514,J1512:J1514,L1512:O1514*5)</f>
        <v>0</v>
      </c>
    </row>
    <row r="1513" spans="1:23" ht="15" customHeight="1" x14ac:dyDescent="0.25">
      <c r="A1513" s="80"/>
      <c r="B1513" s="65"/>
      <c r="C1513" s="65"/>
      <c r="D1513" s="65"/>
      <c r="E1513" s="65"/>
      <c r="F1513" s="24"/>
      <c r="G1513" s="24"/>
      <c r="H1513" s="24"/>
      <c r="I1513" s="24"/>
      <c r="J1513" s="24"/>
      <c r="K1513" s="24"/>
      <c r="L1513" s="65"/>
      <c r="M1513" s="65"/>
      <c r="N1513" s="65"/>
      <c r="O1513" s="65"/>
      <c r="P1513" s="24"/>
      <c r="Q1513" s="68"/>
      <c r="R1513" s="68"/>
      <c r="S1513" s="65"/>
      <c r="T1513" s="65"/>
      <c r="U1513" s="71"/>
      <c r="V1513" s="59"/>
      <c r="W1513" s="62"/>
    </row>
    <row r="1514" spans="1:23" ht="15.75" customHeight="1" thickBot="1" x14ac:dyDescent="0.3">
      <c r="A1514" s="81"/>
      <c r="B1514" s="66"/>
      <c r="C1514" s="66"/>
      <c r="D1514" s="66"/>
      <c r="E1514" s="66"/>
      <c r="F1514" s="57"/>
      <c r="G1514" s="57"/>
      <c r="H1514" s="57"/>
      <c r="I1514" s="57"/>
      <c r="J1514" s="57"/>
      <c r="K1514" s="57"/>
      <c r="L1514" s="66"/>
      <c r="M1514" s="66"/>
      <c r="N1514" s="66"/>
      <c r="O1514" s="66"/>
      <c r="P1514" s="57"/>
      <c r="Q1514" s="69"/>
      <c r="R1514" s="69"/>
      <c r="S1514" s="66"/>
      <c r="T1514" s="66"/>
      <c r="U1514" s="72"/>
      <c r="V1514" s="60"/>
      <c r="W1514" s="63"/>
    </row>
    <row r="1515" spans="1:23" ht="15" customHeight="1" x14ac:dyDescent="0.25">
      <c r="A1515" s="94"/>
      <c r="B1515" s="82">
        <f t="shared" ref="B1515" si="1503">_xlfn.ISOWEEKNUM(A1515)</f>
        <v>52</v>
      </c>
      <c r="C1515" s="82"/>
      <c r="D1515" s="82"/>
      <c r="E1515" s="82"/>
      <c r="F1515" s="53"/>
      <c r="G1515" s="53"/>
      <c r="H1515" s="53"/>
      <c r="I1515" s="53"/>
      <c r="J1515" s="53"/>
      <c r="K1515" s="53"/>
      <c r="L1515" s="82"/>
      <c r="M1515" s="82"/>
      <c r="N1515" s="82"/>
      <c r="O1515" s="82"/>
      <c r="P1515" s="53"/>
      <c r="Q1515" s="85"/>
      <c r="R1515" s="85"/>
      <c r="S1515" s="82"/>
      <c r="T1515" s="88"/>
      <c r="U1515" s="91">
        <f t="shared" ref="U1515" si="1504">IF(E1515="Journée WE",(T1515-S1515)/5400,(T1515-S1515)/3600)</f>
        <v>0</v>
      </c>
      <c r="V1515" s="73">
        <f t="shared" ref="V1515" si="1505">IF(E1515="Journée WE",(T1515-S1515)/(7.5*(720-W1515)),(T1515-S1515)/(7.5*(480-W1515)))</f>
        <v>0</v>
      </c>
      <c r="W1515" s="76" cm="1">
        <f t="array" ref="W1515">SUM(F1515:F1517,H1515:H1517,J1515:J1517,L1515:O1517*5)</f>
        <v>0</v>
      </c>
    </row>
    <row r="1516" spans="1:23" ht="15" customHeight="1" x14ac:dyDescent="0.25">
      <c r="A1516" s="95"/>
      <c r="B1516" s="83"/>
      <c r="C1516" s="83"/>
      <c r="D1516" s="83"/>
      <c r="E1516" s="83"/>
      <c r="F1516" s="54"/>
      <c r="G1516" s="54"/>
      <c r="H1516" s="26"/>
      <c r="I1516" s="26"/>
      <c r="J1516" s="26"/>
      <c r="K1516" s="26"/>
      <c r="L1516" s="83"/>
      <c r="M1516" s="83"/>
      <c r="N1516" s="83"/>
      <c r="O1516" s="83"/>
      <c r="P1516" s="26"/>
      <c r="Q1516" s="86"/>
      <c r="R1516" s="86"/>
      <c r="S1516" s="83"/>
      <c r="T1516" s="89"/>
      <c r="U1516" s="92"/>
      <c r="V1516" s="74"/>
      <c r="W1516" s="77"/>
    </row>
    <row r="1517" spans="1:23" ht="15.75" customHeight="1" thickBot="1" x14ac:dyDescent="0.3">
      <c r="A1517" s="96"/>
      <c r="B1517" s="84"/>
      <c r="C1517" s="84"/>
      <c r="D1517" s="84"/>
      <c r="E1517" s="84"/>
      <c r="F1517" s="55"/>
      <c r="G1517" s="55"/>
      <c r="H1517" s="55"/>
      <c r="I1517" s="55"/>
      <c r="J1517" s="55"/>
      <c r="K1517" s="55"/>
      <c r="L1517" s="84"/>
      <c r="M1517" s="84"/>
      <c r="N1517" s="84"/>
      <c r="O1517" s="84"/>
      <c r="P1517" s="55"/>
      <c r="Q1517" s="87"/>
      <c r="R1517" s="87"/>
      <c r="S1517" s="84"/>
      <c r="T1517" s="90"/>
      <c r="U1517" s="93"/>
      <c r="V1517" s="75"/>
      <c r="W1517" s="78"/>
    </row>
    <row r="1518" spans="1:23" ht="15" customHeight="1" x14ac:dyDescent="0.25">
      <c r="A1518" s="79"/>
      <c r="B1518" s="64">
        <f t="shared" ref="B1518" si="1506">_xlfn.ISOWEEKNUM(A1518)</f>
        <v>52</v>
      </c>
      <c r="C1518" s="64"/>
      <c r="D1518" s="64"/>
      <c r="E1518" s="64"/>
      <c r="F1518" s="56"/>
      <c r="G1518" s="56"/>
      <c r="H1518" s="56"/>
      <c r="I1518" s="56"/>
      <c r="J1518" s="56"/>
      <c r="K1518" s="56"/>
      <c r="L1518" s="64"/>
      <c r="M1518" s="64"/>
      <c r="N1518" s="64"/>
      <c r="O1518" s="64"/>
      <c r="P1518" s="56"/>
      <c r="Q1518" s="67"/>
      <c r="R1518" s="67"/>
      <c r="S1518" s="64"/>
      <c r="T1518" s="64"/>
      <c r="U1518" s="70">
        <f t="shared" ref="U1518" si="1507">IF(E1518="Journée WE",(T1518-S1518)/5400,(T1518-S1518)/3600)</f>
        <v>0</v>
      </c>
      <c r="V1518" s="58">
        <f t="shared" ref="V1518" si="1508">IF(E1518="Journée WE",(T1518-S1518)/(7.5*(720-W1518)),(T1518-S1518)/(7.5*(480-W1518)))</f>
        <v>0</v>
      </c>
      <c r="W1518" s="61" cm="1">
        <f t="array" ref="W1518">SUM(F1518:F1520,H1518:H1520,J1518:J1520,L1518:O1520*5)</f>
        <v>0</v>
      </c>
    </row>
    <row r="1519" spans="1:23" ht="15" customHeight="1" x14ac:dyDescent="0.25">
      <c r="A1519" s="80"/>
      <c r="B1519" s="65"/>
      <c r="C1519" s="65"/>
      <c r="D1519" s="65"/>
      <c r="E1519" s="65"/>
      <c r="F1519" s="24"/>
      <c r="G1519" s="24"/>
      <c r="H1519" s="24"/>
      <c r="I1519" s="24"/>
      <c r="J1519" s="24"/>
      <c r="K1519" s="24"/>
      <c r="L1519" s="65"/>
      <c r="M1519" s="65"/>
      <c r="N1519" s="65"/>
      <c r="O1519" s="65"/>
      <c r="P1519" s="24"/>
      <c r="Q1519" s="68"/>
      <c r="R1519" s="68"/>
      <c r="S1519" s="65"/>
      <c r="T1519" s="65"/>
      <c r="U1519" s="71"/>
      <c r="V1519" s="59"/>
      <c r="W1519" s="62"/>
    </row>
    <row r="1520" spans="1:23" ht="15.75" customHeight="1" thickBot="1" x14ac:dyDescent="0.3">
      <c r="A1520" s="81"/>
      <c r="B1520" s="66"/>
      <c r="C1520" s="66"/>
      <c r="D1520" s="66"/>
      <c r="E1520" s="66"/>
      <c r="F1520" s="57"/>
      <c r="G1520" s="57"/>
      <c r="H1520" s="57"/>
      <c r="I1520" s="57"/>
      <c r="J1520" s="57"/>
      <c r="K1520" s="57"/>
      <c r="L1520" s="66"/>
      <c r="M1520" s="66"/>
      <c r="N1520" s="66"/>
      <c r="O1520" s="66"/>
      <c r="P1520" s="57"/>
      <c r="Q1520" s="69"/>
      <c r="R1520" s="69"/>
      <c r="S1520" s="66"/>
      <c r="T1520" s="66"/>
      <c r="U1520" s="72"/>
      <c r="V1520" s="60"/>
      <c r="W1520" s="63"/>
    </row>
  </sheetData>
  <autoFilter ref="A5:Y200" xr:uid="{D9C9E771-D0B3-4EDC-86B2-C4B0B22912EC}"/>
  <mergeCells count="8087">
    <mergeCell ref="W1518:W1520"/>
    <mergeCell ref="Q1518:Q1520"/>
    <mergeCell ref="R1518:R1520"/>
    <mergeCell ref="S1518:S1520"/>
    <mergeCell ref="T1518:T1520"/>
    <mergeCell ref="U1518:U1520"/>
    <mergeCell ref="V1518:V1520"/>
    <mergeCell ref="W1515:W1517"/>
    <mergeCell ref="A1518:A1520"/>
    <mergeCell ref="B1518:B1520"/>
    <mergeCell ref="C1518:C1520"/>
    <mergeCell ref="D1518:D1520"/>
    <mergeCell ref="E1518:E1520"/>
    <mergeCell ref="L1518:L1520"/>
    <mergeCell ref="M1518:M1520"/>
    <mergeCell ref="N1518:N1520"/>
    <mergeCell ref="O1518:O1520"/>
    <mergeCell ref="Q1515:Q1517"/>
    <mergeCell ref="R1515:R1517"/>
    <mergeCell ref="S1515:S1517"/>
    <mergeCell ref="T1515:T1517"/>
    <mergeCell ref="U1515:U1517"/>
    <mergeCell ref="V1515:V1517"/>
    <mergeCell ref="W1512:W1514"/>
    <mergeCell ref="A1515:A1517"/>
    <mergeCell ref="B1515:B1517"/>
    <mergeCell ref="C1515:C1517"/>
    <mergeCell ref="D1515:D1517"/>
    <mergeCell ref="E1515:E1517"/>
    <mergeCell ref="L1515:L1517"/>
    <mergeCell ref="M1515:M1517"/>
    <mergeCell ref="N1515:N1517"/>
    <mergeCell ref="O1515:O1517"/>
    <mergeCell ref="Q1512:Q1514"/>
    <mergeCell ref="R1512:R1514"/>
    <mergeCell ref="S1512:S1514"/>
    <mergeCell ref="T1512:T1514"/>
    <mergeCell ref="U1512:U1514"/>
    <mergeCell ref="V1512:V1514"/>
    <mergeCell ref="W1509:W1511"/>
    <mergeCell ref="A1512:A1514"/>
    <mergeCell ref="B1512:B1514"/>
    <mergeCell ref="C1512:C1514"/>
    <mergeCell ref="D1512:D1514"/>
    <mergeCell ref="E1512:E1514"/>
    <mergeCell ref="L1512:L1514"/>
    <mergeCell ref="M1512:M1514"/>
    <mergeCell ref="N1512:N1514"/>
    <mergeCell ref="O1512:O1514"/>
    <mergeCell ref="Q1509:Q1511"/>
    <mergeCell ref="R1509:R1511"/>
    <mergeCell ref="S1509:S1511"/>
    <mergeCell ref="T1509:T1511"/>
    <mergeCell ref="U1509:U1511"/>
    <mergeCell ref="V1509:V1511"/>
    <mergeCell ref="W1506:W1508"/>
    <mergeCell ref="A1509:A1511"/>
    <mergeCell ref="B1509:B1511"/>
    <mergeCell ref="C1509:C1511"/>
    <mergeCell ref="D1509:D1511"/>
    <mergeCell ref="E1509:E1511"/>
    <mergeCell ref="L1509:L1511"/>
    <mergeCell ref="M1509:M1511"/>
    <mergeCell ref="N1509:N1511"/>
    <mergeCell ref="O1509:O1511"/>
    <mergeCell ref="Q1506:Q1508"/>
    <mergeCell ref="R1506:R1508"/>
    <mergeCell ref="S1506:S1508"/>
    <mergeCell ref="T1506:T1508"/>
    <mergeCell ref="U1506:U1508"/>
    <mergeCell ref="V1506:V1508"/>
    <mergeCell ref="W1503:W1505"/>
    <mergeCell ref="A1506:A1508"/>
    <mergeCell ref="B1506:B1508"/>
    <mergeCell ref="C1506:C1508"/>
    <mergeCell ref="D1506:D1508"/>
    <mergeCell ref="E1506:E1508"/>
    <mergeCell ref="L1506:L1508"/>
    <mergeCell ref="M1506:M1508"/>
    <mergeCell ref="N1506:N1508"/>
    <mergeCell ref="O1506:O1508"/>
    <mergeCell ref="Q1503:Q1505"/>
    <mergeCell ref="R1503:R1505"/>
    <mergeCell ref="S1503:S1505"/>
    <mergeCell ref="T1503:T1505"/>
    <mergeCell ref="U1503:U1505"/>
    <mergeCell ref="V1503:V1505"/>
    <mergeCell ref="W1500:W1502"/>
    <mergeCell ref="A1503:A1505"/>
    <mergeCell ref="B1503:B1505"/>
    <mergeCell ref="C1503:C1505"/>
    <mergeCell ref="D1503:D1505"/>
    <mergeCell ref="E1503:E1505"/>
    <mergeCell ref="L1503:L1505"/>
    <mergeCell ref="M1503:M1505"/>
    <mergeCell ref="N1503:N1505"/>
    <mergeCell ref="O1503:O1505"/>
    <mergeCell ref="Q1500:Q1502"/>
    <mergeCell ref="R1500:R1502"/>
    <mergeCell ref="S1500:S1502"/>
    <mergeCell ref="T1500:T1502"/>
    <mergeCell ref="U1500:U1502"/>
    <mergeCell ref="V1500:V1502"/>
    <mergeCell ref="W1497:W1499"/>
    <mergeCell ref="A1500:A1502"/>
    <mergeCell ref="B1500:B1502"/>
    <mergeCell ref="C1500:C1502"/>
    <mergeCell ref="D1500:D1502"/>
    <mergeCell ref="E1500:E1502"/>
    <mergeCell ref="L1500:L1502"/>
    <mergeCell ref="M1500:M1502"/>
    <mergeCell ref="N1500:N1502"/>
    <mergeCell ref="O1500:O1502"/>
    <mergeCell ref="Q1497:Q1499"/>
    <mergeCell ref="R1497:R1499"/>
    <mergeCell ref="S1497:S1499"/>
    <mergeCell ref="T1497:T1499"/>
    <mergeCell ref="U1497:U1499"/>
    <mergeCell ref="V1497:V1499"/>
    <mergeCell ref="W1494:W1496"/>
    <mergeCell ref="A1497:A1499"/>
    <mergeCell ref="B1497:B1499"/>
    <mergeCell ref="C1497:C1499"/>
    <mergeCell ref="D1497:D1499"/>
    <mergeCell ref="E1497:E1499"/>
    <mergeCell ref="L1497:L1499"/>
    <mergeCell ref="M1497:M1499"/>
    <mergeCell ref="N1497:N1499"/>
    <mergeCell ref="O1497:O1499"/>
    <mergeCell ref="Q1494:Q1496"/>
    <mergeCell ref="R1494:R1496"/>
    <mergeCell ref="S1494:S1496"/>
    <mergeCell ref="T1494:T1496"/>
    <mergeCell ref="U1494:U1496"/>
    <mergeCell ref="V1494:V1496"/>
    <mergeCell ref="W1491:W1493"/>
    <mergeCell ref="A1494:A1496"/>
    <mergeCell ref="B1494:B1496"/>
    <mergeCell ref="C1494:C1496"/>
    <mergeCell ref="D1494:D1496"/>
    <mergeCell ref="E1494:E1496"/>
    <mergeCell ref="L1494:L1496"/>
    <mergeCell ref="M1494:M1496"/>
    <mergeCell ref="N1494:N1496"/>
    <mergeCell ref="O1494:O1496"/>
    <mergeCell ref="Q1491:Q1493"/>
    <mergeCell ref="R1491:R1493"/>
    <mergeCell ref="S1491:S1493"/>
    <mergeCell ref="T1491:T1493"/>
    <mergeCell ref="U1491:U1493"/>
    <mergeCell ref="V1491:V1493"/>
    <mergeCell ref="W1488:W1490"/>
    <mergeCell ref="A1491:A1493"/>
    <mergeCell ref="B1491:B1493"/>
    <mergeCell ref="C1491:C1493"/>
    <mergeCell ref="D1491:D1493"/>
    <mergeCell ref="E1491:E1493"/>
    <mergeCell ref="L1491:L1493"/>
    <mergeCell ref="M1491:M1493"/>
    <mergeCell ref="N1491:N1493"/>
    <mergeCell ref="O1491:O1493"/>
    <mergeCell ref="Q1488:Q1490"/>
    <mergeCell ref="R1488:R1490"/>
    <mergeCell ref="S1488:S1490"/>
    <mergeCell ref="T1488:T1490"/>
    <mergeCell ref="U1488:U1490"/>
    <mergeCell ref="V1488:V1490"/>
    <mergeCell ref="W1485:W1487"/>
    <mergeCell ref="A1488:A1490"/>
    <mergeCell ref="B1488:B1490"/>
    <mergeCell ref="C1488:C1490"/>
    <mergeCell ref="D1488:D1490"/>
    <mergeCell ref="E1488:E1490"/>
    <mergeCell ref="L1488:L1490"/>
    <mergeCell ref="M1488:M1490"/>
    <mergeCell ref="N1488:N1490"/>
    <mergeCell ref="O1488:O1490"/>
    <mergeCell ref="Q1485:Q1487"/>
    <mergeCell ref="R1485:R1487"/>
    <mergeCell ref="S1485:S1487"/>
    <mergeCell ref="T1485:T1487"/>
    <mergeCell ref="U1485:U1487"/>
    <mergeCell ref="V1485:V1487"/>
    <mergeCell ref="W1482:W1484"/>
    <mergeCell ref="A1485:A1487"/>
    <mergeCell ref="B1485:B1487"/>
    <mergeCell ref="C1485:C1487"/>
    <mergeCell ref="D1485:D1487"/>
    <mergeCell ref="E1485:E1487"/>
    <mergeCell ref="L1485:L1487"/>
    <mergeCell ref="M1485:M1487"/>
    <mergeCell ref="N1485:N1487"/>
    <mergeCell ref="O1485:O1487"/>
    <mergeCell ref="Q1482:Q1484"/>
    <mergeCell ref="R1482:R1484"/>
    <mergeCell ref="S1482:S1484"/>
    <mergeCell ref="T1482:T1484"/>
    <mergeCell ref="U1482:U1484"/>
    <mergeCell ref="V1482:V1484"/>
    <mergeCell ref="W1479:W1481"/>
    <mergeCell ref="A1482:A1484"/>
    <mergeCell ref="B1482:B1484"/>
    <mergeCell ref="C1482:C1484"/>
    <mergeCell ref="D1482:D1484"/>
    <mergeCell ref="E1482:E1484"/>
    <mergeCell ref="L1482:L1484"/>
    <mergeCell ref="M1482:M1484"/>
    <mergeCell ref="N1482:N1484"/>
    <mergeCell ref="O1482:O1484"/>
    <mergeCell ref="Q1479:Q1481"/>
    <mergeCell ref="R1479:R1481"/>
    <mergeCell ref="S1479:S1481"/>
    <mergeCell ref="T1479:T1481"/>
    <mergeCell ref="U1479:U1481"/>
    <mergeCell ref="V1479:V1481"/>
    <mergeCell ref="W1476:W1478"/>
    <mergeCell ref="A1479:A1481"/>
    <mergeCell ref="B1479:B1481"/>
    <mergeCell ref="C1479:C1481"/>
    <mergeCell ref="D1479:D1481"/>
    <mergeCell ref="E1479:E1481"/>
    <mergeCell ref="L1479:L1481"/>
    <mergeCell ref="M1479:M1481"/>
    <mergeCell ref="N1479:N1481"/>
    <mergeCell ref="O1479:O1481"/>
    <mergeCell ref="Q1476:Q1478"/>
    <mergeCell ref="R1476:R1478"/>
    <mergeCell ref="S1476:S1478"/>
    <mergeCell ref="T1476:T1478"/>
    <mergeCell ref="U1476:U1478"/>
    <mergeCell ref="V1476:V1478"/>
    <mergeCell ref="W1473:W1475"/>
    <mergeCell ref="A1476:A1478"/>
    <mergeCell ref="B1476:B1478"/>
    <mergeCell ref="C1476:C1478"/>
    <mergeCell ref="D1476:D1478"/>
    <mergeCell ref="E1476:E1478"/>
    <mergeCell ref="L1476:L1478"/>
    <mergeCell ref="M1476:M1478"/>
    <mergeCell ref="N1476:N1478"/>
    <mergeCell ref="O1476:O1478"/>
    <mergeCell ref="Q1473:Q1475"/>
    <mergeCell ref="R1473:R1475"/>
    <mergeCell ref="S1473:S1475"/>
    <mergeCell ref="T1473:T1475"/>
    <mergeCell ref="U1473:U1475"/>
    <mergeCell ref="V1473:V1475"/>
    <mergeCell ref="W1470:W1472"/>
    <mergeCell ref="A1473:A1475"/>
    <mergeCell ref="B1473:B1475"/>
    <mergeCell ref="C1473:C1475"/>
    <mergeCell ref="D1473:D1475"/>
    <mergeCell ref="E1473:E1475"/>
    <mergeCell ref="L1473:L1475"/>
    <mergeCell ref="M1473:M1475"/>
    <mergeCell ref="N1473:N1475"/>
    <mergeCell ref="O1473:O1475"/>
    <mergeCell ref="Q1470:Q1472"/>
    <mergeCell ref="R1470:R1472"/>
    <mergeCell ref="S1470:S1472"/>
    <mergeCell ref="T1470:T1472"/>
    <mergeCell ref="U1470:U1472"/>
    <mergeCell ref="V1470:V1472"/>
    <mergeCell ref="W1467:W1469"/>
    <mergeCell ref="A1470:A1472"/>
    <mergeCell ref="B1470:B1472"/>
    <mergeCell ref="C1470:C1472"/>
    <mergeCell ref="D1470:D1472"/>
    <mergeCell ref="E1470:E1472"/>
    <mergeCell ref="L1470:L1472"/>
    <mergeCell ref="M1470:M1472"/>
    <mergeCell ref="N1470:N1472"/>
    <mergeCell ref="O1470:O1472"/>
    <mergeCell ref="Q1467:Q1469"/>
    <mergeCell ref="R1467:R1469"/>
    <mergeCell ref="S1467:S1469"/>
    <mergeCell ref="T1467:T1469"/>
    <mergeCell ref="U1467:U1469"/>
    <mergeCell ref="V1467:V1469"/>
    <mergeCell ref="W1464:W1466"/>
    <mergeCell ref="A1467:A1469"/>
    <mergeCell ref="B1467:B1469"/>
    <mergeCell ref="C1467:C1469"/>
    <mergeCell ref="D1467:D1469"/>
    <mergeCell ref="E1467:E1469"/>
    <mergeCell ref="L1467:L1469"/>
    <mergeCell ref="M1467:M1469"/>
    <mergeCell ref="N1467:N1469"/>
    <mergeCell ref="O1467:O1469"/>
    <mergeCell ref="Q1464:Q1466"/>
    <mergeCell ref="R1464:R1466"/>
    <mergeCell ref="S1464:S1466"/>
    <mergeCell ref="T1464:T1466"/>
    <mergeCell ref="U1464:U1466"/>
    <mergeCell ref="V1464:V1466"/>
    <mergeCell ref="W1461:W1463"/>
    <mergeCell ref="A1464:A1466"/>
    <mergeCell ref="B1464:B1466"/>
    <mergeCell ref="C1464:C1466"/>
    <mergeCell ref="D1464:D1466"/>
    <mergeCell ref="E1464:E1466"/>
    <mergeCell ref="L1464:L1466"/>
    <mergeCell ref="M1464:M1466"/>
    <mergeCell ref="N1464:N1466"/>
    <mergeCell ref="O1464:O1466"/>
    <mergeCell ref="Q1461:Q1463"/>
    <mergeCell ref="R1461:R1463"/>
    <mergeCell ref="S1461:S1463"/>
    <mergeCell ref="T1461:T1463"/>
    <mergeCell ref="U1461:U1463"/>
    <mergeCell ref="V1461:V1463"/>
    <mergeCell ref="W1458:W1460"/>
    <mergeCell ref="A1461:A1463"/>
    <mergeCell ref="B1461:B1463"/>
    <mergeCell ref="C1461:C1463"/>
    <mergeCell ref="D1461:D1463"/>
    <mergeCell ref="E1461:E1463"/>
    <mergeCell ref="L1461:L1463"/>
    <mergeCell ref="M1461:M1463"/>
    <mergeCell ref="N1461:N1463"/>
    <mergeCell ref="O1461:O1463"/>
    <mergeCell ref="Q1458:Q1460"/>
    <mergeCell ref="R1458:R1460"/>
    <mergeCell ref="S1458:S1460"/>
    <mergeCell ref="T1458:T1460"/>
    <mergeCell ref="U1458:U1460"/>
    <mergeCell ref="V1458:V1460"/>
    <mergeCell ref="W1455:W1457"/>
    <mergeCell ref="A1458:A1460"/>
    <mergeCell ref="B1458:B1460"/>
    <mergeCell ref="C1458:C1460"/>
    <mergeCell ref="D1458:D1460"/>
    <mergeCell ref="E1458:E1460"/>
    <mergeCell ref="L1458:L1460"/>
    <mergeCell ref="M1458:M1460"/>
    <mergeCell ref="N1458:N1460"/>
    <mergeCell ref="O1458:O1460"/>
    <mergeCell ref="Q1455:Q1457"/>
    <mergeCell ref="R1455:R1457"/>
    <mergeCell ref="S1455:S1457"/>
    <mergeCell ref="T1455:T1457"/>
    <mergeCell ref="U1455:U1457"/>
    <mergeCell ref="V1455:V1457"/>
    <mergeCell ref="W1452:W1454"/>
    <mergeCell ref="A1455:A1457"/>
    <mergeCell ref="B1455:B1457"/>
    <mergeCell ref="C1455:C1457"/>
    <mergeCell ref="D1455:D1457"/>
    <mergeCell ref="E1455:E1457"/>
    <mergeCell ref="L1455:L1457"/>
    <mergeCell ref="M1455:M1457"/>
    <mergeCell ref="N1455:N1457"/>
    <mergeCell ref="O1455:O1457"/>
    <mergeCell ref="Q1452:Q1454"/>
    <mergeCell ref="R1452:R1454"/>
    <mergeCell ref="S1452:S1454"/>
    <mergeCell ref="T1452:T1454"/>
    <mergeCell ref="U1452:U1454"/>
    <mergeCell ref="V1452:V1454"/>
    <mergeCell ref="W1449:W1451"/>
    <mergeCell ref="A1452:A1454"/>
    <mergeCell ref="B1452:B1454"/>
    <mergeCell ref="C1452:C1454"/>
    <mergeCell ref="D1452:D1454"/>
    <mergeCell ref="E1452:E1454"/>
    <mergeCell ref="L1452:L1454"/>
    <mergeCell ref="M1452:M1454"/>
    <mergeCell ref="N1452:N1454"/>
    <mergeCell ref="O1452:O1454"/>
    <mergeCell ref="Q1449:Q1451"/>
    <mergeCell ref="R1449:R1451"/>
    <mergeCell ref="S1449:S1451"/>
    <mergeCell ref="T1449:T1451"/>
    <mergeCell ref="U1449:U1451"/>
    <mergeCell ref="V1449:V1451"/>
    <mergeCell ref="W1446:W1448"/>
    <mergeCell ref="A1449:A1451"/>
    <mergeCell ref="B1449:B1451"/>
    <mergeCell ref="C1449:C1451"/>
    <mergeCell ref="D1449:D1451"/>
    <mergeCell ref="E1449:E1451"/>
    <mergeCell ref="L1449:L1451"/>
    <mergeCell ref="M1449:M1451"/>
    <mergeCell ref="N1449:N1451"/>
    <mergeCell ref="O1449:O1451"/>
    <mergeCell ref="Q1446:Q1448"/>
    <mergeCell ref="R1446:R1448"/>
    <mergeCell ref="S1446:S1448"/>
    <mergeCell ref="T1446:T1448"/>
    <mergeCell ref="U1446:U1448"/>
    <mergeCell ref="V1446:V1448"/>
    <mergeCell ref="W1443:W1445"/>
    <mergeCell ref="A1446:A1448"/>
    <mergeCell ref="B1446:B1448"/>
    <mergeCell ref="C1446:C1448"/>
    <mergeCell ref="D1446:D1448"/>
    <mergeCell ref="E1446:E1448"/>
    <mergeCell ref="L1446:L1448"/>
    <mergeCell ref="M1446:M1448"/>
    <mergeCell ref="N1446:N1448"/>
    <mergeCell ref="O1446:O1448"/>
    <mergeCell ref="Q1443:Q1445"/>
    <mergeCell ref="R1443:R1445"/>
    <mergeCell ref="S1443:S1445"/>
    <mergeCell ref="T1443:T1445"/>
    <mergeCell ref="U1443:U1445"/>
    <mergeCell ref="V1443:V1445"/>
    <mergeCell ref="W1440:W1442"/>
    <mergeCell ref="A1443:A1445"/>
    <mergeCell ref="B1443:B1445"/>
    <mergeCell ref="C1443:C1445"/>
    <mergeCell ref="D1443:D1445"/>
    <mergeCell ref="E1443:E1445"/>
    <mergeCell ref="L1443:L1445"/>
    <mergeCell ref="M1443:M1445"/>
    <mergeCell ref="N1443:N1445"/>
    <mergeCell ref="O1443:O1445"/>
    <mergeCell ref="Q1440:Q1442"/>
    <mergeCell ref="R1440:R1442"/>
    <mergeCell ref="S1440:S1442"/>
    <mergeCell ref="T1440:T1442"/>
    <mergeCell ref="U1440:U1442"/>
    <mergeCell ref="V1440:V1442"/>
    <mergeCell ref="W1437:W1439"/>
    <mergeCell ref="A1440:A1442"/>
    <mergeCell ref="B1440:B1442"/>
    <mergeCell ref="C1440:C1442"/>
    <mergeCell ref="D1440:D1442"/>
    <mergeCell ref="E1440:E1442"/>
    <mergeCell ref="L1440:L1442"/>
    <mergeCell ref="M1440:M1442"/>
    <mergeCell ref="N1440:N1442"/>
    <mergeCell ref="O1440:O1442"/>
    <mergeCell ref="Q1437:Q1439"/>
    <mergeCell ref="R1437:R1439"/>
    <mergeCell ref="S1437:S1439"/>
    <mergeCell ref="T1437:T1439"/>
    <mergeCell ref="U1437:U1439"/>
    <mergeCell ref="V1437:V1439"/>
    <mergeCell ref="W1434:W1436"/>
    <mergeCell ref="A1437:A1439"/>
    <mergeCell ref="B1437:B1439"/>
    <mergeCell ref="C1437:C1439"/>
    <mergeCell ref="D1437:D1439"/>
    <mergeCell ref="E1437:E1439"/>
    <mergeCell ref="L1437:L1439"/>
    <mergeCell ref="M1437:M1439"/>
    <mergeCell ref="N1437:N1439"/>
    <mergeCell ref="O1437:O1439"/>
    <mergeCell ref="Q1434:Q1436"/>
    <mergeCell ref="R1434:R1436"/>
    <mergeCell ref="S1434:S1436"/>
    <mergeCell ref="T1434:T1436"/>
    <mergeCell ref="U1434:U1436"/>
    <mergeCell ref="V1434:V1436"/>
    <mergeCell ref="W1431:W1433"/>
    <mergeCell ref="A1434:A1436"/>
    <mergeCell ref="B1434:B1436"/>
    <mergeCell ref="C1434:C1436"/>
    <mergeCell ref="D1434:D1436"/>
    <mergeCell ref="E1434:E1436"/>
    <mergeCell ref="L1434:L1436"/>
    <mergeCell ref="M1434:M1436"/>
    <mergeCell ref="N1434:N1436"/>
    <mergeCell ref="O1434:O1436"/>
    <mergeCell ref="Q1431:Q1433"/>
    <mergeCell ref="R1431:R1433"/>
    <mergeCell ref="S1431:S1433"/>
    <mergeCell ref="T1431:T1433"/>
    <mergeCell ref="U1431:U1433"/>
    <mergeCell ref="V1431:V1433"/>
    <mergeCell ref="W1428:W1430"/>
    <mergeCell ref="A1431:A1433"/>
    <mergeCell ref="B1431:B1433"/>
    <mergeCell ref="C1431:C1433"/>
    <mergeCell ref="D1431:D1433"/>
    <mergeCell ref="E1431:E1433"/>
    <mergeCell ref="L1431:L1433"/>
    <mergeCell ref="M1431:M1433"/>
    <mergeCell ref="N1431:N1433"/>
    <mergeCell ref="O1431:O1433"/>
    <mergeCell ref="Q1428:Q1430"/>
    <mergeCell ref="R1428:R1430"/>
    <mergeCell ref="S1428:S1430"/>
    <mergeCell ref="T1428:T1430"/>
    <mergeCell ref="U1428:U1430"/>
    <mergeCell ref="V1428:V1430"/>
    <mergeCell ref="W1425:W1427"/>
    <mergeCell ref="A1428:A1430"/>
    <mergeCell ref="B1428:B1430"/>
    <mergeCell ref="C1428:C1430"/>
    <mergeCell ref="D1428:D1430"/>
    <mergeCell ref="E1428:E1430"/>
    <mergeCell ref="L1428:L1430"/>
    <mergeCell ref="M1428:M1430"/>
    <mergeCell ref="N1428:N1430"/>
    <mergeCell ref="O1428:O1430"/>
    <mergeCell ref="Q1425:Q1427"/>
    <mergeCell ref="R1425:R1427"/>
    <mergeCell ref="S1425:S1427"/>
    <mergeCell ref="T1425:T1427"/>
    <mergeCell ref="U1425:U1427"/>
    <mergeCell ref="V1425:V1427"/>
    <mergeCell ref="W1422:W1424"/>
    <mergeCell ref="A1425:A1427"/>
    <mergeCell ref="B1425:B1427"/>
    <mergeCell ref="C1425:C1427"/>
    <mergeCell ref="D1425:D1427"/>
    <mergeCell ref="E1425:E1427"/>
    <mergeCell ref="L1425:L1427"/>
    <mergeCell ref="M1425:M1427"/>
    <mergeCell ref="N1425:N1427"/>
    <mergeCell ref="O1425:O1427"/>
    <mergeCell ref="Q1422:Q1424"/>
    <mergeCell ref="R1422:R1424"/>
    <mergeCell ref="S1422:S1424"/>
    <mergeCell ref="T1422:T1424"/>
    <mergeCell ref="U1422:U1424"/>
    <mergeCell ref="V1422:V1424"/>
    <mergeCell ref="W1419:W1421"/>
    <mergeCell ref="A1422:A1424"/>
    <mergeCell ref="B1422:B1424"/>
    <mergeCell ref="C1422:C1424"/>
    <mergeCell ref="D1422:D1424"/>
    <mergeCell ref="E1422:E1424"/>
    <mergeCell ref="L1422:L1424"/>
    <mergeCell ref="M1422:M1424"/>
    <mergeCell ref="N1422:N1424"/>
    <mergeCell ref="O1422:O1424"/>
    <mergeCell ref="Q1419:Q1421"/>
    <mergeCell ref="R1419:R1421"/>
    <mergeCell ref="S1419:S1421"/>
    <mergeCell ref="T1419:T1421"/>
    <mergeCell ref="U1419:U1421"/>
    <mergeCell ref="V1419:V1421"/>
    <mergeCell ref="W1416:W1418"/>
    <mergeCell ref="A1419:A1421"/>
    <mergeCell ref="B1419:B1421"/>
    <mergeCell ref="C1419:C1421"/>
    <mergeCell ref="D1419:D1421"/>
    <mergeCell ref="E1419:E1421"/>
    <mergeCell ref="L1419:L1421"/>
    <mergeCell ref="M1419:M1421"/>
    <mergeCell ref="N1419:N1421"/>
    <mergeCell ref="O1419:O1421"/>
    <mergeCell ref="Q1416:Q1418"/>
    <mergeCell ref="R1416:R1418"/>
    <mergeCell ref="S1416:S1418"/>
    <mergeCell ref="T1416:T1418"/>
    <mergeCell ref="U1416:U1418"/>
    <mergeCell ref="V1416:V1418"/>
    <mergeCell ref="W1413:W1415"/>
    <mergeCell ref="A1416:A1418"/>
    <mergeCell ref="B1416:B1418"/>
    <mergeCell ref="C1416:C1418"/>
    <mergeCell ref="D1416:D1418"/>
    <mergeCell ref="E1416:E1418"/>
    <mergeCell ref="L1416:L1418"/>
    <mergeCell ref="M1416:M1418"/>
    <mergeCell ref="N1416:N1418"/>
    <mergeCell ref="O1416:O1418"/>
    <mergeCell ref="Q1413:Q1415"/>
    <mergeCell ref="R1413:R1415"/>
    <mergeCell ref="S1413:S1415"/>
    <mergeCell ref="T1413:T1415"/>
    <mergeCell ref="U1413:U1415"/>
    <mergeCell ref="V1413:V1415"/>
    <mergeCell ref="W1410:W1412"/>
    <mergeCell ref="A1413:A1415"/>
    <mergeCell ref="B1413:B1415"/>
    <mergeCell ref="C1413:C1415"/>
    <mergeCell ref="D1413:D1415"/>
    <mergeCell ref="E1413:E1415"/>
    <mergeCell ref="L1413:L1415"/>
    <mergeCell ref="M1413:M1415"/>
    <mergeCell ref="N1413:N1415"/>
    <mergeCell ref="O1413:O1415"/>
    <mergeCell ref="Q1410:Q1412"/>
    <mergeCell ref="R1410:R1412"/>
    <mergeCell ref="S1410:S1412"/>
    <mergeCell ref="T1410:T1412"/>
    <mergeCell ref="U1410:U1412"/>
    <mergeCell ref="V1410:V1412"/>
    <mergeCell ref="W1407:W1409"/>
    <mergeCell ref="A1410:A1412"/>
    <mergeCell ref="B1410:B1412"/>
    <mergeCell ref="C1410:C1412"/>
    <mergeCell ref="D1410:D1412"/>
    <mergeCell ref="E1410:E1412"/>
    <mergeCell ref="L1410:L1412"/>
    <mergeCell ref="M1410:M1412"/>
    <mergeCell ref="N1410:N1412"/>
    <mergeCell ref="O1410:O1412"/>
    <mergeCell ref="Q1407:Q1409"/>
    <mergeCell ref="R1407:R1409"/>
    <mergeCell ref="S1407:S1409"/>
    <mergeCell ref="T1407:T1409"/>
    <mergeCell ref="U1407:U1409"/>
    <mergeCell ref="V1407:V1409"/>
    <mergeCell ref="W1404:W1406"/>
    <mergeCell ref="A1407:A1409"/>
    <mergeCell ref="B1407:B1409"/>
    <mergeCell ref="C1407:C1409"/>
    <mergeCell ref="D1407:D1409"/>
    <mergeCell ref="E1407:E1409"/>
    <mergeCell ref="L1407:L1409"/>
    <mergeCell ref="M1407:M1409"/>
    <mergeCell ref="N1407:N1409"/>
    <mergeCell ref="O1407:O1409"/>
    <mergeCell ref="Q1404:Q1406"/>
    <mergeCell ref="R1404:R1406"/>
    <mergeCell ref="S1404:S1406"/>
    <mergeCell ref="T1404:T1406"/>
    <mergeCell ref="U1404:U1406"/>
    <mergeCell ref="V1404:V1406"/>
    <mergeCell ref="W1401:W1403"/>
    <mergeCell ref="A1404:A1406"/>
    <mergeCell ref="B1404:B1406"/>
    <mergeCell ref="C1404:C1406"/>
    <mergeCell ref="D1404:D1406"/>
    <mergeCell ref="E1404:E1406"/>
    <mergeCell ref="L1404:L1406"/>
    <mergeCell ref="M1404:M1406"/>
    <mergeCell ref="N1404:N1406"/>
    <mergeCell ref="O1404:O1406"/>
    <mergeCell ref="Q1401:Q1403"/>
    <mergeCell ref="R1401:R1403"/>
    <mergeCell ref="S1401:S1403"/>
    <mergeCell ref="T1401:T1403"/>
    <mergeCell ref="U1401:U1403"/>
    <mergeCell ref="V1401:V1403"/>
    <mergeCell ref="W1398:W1400"/>
    <mergeCell ref="A1401:A1403"/>
    <mergeCell ref="B1401:B1403"/>
    <mergeCell ref="C1401:C1403"/>
    <mergeCell ref="D1401:D1403"/>
    <mergeCell ref="E1401:E1403"/>
    <mergeCell ref="L1401:L1403"/>
    <mergeCell ref="M1401:M1403"/>
    <mergeCell ref="N1401:N1403"/>
    <mergeCell ref="O1401:O1403"/>
    <mergeCell ref="Q1398:Q1400"/>
    <mergeCell ref="R1398:R1400"/>
    <mergeCell ref="S1398:S1400"/>
    <mergeCell ref="T1398:T1400"/>
    <mergeCell ref="U1398:U1400"/>
    <mergeCell ref="V1398:V1400"/>
    <mergeCell ref="W1395:W1397"/>
    <mergeCell ref="A1398:A1400"/>
    <mergeCell ref="B1398:B1400"/>
    <mergeCell ref="C1398:C1400"/>
    <mergeCell ref="D1398:D1400"/>
    <mergeCell ref="E1398:E1400"/>
    <mergeCell ref="L1398:L1400"/>
    <mergeCell ref="M1398:M1400"/>
    <mergeCell ref="N1398:N1400"/>
    <mergeCell ref="O1398:O1400"/>
    <mergeCell ref="Q1395:Q1397"/>
    <mergeCell ref="R1395:R1397"/>
    <mergeCell ref="S1395:S1397"/>
    <mergeCell ref="T1395:T1397"/>
    <mergeCell ref="U1395:U1397"/>
    <mergeCell ref="V1395:V1397"/>
    <mergeCell ref="W1392:W1394"/>
    <mergeCell ref="A1395:A1397"/>
    <mergeCell ref="B1395:B1397"/>
    <mergeCell ref="C1395:C1397"/>
    <mergeCell ref="D1395:D1397"/>
    <mergeCell ref="E1395:E1397"/>
    <mergeCell ref="L1395:L1397"/>
    <mergeCell ref="M1395:M1397"/>
    <mergeCell ref="N1395:N1397"/>
    <mergeCell ref="O1395:O1397"/>
    <mergeCell ref="Q1392:Q1394"/>
    <mergeCell ref="R1392:R1394"/>
    <mergeCell ref="S1392:S1394"/>
    <mergeCell ref="T1392:T1394"/>
    <mergeCell ref="U1392:U1394"/>
    <mergeCell ref="V1392:V1394"/>
    <mergeCell ref="W1389:W1391"/>
    <mergeCell ref="A1392:A1394"/>
    <mergeCell ref="B1392:B1394"/>
    <mergeCell ref="C1392:C1394"/>
    <mergeCell ref="D1392:D1394"/>
    <mergeCell ref="E1392:E1394"/>
    <mergeCell ref="L1392:L1394"/>
    <mergeCell ref="M1392:M1394"/>
    <mergeCell ref="N1392:N1394"/>
    <mergeCell ref="O1392:O1394"/>
    <mergeCell ref="Q1389:Q1391"/>
    <mergeCell ref="R1389:R1391"/>
    <mergeCell ref="S1389:S1391"/>
    <mergeCell ref="T1389:T1391"/>
    <mergeCell ref="U1389:U1391"/>
    <mergeCell ref="V1389:V1391"/>
    <mergeCell ref="W1386:W1388"/>
    <mergeCell ref="A1389:A1391"/>
    <mergeCell ref="B1389:B1391"/>
    <mergeCell ref="C1389:C1391"/>
    <mergeCell ref="D1389:D1391"/>
    <mergeCell ref="E1389:E1391"/>
    <mergeCell ref="L1389:L1391"/>
    <mergeCell ref="M1389:M1391"/>
    <mergeCell ref="N1389:N1391"/>
    <mergeCell ref="O1389:O1391"/>
    <mergeCell ref="Q1386:Q1388"/>
    <mergeCell ref="R1386:R1388"/>
    <mergeCell ref="S1386:S1388"/>
    <mergeCell ref="T1386:T1388"/>
    <mergeCell ref="U1386:U1388"/>
    <mergeCell ref="V1386:V1388"/>
    <mergeCell ref="W1383:W1385"/>
    <mergeCell ref="A1386:A1388"/>
    <mergeCell ref="B1386:B1388"/>
    <mergeCell ref="C1386:C1388"/>
    <mergeCell ref="D1386:D1388"/>
    <mergeCell ref="E1386:E1388"/>
    <mergeCell ref="L1386:L1388"/>
    <mergeCell ref="M1386:M1388"/>
    <mergeCell ref="N1386:N1388"/>
    <mergeCell ref="O1386:O1388"/>
    <mergeCell ref="Q1383:Q1385"/>
    <mergeCell ref="R1383:R1385"/>
    <mergeCell ref="S1383:S1385"/>
    <mergeCell ref="T1383:T1385"/>
    <mergeCell ref="U1383:U1385"/>
    <mergeCell ref="V1383:V1385"/>
    <mergeCell ref="W1380:W1382"/>
    <mergeCell ref="A1383:A1385"/>
    <mergeCell ref="B1383:B1385"/>
    <mergeCell ref="C1383:C1385"/>
    <mergeCell ref="D1383:D1385"/>
    <mergeCell ref="E1383:E1385"/>
    <mergeCell ref="L1383:L1385"/>
    <mergeCell ref="M1383:M1385"/>
    <mergeCell ref="N1383:N1385"/>
    <mergeCell ref="O1383:O1385"/>
    <mergeCell ref="Q1380:Q1382"/>
    <mergeCell ref="R1380:R1382"/>
    <mergeCell ref="S1380:S1382"/>
    <mergeCell ref="T1380:T1382"/>
    <mergeCell ref="U1380:U1382"/>
    <mergeCell ref="V1380:V1382"/>
    <mergeCell ref="W1377:W1379"/>
    <mergeCell ref="A1380:A1382"/>
    <mergeCell ref="B1380:B1382"/>
    <mergeCell ref="C1380:C1382"/>
    <mergeCell ref="D1380:D1382"/>
    <mergeCell ref="E1380:E1382"/>
    <mergeCell ref="L1380:L1382"/>
    <mergeCell ref="M1380:M1382"/>
    <mergeCell ref="N1380:N1382"/>
    <mergeCell ref="O1380:O1382"/>
    <mergeCell ref="Q1377:Q1379"/>
    <mergeCell ref="R1377:R1379"/>
    <mergeCell ref="S1377:S1379"/>
    <mergeCell ref="T1377:T1379"/>
    <mergeCell ref="U1377:U1379"/>
    <mergeCell ref="V1377:V1379"/>
    <mergeCell ref="W1374:W1376"/>
    <mergeCell ref="A1377:A1379"/>
    <mergeCell ref="B1377:B1379"/>
    <mergeCell ref="C1377:C1379"/>
    <mergeCell ref="D1377:D1379"/>
    <mergeCell ref="E1377:E1379"/>
    <mergeCell ref="L1377:L1379"/>
    <mergeCell ref="M1377:M1379"/>
    <mergeCell ref="N1377:N1379"/>
    <mergeCell ref="O1377:O1379"/>
    <mergeCell ref="Q1374:Q1376"/>
    <mergeCell ref="R1374:R1376"/>
    <mergeCell ref="S1374:S1376"/>
    <mergeCell ref="T1374:T1376"/>
    <mergeCell ref="U1374:U1376"/>
    <mergeCell ref="V1374:V1376"/>
    <mergeCell ref="W1371:W1373"/>
    <mergeCell ref="A1374:A1376"/>
    <mergeCell ref="B1374:B1376"/>
    <mergeCell ref="C1374:C1376"/>
    <mergeCell ref="D1374:D1376"/>
    <mergeCell ref="E1374:E1376"/>
    <mergeCell ref="L1374:L1376"/>
    <mergeCell ref="M1374:M1376"/>
    <mergeCell ref="N1374:N1376"/>
    <mergeCell ref="O1374:O1376"/>
    <mergeCell ref="Q1371:Q1373"/>
    <mergeCell ref="R1371:R1373"/>
    <mergeCell ref="S1371:S1373"/>
    <mergeCell ref="T1371:T1373"/>
    <mergeCell ref="U1371:U1373"/>
    <mergeCell ref="V1371:V1373"/>
    <mergeCell ref="W1368:W1370"/>
    <mergeCell ref="A1371:A1373"/>
    <mergeCell ref="B1371:B1373"/>
    <mergeCell ref="C1371:C1373"/>
    <mergeCell ref="D1371:D1373"/>
    <mergeCell ref="E1371:E1373"/>
    <mergeCell ref="L1371:L1373"/>
    <mergeCell ref="M1371:M1373"/>
    <mergeCell ref="N1371:N1373"/>
    <mergeCell ref="O1371:O1373"/>
    <mergeCell ref="Q1368:Q1370"/>
    <mergeCell ref="R1368:R1370"/>
    <mergeCell ref="S1368:S1370"/>
    <mergeCell ref="T1368:T1370"/>
    <mergeCell ref="U1368:U1370"/>
    <mergeCell ref="V1368:V1370"/>
    <mergeCell ref="W1365:W1367"/>
    <mergeCell ref="A1368:A1370"/>
    <mergeCell ref="B1368:B1370"/>
    <mergeCell ref="C1368:C1370"/>
    <mergeCell ref="D1368:D1370"/>
    <mergeCell ref="E1368:E1370"/>
    <mergeCell ref="L1368:L1370"/>
    <mergeCell ref="M1368:M1370"/>
    <mergeCell ref="N1368:N1370"/>
    <mergeCell ref="O1368:O1370"/>
    <mergeCell ref="Q1365:Q1367"/>
    <mergeCell ref="R1365:R1367"/>
    <mergeCell ref="S1365:S1367"/>
    <mergeCell ref="T1365:T1367"/>
    <mergeCell ref="U1365:U1367"/>
    <mergeCell ref="V1365:V1367"/>
    <mergeCell ref="W1362:W1364"/>
    <mergeCell ref="A1365:A1367"/>
    <mergeCell ref="B1365:B1367"/>
    <mergeCell ref="C1365:C1367"/>
    <mergeCell ref="D1365:D1367"/>
    <mergeCell ref="E1365:E1367"/>
    <mergeCell ref="L1365:L1367"/>
    <mergeCell ref="M1365:M1367"/>
    <mergeCell ref="N1365:N1367"/>
    <mergeCell ref="O1365:O1367"/>
    <mergeCell ref="Q1362:Q1364"/>
    <mergeCell ref="R1362:R1364"/>
    <mergeCell ref="S1362:S1364"/>
    <mergeCell ref="T1362:T1364"/>
    <mergeCell ref="U1362:U1364"/>
    <mergeCell ref="V1362:V1364"/>
    <mergeCell ref="W1359:W1361"/>
    <mergeCell ref="A1362:A1364"/>
    <mergeCell ref="B1362:B1364"/>
    <mergeCell ref="C1362:C1364"/>
    <mergeCell ref="D1362:D1364"/>
    <mergeCell ref="E1362:E1364"/>
    <mergeCell ref="L1362:L1364"/>
    <mergeCell ref="M1362:M1364"/>
    <mergeCell ref="N1362:N1364"/>
    <mergeCell ref="O1362:O1364"/>
    <mergeCell ref="Q1359:Q1361"/>
    <mergeCell ref="R1359:R1361"/>
    <mergeCell ref="S1359:S1361"/>
    <mergeCell ref="T1359:T1361"/>
    <mergeCell ref="U1359:U1361"/>
    <mergeCell ref="V1359:V1361"/>
    <mergeCell ref="W1356:W1358"/>
    <mergeCell ref="A1359:A1361"/>
    <mergeCell ref="B1359:B1361"/>
    <mergeCell ref="C1359:C1361"/>
    <mergeCell ref="D1359:D1361"/>
    <mergeCell ref="E1359:E1361"/>
    <mergeCell ref="L1359:L1361"/>
    <mergeCell ref="M1359:M1361"/>
    <mergeCell ref="N1359:N1361"/>
    <mergeCell ref="O1359:O1361"/>
    <mergeCell ref="Q1356:Q1358"/>
    <mergeCell ref="R1356:R1358"/>
    <mergeCell ref="S1356:S1358"/>
    <mergeCell ref="T1356:T1358"/>
    <mergeCell ref="U1356:U1358"/>
    <mergeCell ref="V1356:V1358"/>
    <mergeCell ref="W1353:W1355"/>
    <mergeCell ref="A1356:A1358"/>
    <mergeCell ref="B1356:B1358"/>
    <mergeCell ref="C1356:C1358"/>
    <mergeCell ref="D1356:D1358"/>
    <mergeCell ref="E1356:E1358"/>
    <mergeCell ref="L1356:L1358"/>
    <mergeCell ref="M1356:M1358"/>
    <mergeCell ref="N1356:N1358"/>
    <mergeCell ref="O1356:O1358"/>
    <mergeCell ref="Q1353:Q1355"/>
    <mergeCell ref="R1353:R1355"/>
    <mergeCell ref="S1353:S1355"/>
    <mergeCell ref="T1353:T1355"/>
    <mergeCell ref="U1353:U1355"/>
    <mergeCell ref="V1353:V1355"/>
    <mergeCell ref="W1350:W1352"/>
    <mergeCell ref="A1353:A1355"/>
    <mergeCell ref="B1353:B1355"/>
    <mergeCell ref="C1353:C1355"/>
    <mergeCell ref="D1353:D1355"/>
    <mergeCell ref="E1353:E1355"/>
    <mergeCell ref="L1353:L1355"/>
    <mergeCell ref="M1353:M1355"/>
    <mergeCell ref="N1353:N1355"/>
    <mergeCell ref="O1353:O1355"/>
    <mergeCell ref="Q1350:Q1352"/>
    <mergeCell ref="R1350:R1352"/>
    <mergeCell ref="S1350:S1352"/>
    <mergeCell ref="T1350:T1352"/>
    <mergeCell ref="U1350:U1352"/>
    <mergeCell ref="V1350:V1352"/>
    <mergeCell ref="W1347:W1349"/>
    <mergeCell ref="A1350:A1352"/>
    <mergeCell ref="B1350:B1352"/>
    <mergeCell ref="C1350:C1352"/>
    <mergeCell ref="D1350:D1352"/>
    <mergeCell ref="E1350:E1352"/>
    <mergeCell ref="L1350:L1352"/>
    <mergeCell ref="M1350:M1352"/>
    <mergeCell ref="N1350:N1352"/>
    <mergeCell ref="O1350:O1352"/>
    <mergeCell ref="Q1347:Q1349"/>
    <mergeCell ref="R1347:R1349"/>
    <mergeCell ref="S1347:S1349"/>
    <mergeCell ref="T1347:T1349"/>
    <mergeCell ref="U1347:U1349"/>
    <mergeCell ref="V1347:V1349"/>
    <mergeCell ref="W1344:W1346"/>
    <mergeCell ref="A1347:A1349"/>
    <mergeCell ref="B1347:B1349"/>
    <mergeCell ref="C1347:C1349"/>
    <mergeCell ref="D1347:D1349"/>
    <mergeCell ref="E1347:E1349"/>
    <mergeCell ref="L1347:L1349"/>
    <mergeCell ref="M1347:M1349"/>
    <mergeCell ref="N1347:N1349"/>
    <mergeCell ref="O1347:O1349"/>
    <mergeCell ref="Q1344:Q1346"/>
    <mergeCell ref="R1344:R1346"/>
    <mergeCell ref="S1344:S1346"/>
    <mergeCell ref="T1344:T1346"/>
    <mergeCell ref="U1344:U1346"/>
    <mergeCell ref="V1344:V1346"/>
    <mergeCell ref="W1341:W1343"/>
    <mergeCell ref="A1344:A1346"/>
    <mergeCell ref="B1344:B1346"/>
    <mergeCell ref="C1344:C1346"/>
    <mergeCell ref="D1344:D1346"/>
    <mergeCell ref="E1344:E1346"/>
    <mergeCell ref="L1344:L1346"/>
    <mergeCell ref="M1344:M1346"/>
    <mergeCell ref="N1344:N1346"/>
    <mergeCell ref="O1344:O1346"/>
    <mergeCell ref="Q1341:Q1343"/>
    <mergeCell ref="R1341:R1343"/>
    <mergeCell ref="S1341:S1343"/>
    <mergeCell ref="T1341:T1343"/>
    <mergeCell ref="U1341:U1343"/>
    <mergeCell ref="V1341:V1343"/>
    <mergeCell ref="W1338:W1340"/>
    <mergeCell ref="A1341:A1343"/>
    <mergeCell ref="B1341:B1343"/>
    <mergeCell ref="C1341:C1343"/>
    <mergeCell ref="D1341:D1343"/>
    <mergeCell ref="E1341:E1343"/>
    <mergeCell ref="L1341:L1343"/>
    <mergeCell ref="M1341:M1343"/>
    <mergeCell ref="N1341:N1343"/>
    <mergeCell ref="O1341:O1343"/>
    <mergeCell ref="Q1338:Q1340"/>
    <mergeCell ref="R1338:R1340"/>
    <mergeCell ref="S1338:S1340"/>
    <mergeCell ref="T1338:T1340"/>
    <mergeCell ref="U1338:U1340"/>
    <mergeCell ref="V1338:V1340"/>
    <mergeCell ref="W1335:W1337"/>
    <mergeCell ref="A1338:A1340"/>
    <mergeCell ref="B1338:B1340"/>
    <mergeCell ref="C1338:C1340"/>
    <mergeCell ref="D1338:D1340"/>
    <mergeCell ref="E1338:E1340"/>
    <mergeCell ref="L1338:L1340"/>
    <mergeCell ref="M1338:M1340"/>
    <mergeCell ref="N1338:N1340"/>
    <mergeCell ref="O1338:O1340"/>
    <mergeCell ref="Q1335:Q1337"/>
    <mergeCell ref="R1335:R1337"/>
    <mergeCell ref="S1335:S1337"/>
    <mergeCell ref="T1335:T1337"/>
    <mergeCell ref="U1335:U1337"/>
    <mergeCell ref="V1335:V1337"/>
    <mergeCell ref="W1332:W1334"/>
    <mergeCell ref="A1335:A1337"/>
    <mergeCell ref="B1335:B1337"/>
    <mergeCell ref="C1335:C1337"/>
    <mergeCell ref="D1335:D1337"/>
    <mergeCell ref="E1335:E1337"/>
    <mergeCell ref="L1335:L1337"/>
    <mergeCell ref="M1335:M1337"/>
    <mergeCell ref="N1335:N1337"/>
    <mergeCell ref="O1335:O1337"/>
    <mergeCell ref="Q1332:Q1334"/>
    <mergeCell ref="R1332:R1334"/>
    <mergeCell ref="S1332:S1334"/>
    <mergeCell ref="T1332:T1334"/>
    <mergeCell ref="U1332:U1334"/>
    <mergeCell ref="V1332:V1334"/>
    <mergeCell ref="W1329:W1331"/>
    <mergeCell ref="A1332:A1334"/>
    <mergeCell ref="B1332:B1334"/>
    <mergeCell ref="C1332:C1334"/>
    <mergeCell ref="D1332:D1334"/>
    <mergeCell ref="E1332:E1334"/>
    <mergeCell ref="L1332:L1334"/>
    <mergeCell ref="M1332:M1334"/>
    <mergeCell ref="N1332:N1334"/>
    <mergeCell ref="O1332:O1334"/>
    <mergeCell ref="Q1329:Q1331"/>
    <mergeCell ref="R1329:R1331"/>
    <mergeCell ref="S1329:S1331"/>
    <mergeCell ref="T1329:T1331"/>
    <mergeCell ref="U1329:U1331"/>
    <mergeCell ref="V1329:V1331"/>
    <mergeCell ref="W1326:W1328"/>
    <mergeCell ref="A1329:A1331"/>
    <mergeCell ref="B1329:B1331"/>
    <mergeCell ref="C1329:C1331"/>
    <mergeCell ref="D1329:D1331"/>
    <mergeCell ref="E1329:E1331"/>
    <mergeCell ref="L1329:L1331"/>
    <mergeCell ref="M1329:M1331"/>
    <mergeCell ref="N1329:N1331"/>
    <mergeCell ref="O1329:O1331"/>
    <mergeCell ref="Q1326:Q1328"/>
    <mergeCell ref="R1326:R1328"/>
    <mergeCell ref="S1326:S1328"/>
    <mergeCell ref="T1326:T1328"/>
    <mergeCell ref="U1326:U1328"/>
    <mergeCell ref="V1326:V1328"/>
    <mergeCell ref="W1323:W1325"/>
    <mergeCell ref="A1326:A1328"/>
    <mergeCell ref="B1326:B1328"/>
    <mergeCell ref="C1326:C1328"/>
    <mergeCell ref="D1326:D1328"/>
    <mergeCell ref="E1326:E1328"/>
    <mergeCell ref="L1326:L1328"/>
    <mergeCell ref="M1326:M1328"/>
    <mergeCell ref="N1326:N1328"/>
    <mergeCell ref="O1326:O1328"/>
    <mergeCell ref="Q1323:Q1325"/>
    <mergeCell ref="R1323:R1325"/>
    <mergeCell ref="S1323:S1325"/>
    <mergeCell ref="T1323:T1325"/>
    <mergeCell ref="U1323:U1325"/>
    <mergeCell ref="V1323:V1325"/>
    <mergeCell ref="W1320:W1322"/>
    <mergeCell ref="A1323:A1325"/>
    <mergeCell ref="B1323:B1325"/>
    <mergeCell ref="C1323:C1325"/>
    <mergeCell ref="D1323:D1325"/>
    <mergeCell ref="E1323:E1325"/>
    <mergeCell ref="L1323:L1325"/>
    <mergeCell ref="M1323:M1325"/>
    <mergeCell ref="N1323:N1325"/>
    <mergeCell ref="O1323:O1325"/>
    <mergeCell ref="Q1320:Q1322"/>
    <mergeCell ref="R1320:R1322"/>
    <mergeCell ref="S1320:S1322"/>
    <mergeCell ref="T1320:T1322"/>
    <mergeCell ref="U1320:U1322"/>
    <mergeCell ref="V1320:V1322"/>
    <mergeCell ref="W1317:W1319"/>
    <mergeCell ref="A1320:A1322"/>
    <mergeCell ref="B1320:B1322"/>
    <mergeCell ref="C1320:C1322"/>
    <mergeCell ref="D1320:D1322"/>
    <mergeCell ref="E1320:E1322"/>
    <mergeCell ref="L1320:L1322"/>
    <mergeCell ref="M1320:M1322"/>
    <mergeCell ref="N1320:N1322"/>
    <mergeCell ref="O1320:O1322"/>
    <mergeCell ref="Q1317:Q1319"/>
    <mergeCell ref="R1317:R1319"/>
    <mergeCell ref="S1317:S1319"/>
    <mergeCell ref="T1317:T1319"/>
    <mergeCell ref="U1317:U1319"/>
    <mergeCell ref="V1317:V1319"/>
    <mergeCell ref="W1314:W1316"/>
    <mergeCell ref="A1317:A1319"/>
    <mergeCell ref="B1317:B1319"/>
    <mergeCell ref="C1317:C1319"/>
    <mergeCell ref="D1317:D1319"/>
    <mergeCell ref="E1317:E1319"/>
    <mergeCell ref="L1317:L1319"/>
    <mergeCell ref="M1317:M1319"/>
    <mergeCell ref="N1317:N1319"/>
    <mergeCell ref="O1317:O1319"/>
    <mergeCell ref="Q1314:Q1316"/>
    <mergeCell ref="R1314:R1316"/>
    <mergeCell ref="S1314:S1316"/>
    <mergeCell ref="T1314:T1316"/>
    <mergeCell ref="U1314:U1316"/>
    <mergeCell ref="V1314:V1316"/>
    <mergeCell ref="W1311:W1313"/>
    <mergeCell ref="A1314:A1316"/>
    <mergeCell ref="B1314:B1316"/>
    <mergeCell ref="C1314:C1316"/>
    <mergeCell ref="D1314:D1316"/>
    <mergeCell ref="E1314:E1316"/>
    <mergeCell ref="L1314:L1316"/>
    <mergeCell ref="M1314:M1316"/>
    <mergeCell ref="N1314:N1316"/>
    <mergeCell ref="O1314:O1316"/>
    <mergeCell ref="Q1311:Q1313"/>
    <mergeCell ref="R1311:R1313"/>
    <mergeCell ref="S1311:S1313"/>
    <mergeCell ref="T1311:T1313"/>
    <mergeCell ref="U1311:U1313"/>
    <mergeCell ref="V1311:V1313"/>
    <mergeCell ref="W1308:W1310"/>
    <mergeCell ref="A1311:A1313"/>
    <mergeCell ref="B1311:B1313"/>
    <mergeCell ref="C1311:C1313"/>
    <mergeCell ref="D1311:D1313"/>
    <mergeCell ref="E1311:E1313"/>
    <mergeCell ref="L1311:L1313"/>
    <mergeCell ref="M1311:M1313"/>
    <mergeCell ref="N1311:N1313"/>
    <mergeCell ref="O1311:O1313"/>
    <mergeCell ref="Q1308:Q1310"/>
    <mergeCell ref="R1308:R1310"/>
    <mergeCell ref="S1308:S1310"/>
    <mergeCell ref="T1308:T1310"/>
    <mergeCell ref="U1308:U1310"/>
    <mergeCell ref="V1308:V1310"/>
    <mergeCell ref="W1305:W1307"/>
    <mergeCell ref="A1308:A1310"/>
    <mergeCell ref="B1308:B1310"/>
    <mergeCell ref="C1308:C1310"/>
    <mergeCell ref="D1308:D1310"/>
    <mergeCell ref="E1308:E1310"/>
    <mergeCell ref="L1308:L1310"/>
    <mergeCell ref="M1308:M1310"/>
    <mergeCell ref="N1308:N1310"/>
    <mergeCell ref="O1308:O1310"/>
    <mergeCell ref="Q1305:Q1307"/>
    <mergeCell ref="R1305:R1307"/>
    <mergeCell ref="S1305:S1307"/>
    <mergeCell ref="T1305:T1307"/>
    <mergeCell ref="U1305:U1307"/>
    <mergeCell ref="V1305:V1307"/>
    <mergeCell ref="W1302:W1304"/>
    <mergeCell ref="A1305:A1307"/>
    <mergeCell ref="B1305:B1307"/>
    <mergeCell ref="C1305:C1307"/>
    <mergeCell ref="D1305:D1307"/>
    <mergeCell ref="E1305:E1307"/>
    <mergeCell ref="L1305:L1307"/>
    <mergeCell ref="M1305:M1307"/>
    <mergeCell ref="N1305:N1307"/>
    <mergeCell ref="O1305:O1307"/>
    <mergeCell ref="Q1302:Q1304"/>
    <mergeCell ref="R1302:R1304"/>
    <mergeCell ref="S1302:S1304"/>
    <mergeCell ref="T1302:T1304"/>
    <mergeCell ref="U1302:U1304"/>
    <mergeCell ref="V1302:V1304"/>
    <mergeCell ref="W1299:W1301"/>
    <mergeCell ref="A1302:A1304"/>
    <mergeCell ref="B1302:B1304"/>
    <mergeCell ref="C1302:C1304"/>
    <mergeCell ref="D1302:D1304"/>
    <mergeCell ref="E1302:E1304"/>
    <mergeCell ref="L1302:L1304"/>
    <mergeCell ref="M1302:M1304"/>
    <mergeCell ref="N1302:N1304"/>
    <mergeCell ref="O1302:O1304"/>
    <mergeCell ref="Q1299:Q1301"/>
    <mergeCell ref="R1299:R1301"/>
    <mergeCell ref="S1299:S1301"/>
    <mergeCell ref="T1299:T1301"/>
    <mergeCell ref="U1299:U1301"/>
    <mergeCell ref="V1299:V1301"/>
    <mergeCell ref="W1296:W1298"/>
    <mergeCell ref="A1299:A1301"/>
    <mergeCell ref="B1299:B1301"/>
    <mergeCell ref="C1299:C1301"/>
    <mergeCell ref="D1299:D1301"/>
    <mergeCell ref="E1299:E1301"/>
    <mergeCell ref="L1299:L1301"/>
    <mergeCell ref="M1299:M1301"/>
    <mergeCell ref="N1299:N1301"/>
    <mergeCell ref="O1299:O1301"/>
    <mergeCell ref="Q1296:Q1298"/>
    <mergeCell ref="R1296:R1298"/>
    <mergeCell ref="S1296:S1298"/>
    <mergeCell ref="T1296:T1298"/>
    <mergeCell ref="U1296:U1298"/>
    <mergeCell ref="V1296:V1298"/>
    <mergeCell ref="W1293:W1295"/>
    <mergeCell ref="A1296:A1298"/>
    <mergeCell ref="B1296:B1298"/>
    <mergeCell ref="C1296:C1298"/>
    <mergeCell ref="D1296:D1298"/>
    <mergeCell ref="E1296:E1298"/>
    <mergeCell ref="L1296:L1298"/>
    <mergeCell ref="M1296:M1298"/>
    <mergeCell ref="N1296:N1298"/>
    <mergeCell ref="O1296:O1298"/>
    <mergeCell ref="Q1293:Q1295"/>
    <mergeCell ref="R1293:R1295"/>
    <mergeCell ref="S1293:S1295"/>
    <mergeCell ref="T1293:T1295"/>
    <mergeCell ref="U1293:U1295"/>
    <mergeCell ref="V1293:V1295"/>
    <mergeCell ref="W1290:W1292"/>
    <mergeCell ref="A1293:A1295"/>
    <mergeCell ref="B1293:B1295"/>
    <mergeCell ref="C1293:C1295"/>
    <mergeCell ref="D1293:D1295"/>
    <mergeCell ref="E1293:E1295"/>
    <mergeCell ref="L1293:L1295"/>
    <mergeCell ref="M1293:M1295"/>
    <mergeCell ref="N1293:N1295"/>
    <mergeCell ref="O1293:O1295"/>
    <mergeCell ref="Q1290:Q1292"/>
    <mergeCell ref="R1290:R1292"/>
    <mergeCell ref="S1290:S1292"/>
    <mergeCell ref="T1290:T1292"/>
    <mergeCell ref="U1290:U1292"/>
    <mergeCell ref="V1290:V1292"/>
    <mergeCell ref="W1287:W1289"/>
    <mergeCell ref="A1290:A1292"/>
    <mergeCell ref="B1290:B1292"/>
    <mergeCell ref="C1290:C1292"/>
    <mergeCell ref="D1290:D1292"/>
    <mergeCell ref="E1290:E1292"/>
    <mergeCell ref="L1290:L1292"/>
    <mergeCell ref="M1290:M1292"/>
    <mergeCell ref="N1290:N1292"/>
    <mergeCell ref="O1290:O1292"/>
    <mergeCell ref="Q1287:Q1289"/>
    <mergeCell ref="R1287:R1289"/>
    <mergeCell ref="S1287:S1289"/>
    <mergeCell ref="T1287:T1289"/>
    <mergeCell ref="U1287:U1289"/>
    <mergeCell ref="V1287:V1289"/>
    <mergeCell ref="W1284:W1286"/>
    <mergeCell ref="A1287:A1289"/>
    <mergeCell ref="B1287:B1289"/>
    <mergeCell ref="C1287:C1289"/>
    <mergeCell ref="D1287:D1289"/>
    <mergeCell ref="E1287:E1289"/>
    <mergeCell ref="L1287:L1289"/>
    <mergeCell ref="M1287:M1289"/>
    <mergeCell ref="N1287:N1289"/>
    <mergeCell ref="O1287:O1289"/>
    <mergeCell ref="Q1284:Q1286"/>
    <mergeCell ref="R1284:R1286"/>
    <mergeCell ref="S1284:S1286"/>
    <mergeCell ref="T1284:T1286"/>
    <mergeCell ref="U1284:U1286"/>
    <mergeCell ref="V1284:V1286"/>
    <mergeCell ref="W1281:W1283"/>
    <mergeCell ref="A1284:A1286"/>
    <mergeCell ref="B1284:B1286"/>
    <mergeCell ref="C1284:C1286"/>
    <mergeCell ref="D1284:D1286"/>
    <mergeCell ref="E1284:E1286"/>
    <mergeCell ref="L1284:L1286"/>
    <mergeCell ref="M1284:M1286"/>
    <mergeCell ref="N1284:N1286"/>
    <mergeCell ref="O1284:O1286"/>
    <mergeCell ref="Q1281:Q1283"/>
    <mergeCell ref="R1281:R1283"/>
    <mergeCell ref="S1281:S1283"/>
    <mergeCell ref="T1281:T1283"/>
    <mergeCell ref="U1281:U1283"/>
    <mergeCell ref="V1281:V1283"/>
    <mergeCell ref="W1278:W1280"/>
    <mergeCell ref="A1281:A1283"/>
    <mergeCell ref="B1281:B1283"/>
    <mergeCell ref="C1281:C1283"/>
    <mergeCell ref="D1281:D1283"/>
    <mergeCell ref="E1281:E1283"/>
    <mergeCell ref="L1281:L1283"/>
    <mergeCell ref="M1281:M1283"/>
    <mergeCell ref="N1281:N1283"/>
    <mergeCell ref="O1281:O1283"/>
    <mergeCell ref="Q1278:Q1280"/>
    <mergeCell ref="R1278:R1280"/>
    <mergeCell ref="S1278:S1280"/>
    <mergeCell ref="T1278:T1280"/>
    <mergeCell ref="U1278:U1280"/>
    <mergeCell ref="V1278:V1280"/>
    <mergeCell ref="W1275:W1277"/>
    <mergeCell ref="A1278:A1280"/>
    <mergeCell ref="B1278:B1280"/>
    <mergeCell ref="C1278:C1280"/>
    <mergeCell ref="D1278:D1280"/>
    <mergeCell ref="E1278:E1280"/>
    <mergeCell ref="L1278:L1280"/>
    <mergeCell ref="M1278:M1280"/>
    <mergeCell ref="N1278:N1280"/>
    <mergeCell ref="O1278:O1280"/>
    <mergeCell ref="Q1275:Q1277"/>
    <mergeCell ref="R1275:R1277"/>
    <mergeCell ref="S1275:S1277"/>
    <mergeCell ref="T1275:T1277"/>
    <mergeCell ref="U1275:U1277"/>
    <mergeCell ref="V1275:V1277"/>
    <mergeCell ref="W1272:W1274"/>
    <mergeCell ref="A1275:A1277"/>
    <mergeCell ref="B1275:B1277"/>
    <mergeCell ref="C1275:C1277"/>
    <mergeCell ref="D1275:D1277"/>
    <mergeCell ref="E1275:E1277"/>
    <mergeCell ref="L1275:L1277"/>
    <mergeCell ref="M1275:M1277"/>
    <mergeCell ref="N1275:N1277"/>
    <mergeCell ref="O1275:O1277"/>
    <mergeCell ref="Q1272:Q1274"/>
    <mergeCell ref="R1272:R1274"/>
    <mergeCell ref="S1272:S1274"/>
    <mergeCell ref="T1272:T1274"/>
    <mergeCell ref="U1272:U1274"/>
    <mergeCell ref="V1272:V1274"/>
    <mergeCell ref="W1269:W1271"/>
    <mergeCell ref="A1272:A1274"/>
    <mergeCell ref="B1272:B1274"/>
    <mergeCell ref="C1272:C1274"/>
    <mergeCell ref="D1272:D1274"/>
    <mergeCell ref="E1272:E1274"/>
    <mergeCell ref="L1272:L1274"/>
    <mergeCell ref="M1272:M1274"/>
    <mergeCell ref="N1272:N1274"/>
    <mergeCell ref="O1272:O1274"/>
    <mergeCell ref="Q1269:Q1271"/>
    <mergeCell ref="R1269:R1271"/>
    <mergeCell ref="S1269:S1271"/>
    <mergeCell ref="T1269:T1271"/>
    <mergeCell ref="U1269:U1271"/>
    <mergeCell ref="V1269:V1271"/>
    <mergeCell ref="W1266:W1268"/>
    <mergeCell ref="A1269:A1271"/>
    <mergeCell ref="B1269:B1271"/>
    <mergeCell ref="C1269:C1271"/>
    <mergeCell ref="D1269:D1271"/>
    <mergeCell ref="E1269:E1271"/>
    <mergeCell ref="L1269:L1271"/>
    <mergeCell ref="M1269:M1271"/>
    <mergeCell ref="N1269:N1271"/>
    <mergeCell ref="O1269:O1271"/>
    <mergeCell ref="Q1266:Q1268"/>
    <mergeCell ref="R1266:R1268"/>
    <mergeCell ref="S1266:S1268"/>
    <mergeCell ref="T1266:T1268"/>
    <mergeCell ref="U1266:U1268"/>
    <mergeCell ref="V1266:V1268"/>
    <mergeCell ref="W1263:W1265"/>
    <mergeCell ref="A1266:A1268"/>
    <mergeCell ref="B1266:B1268"/>
    <mergeCell ref="C1266:C1268"/>
    <mergeCell ref="D1266:D1268"/>
    <mergeCell ref="E1266:E1268"/>
    <mergeCell ref="L1266:L1268"/>
    <mergeCell ref="M1266:M1268"/>
    <mergeCell ref="N1266:N1268"/>
    <mergeCell ref="O1266:O1268"/>
    <mergeCell ref="Q1263:Q1265"/>
    <mergeCell ref="R1263:R1265"/>
    <mergeCell ref="S1263:S1265"/>
    <mergeCell ref="T1263:T1265"/>
    <mergeCell ref="U1263:U1265"/>
    <mergeCell ref="V1263:V1265"/>
    <mergeCell ref="W1260:W1262"/>
    <mergeCell ref="A1263:A1265"/>
    <mergeCell ref="B1263:B1265"/>
    <mergeCell ref="C1263:C1265"/>
    <mergeCell ref="D1263:D1265"/>
    <mergeCell ref="E1263:E1265"/>
    <mergeCell ref="L1263:L1265"/>
    <mergeCell ref="M1263:M1265"/>
    <mergeCell ref="N1263:N1265"/>
    <mergeCell ref="O1263:O1265"/>
    <mergeCell ref="Q1260:Q1262"/>
    <mergeCell ref="R1260:R1262"/>
    <mergeCell ref="S1260:S1262"/>
    <mergeCell ref="T1260:T1262"/>
    <mergeCell ref="U1260:U1262"/>
    <mergeCell ref="V1260:V1262"/>
    <mergeCell ref="W1257:W1259"/>
    <mergeCell ref="A1260:A1262"/>
    <mergeCell ref="B1260:B1262"/>
    <mergeCell ref="C1260:C1262"/>
    <mergeCell ref="D1260:D1262"/>
    <mergeCell ref="E1260:E1262"/>
    <mergeCell ref="L1260:L1262"/>
    <mergeCell ref="M1260:M1262"/>
    <mergeCell ref="N1260:N1262"/>
    <mergeCell ref="O1260:O1262"/>
    <mergeCell ref="Q1257:Q1259"/>
    <mergeCell ref="R1257:R1259"/>
    <mergeCell ref="S1257:S1259"/>
    <mergeCell ref="T1257:T1259"/>
    <mergeCell ref="U1257:U1259"/>
    <mergeCell ref="V1257:V1259"/>
    <mergeCell ref="W1254:W1256"/>
    <mergeCell ref="A1257:A1259"/>
    <mergeCell ref="B1257:B1259"/>
    <mergeCell ref="C1257:C1259"/>
    <mergeCell ref="D1257:D1259"/>
    <mergeCell ref="E1257:E1259"/>
    <mergeCell ref="L1257:L1259"/>
    <mergeCell ref="M1257:M1259"/>
    <mergeCell ref="N1257:N1259"/>
    <mergeCell ref="O1257:O1259"/>
    <mergeCell ref="Q1254:Q1256"/>
    <mergeCell ref="R1254:R1256"/>
    <mergeCell ref="S1254:S1256"/>
    <mergeCell ref="T1254:T1256"/>
    <mergeCell ref="U1254:U1256"/>
    <mergeCell ref="V1254:V1256"/>
    <mergeCell ref="W1251:W1253"/>
    <mergeCell ref="A1254:A1256"/>
    <mergeCell ref="B1254:B1256"/>
    <mergeCell ref="C1254:C1256"/>
    <mergeCell ref="D1254:D1256"/>
    <mergeCell ref="E1254:E1256"/>
    <mergeCell ref="L1254:L1256"/>
    <mergeCell ref="M1254:M1256"/>
    <mergeCell ref="N1254:N1256"/>
    <mergeCell ref="O1254:O1256"/>
    <mergeCell ref="Q1251:Q1253"/>
    <mergeCell ref="R1251:R1253"/>
    <mergeCell ref="S1251:S1253"/>
    <mergeCell ref="T1251:T1253"/>
    <mergeCell ref="U1251:U1253"/>
    <mergeCell ref="V1251:V1253"/>
    <mergeCell ref="W1248:W1250"/>
    <mergeCell ref="A1251:A1253"/>
    <mergeCell ref="B1251:B1253"/>
    <mergeCell ref="C1251:C1253"/>
    <mergeCell ref="D1251:D1253"/>
    <mergeCell ref="E1251:E1253"/>
    <mergeCell ref="L1251:L1253"/>
    <mergeCell ref="M1251:M1253"/>
    <mergeCell ref="N1251:N1253"/>
    <mergeCell ref="O1251:O1253"/>
    <mergeCell ref="Q1248:Q1250"/>
    <mergeCell ref="R1248:R1250"/>
    <mergeCell ref="S1248:S1250"/>
    <mergeCell ref="T1248:T1250"/>
    <mergeCell ref="U1248:U1250"/>
    <mergeCell ref="V1248:V1250"/>
    <mergeCell ref="W1245:W1247"/>
    <mergeCell ref="A1248:A1250"/>
    <mergeCell ref="B1248:B1250"/>
    <mergeCell ref="C1248:C1250"/>
    <mergeCell ref="D1248:D1250"/>
    <mergeCell ref="E1248:E1250"/>
    <mergeCell ref="L1248:L1250"/>
    <mergeCell ref="M1248:M1250"/>
    <mergeCell ref="N1248:N1250"/>
    <mergeCell ref="O1248:O1250"/>
    <mergeCell ref="Q1245:Q1247"/>
    <mergeCell ref="R1245:R1247"/>
    <mergeCell ref="S1245:S1247"/>
    <mergeCell ref="T1245:T1247"/>
    <mergeCell ref="U1245:U1247"/>
    <mergeCell ref="V1245:V1247"/>
    <mergeCell ref="W1242:W1244"/>
    <mergeCell ref="A1245:A1247"/>
    <mergeCell ref="B1245:B1247"/>
    <mergeCell ref="C1245:C1247"/>
    <mergeCell ref="D1245:D1247"/>
    <mergeCell ref="E1245:E1247"/>
    <mergeCell ref="L1245:L1247"/>
    <mergeCell ref="M1245:M1247"/>
    <mergeCell ref="N1245:N1247"/>
    <mergeCell ref="O1245:O1247"/>
    <mergeCell ref="Q1242:Q1244"/>
    <mergeCell ref="R1242:R1244"/>
    <mergeCell ref="S1242:S1244"/>
    <mergeCell ref="T1242:T1244"/>
    <mergeCell ref="U1242:U1244"/>
    <mergeCell ref="V1242:V1244"/>
    <mergeCell ref="W1239:W1241"/>
    <mergeCell ref="A1242:A1244"/>
    <mergeCell ref="B1242:B1244"/>
    <mergeCell ref="C1242:C1244"/>
    <mergeCell ref="D1242:D1244"/>
    <mergeCell ref="E1242:E1244"/>
    <mergeCell ref="L1242:L1244"/>
    <mergeCell ref="M1242:M1244"/>
    <mergeCell ref="N1242:N1244"/>
    <mergeCell ref="O1242:O1244"/>
    <mergeCell ref="Q1239:Q1241"/>
    <mergeCell ref="R1239:R1241"/>
    <mergeCell ref="S1239:S1241"/>
    <mergeCell ref="T1239:T1241"/>
    <mergeCell ref="U1239:U1241"/>
    <mergeCell ref="V1239:V1241"/>
    <mergeCell ref="W1236:W1238"/>
    <mergeCell ref="A1239:A1241"/>
    <mergeCell ref="B1239:B1241"/>
    <mergeCell ref="C1239:C1241"/>
    <mergeCell ref="D1239:D1241"/>
    <mergeCell ref="E1239:E1241"/>
    <mergeCell ref="L1239:L1241"/>
    <mergeCell ref="M1239:M1241"/>
    <mergeCell ref="N1239:N1241"/>
    <mergeCell ref="O1239:O1241"/>
    <mergeCell ref="Q1236:Q1238"/>
    <mergeCell ref="R1236:R1238"/>
    <mergeCell ref="S1236:S1238"/>
    <mergeCell ref="T1236:T1238"/>
    <mergeCell ref="U1236:U1238"/>
    <mergeCell ref="V1236:V1238"/>
    <mergeCell ref="W1233:W1235"/>
    <mergeCell ref="A1236:A1238"/>
    <mergeCell ref="B1236:B1238"/>
    <mergeCell ref="C1236:C1238"/>
    <mergeCell ref="D1236:D1238"/>
    <mergeCell ref="E1236:E1238"/>
    <mergeCell ref="L1236:L1238"/>
    <mergeCell ref="M1236:M1238"/>
    <mergeCell ref="N1236:N1238"/>
    <mergeCell ref="O1236:O1238"/>
    <mergeCell ref="Q1233:Q1235"/>
    <mergeCell ref="R1233:R1235"/>
    <mergeCell ref="S1233:S1235"/>
    <mergeCell ref="T1233:T1235"/>
    <mergeCell ref="U1233:U1235"/>
    <mergeCell ref="V1233:V1235"/>
    <mergeCell ref="W1230:W1232"/>
    <mergeCell ref="A1233:A1235"/>
    <mergeCell ref="B1233:B1235"/>
    <mergeCell ref="C1233:C1235"/>
    <mergeCell ref="D1233:D1235"/>
    <mergeCell ref="E1233:E1235"/>
    <mergeCell ref="L1233:L1235"/>
    <mergeCell ref="M1233:M1235"/>
    <mergeCell ref="N1233:N1235"/>
    <mergeCell ref="O1233:O1235"/>
    <mergeCell ref="Q1230:Q1232"/>
    <mergeCell ref="R1230:R1232"/>
    <mergeCell ref="S1230:S1232"/>
    <mergeCell ref="T1230:T1232"/>
    <mergeCell ref="U1230:U1232"/>
    <mergeCell ref="V1230:V1232"/>
    <mergeCell ref="W1227:W1229"/>
    <mergeCell ref="A1230:A1232"/>
    <mergeCell ref="B1230:B1232"/>
    <mergeCell ref="C1230:C1232"/>
    <mergeCell ref="D1230:D1232"/>
    <mergeCell ref="E1230:E1232"/>
    <mergeCell ref="L1230:L1232"/>
    <mergeCell ref="M1230:M1232"/>
    <mergeCell ref="N1230:N1232"/>
    <mergeCell ref="O1230:O1232"/>
    <mergeCell ref="Q1227:Q1229"/>
    <mergeCell ref="R1227:R1229"/>
    <mergeCell ref="S1227:S1229"/>
    <mergeCell ref="T1227:T1229"/>
    <mergeCell ref="U1227:U1229"/>
    <mergeCell ref="V1227:V1229"/>
    <mergeCell ref="W1224:W1226"/>
    <mergeCell ref="A1227:A1229"/>
    <mergeCell ref="B1227:B1229"/>
    <mergeCell ref="C1227:C1229"/>
    <mergeCell ref="D1227:D1229"/>
    <mergeCell ref="E1227:E1229"/>
    <mergeCell ref="L1227:L1229"/>
    <mergeCell ref="M1227:M1229"/>
    <mergeCell ref="N1227:N1229"/>
    <mergeCell ref="O1227:O1229"/>
    <mergeCell ref="Q1224:Q1226"/>
    <mergeCell ref="R1224:R1226"/>
    <mergeCell ref="S1224:S1226"/>
    <mergeCell ref="T1224:T1226"/>
    <mergeCell ref="U1224:U1226"/>
    <mergeCell ref="V1224:V1226"/>
    <mergeCell ref="W1221:W1223"/>
    <mergeCell ref="A1224:A1226"/>
    <mergeCell ref="B1224:B1226"/>
    <mergeCell ref="C1224:C1226"/>
    <mergeCell ref="D1224:D1226"/>
    <mergeCell ref="E1224:E1226"/>
    <mergeCell ref="L1224:L1226"/>
    <mergeCell ref="M1224:M1226"/>
    <mergeCell ref="N1224:N1226"/>
    <mergeCell ref="O1224:O1226"/>
    <mergeCell ref="Q1221:Q1223"/>
    <mergeCell ref="R1221:R1223"/>
    <mergeCell ref="S1221:S1223"/>
    <mergeCell ref="T1221:T1223"/>
    <mergeCell ref="U1221:U1223"/>
    <mergeCell ref="V1221:V1223"/>
    <mergeCell ref="W1218:W1220"/>
    <mergeCell ref="A1221:A1223"/>
    <mergeCell ref="B1221:B1223"/>
    <mergeCell ref="C1221:C1223"/>
    <mergeCell ref="D1221:D1223"/>
    <mergeCell ref="E1221:E1223"/>
    <mergeCell ref="L1221:L1223"/>
    <mergeCell ref="M1221:M1223"/>
    <mergeCell ref="N1221:N1223"/>
    <mergeCell ref="O1221:O1223"/>
    <mergeCell ref="Q1218:Q1220"/>
    <mergeCell ref="R1218:R1220"/>
    <mergeCell ref="S1218:S1220"/>
    <mergeCell ref="T1218:T1220"/>
    <mergeCell ref="U1218:U1220"/>
    <mergeCell ref="V1218:V1220"/>
    <mergeCell ref="W1215:W1217"/>
    <mergeCell ref="A1218:A1220"/>
    <mergeCell ref="B1218:B1220"/>
    <mergeCell ref="C1218:C1220"/>
    <mergeCell ref="D1218:D1220"/>
    <mergeCell ref="E1218:E1220"/>
    <mergeCell ref="L1218:L1220"/>
    <mergeCell ref="M1218:M1220"/>
    <mergeCell ref="N1218:N1220"/>
    <mergeCell ref="O1218:O1220"/>
    <mergeCell ref="Q1215:Q1217"/>
    <mergeCell ref="R1215:R1217"/>
    <mergeCell ref="S1215:S1217"/>
    <mergeCell ref="T1215:T1217"/>
    <mergeCell ref="U1215:U1217"/>
    <mergeCell ref="V1215:V1217"/>
    <mergeCell ref="W1212:W1214"/>
    <mergeCell ref="A1215:A1217"/>
    <mergeCell ref="B1215:B1217"/>
    <mergeCell ref="C1215:C1217"/>
    <mergeCell ref="D1215:D1217"/>
    <mergeCell ref="E1215:E1217"/>
    <mergeCell ref="L1215:L1217"/>
    <mergeCell ref="M1215:M1217"/>
    <mergeCell ref="N1215:N1217"/>
    <mergeCell ref="O1215:O1217"/>
    <mergeCell ref="Q1212:Q1214"/>
    <mergeCell ref="R1212:R1214"/>
    <mergeCell ref="S1212:S1214"/>
    <mergeCell ref="T1212:T1214"/>
    <mergeCell ref="U1212:U1214"/>
    <mergeCell ref="V1212:V1214"/>
    <mergeCell ref="W1209:W1211"/>
    <mergeCell ref="A1212:A1214"/>
    <mergeCell ref="B1212:B1214"/>
    <mergeCell ref="C1212:C1214"/>
    <mergeCell ref="D1212:D1214"/>
    <mergeCell ref="E1212:E1214"/>
    <mergeCell ref="L1212:L1214"/>
    <mergeCell ref="M1212:M1214"/>
    <mergeCell ref="N1212:N1214"/>
    <mergeCell ref="O1212:O1214"/>
    <mergeCell ref="Q1209:Q1211"/>
    <mergeCell ref="R1209:R1211"/>
    <mergeCell ref="S1209:S1211"/>
    <mergeCell ref="T1209:T1211"/>
    <mergeCell ref="U1209:U1211"/>
    <mergeCell ref="V1209:V1211"/>
    <mergeCell ref="W1206:W1208"/>
    <mergeCell ref="A1209:A1211"/>
    <mergeCell ref="B1209:B1211"/>
    <mergeCell ref="C1209:C1211"/>
    <mergeCell ref="D1209:D1211"/>
    <mergeCell ref="E1209:E1211"/>
    <mergeCell ref="L1209:L1211"/>
    <mergeCell ref="M1209:M1211"/>
    <mergeCell ref="N1209:N1211"/>
    <mergeCell ref="O1209:O1211"/>
    <mergeCell ref="Q1206:Q1208"/>
    <mergeCell ref="R1206:R1208"/>
    <mergeCell ref="S1206:S1208"/>
    <mergeCell ref="T1206:T1208"/>
    <mergeCell ref="U1206:U1208"/>
    <mergeCell ref="V1206:V1208"/>
    <mergeCell ref="W1203:W1205"/>
    <mergeCell ref="A1206:A1208"/>
    <mergeCell ref="B1206:B1208"/>
    <mergeCell ref="C1206:C1208"/>
    <mergeCell ref="D1206:D1208"/>
    <mergeCell ref="E1206:E1208"/>
    <mergeCell ref="L1206:L1208"/>
    <mergeCell ref="M1206:M1208"/>
    <mergeCell ref="N1206:N1208"/>
    <mergeCell ref="O1206:O1208"/>
    <mergeCell ref="Q1203:Q1205"/>
    <mergeCell ref="R1203:R1205"/>
    <mergeCell ref="S1203:S1205"/>
    <mergeCell ref="T1203:T1205"/>
    <mergeCell ref="U1203:U1205"/>
    <mergeCell ref="V1203:V1205"/>
    <mergeCell ref="W1200:W1202"/>
    <mergeCell ref="A1203:A1205"/>
    <mergeCell ref="B1203:B1205"/>
    <mergeCell ref="C1203:C1205"/>
    <mergeCell ref="D1203:D1205"/>
    <mergeCell ref="E1203:E1205"/>
    <mergeCell ref="L1203:L1205"/>
    <mergeCell ref="M1203:M1205"/>
    <mergeCell ref="N1203:N1205"/>
    <mergeCell ref="O1203:O1205"/>
    <mergeCell ref="Q1200:Q1202"/>
    <mergeCell ref="R1200:R1202"/>
    <mergeCell ref="S1200:S1202"/>
    <mergeCell ref="T1200:T1202"/>
    <mergeCell ref="U1200:U1202"/>
    <mergeCell ref="V1200:V1202"/>
    <mergeCell ref="W1197:W1199"/>
    <mergeCell ref="A1200:A1202"/>
    <mergeCell ref="B1200:B1202"/>
    <mergeCell ref="C1200:C1202"/>
    <mergeCell ref="D1200:D1202"/>
    <mergeCell ref="E1200:E1202"/>
    <mergeCell ref="L1200:L1202"/>
    <mergeCell ref="M1200:M1202"/>
    <mergeCell ref="N1200:N1202"/>
    <mergeCell ref="O1200:O1202"/>
    <mergeCell ref="Q1197:Q1199"/>
    <mergeCell ref="R1197:R1199"/>
    <mergeCell ref="S1197:S1199"/>
    <mergeCell ref="T1197:T1199"/>
    <mergeCell ref="U1197:U1199"/>
    <mergeCell ref="V1197:V1199"/>
    <mergeCell ref="W1194:W1196"/>
    <mergeCell ref="A1197:A1199"/>
    <mergeCell ref="B1197:B1199"/>
    <mergeCell ref="C1197:C1199"/>
    <mergeCell ref="D1197:D1199"/>
    <mergeCell ref="E1197:E1199"/>
    <mergeCell ref="L1197:L1199"/>
    <mergeCell ref="M1197:M1199"/>
    <mergeCell ref="N1197:N1199"/>
    <mergeCell ref="O1197:O1199"/>
    <mergeCell ref="Q1194:Q1196"/>
    <mergeCell ref="R1194:R1196"/>
    <mergeCell ref="S1194:S1196"/>
    <mergeCell ref="T1194:T1196"/>
    <mergeCell ref="U1194:U1196"/>
    <mergeCell ref="V1194:V1196"/>
    <mergeCell ref="W1191:W1193"/>
    <mergeCell ref="A1194:A1196"/>
    <mergeCell ref="B1194:B1196"/>
    <mergeCell ref="C1194:C1196"/>
    <mergeCell ref="D1194:D1196"/>
    <mergeCell ref="E1194:E1196"/>
    <mergeCell ref="L1194:L1196"/>
    <mergeCell ref="M1194:M1196"/>
    <mergeCell ref="N1194:N1196"/>
    <mergeCell ref="O1194:O1196"/>
    <mergeCell ref="Q1191:Q1193"/>
    <mergeCell ref="R1191:R1193"/>
    <mergeCell ref="S1191:S1193"/>
    <mergeCell ref="T1191:T1193"/>
    <mergeCell ref="U1191:U1193"/>
    <mergeCell ref="V1191:V1193"/>
    <mergeCell ref="W1188:W1190"/>
    <mergeCell ref="A1191:A1193"/>
    <mergeCell ref="B1191:B1193"/>
    <mergeCell ref="C1191:C1193"/>
    <mergeCell ref="D1191:D1193"/>
    <mergeCell ref="E1191:E1193"/>
    <mergeCell ref="L1191:L1193"/>
    <mergeCell ref="M1191:M1193"/>
    <mergeCell ref="N1191:N1193"/>
    <mergeCell ref="O1191:O1193"/>
    <mergeCell ref="Q1188:Q1190"/>
    <mergeCell ref="R1188:R1190"/>
    <mergeCell ref="S1188:S1190"/>
    <mergeCell ref="T1188:T1190"/>
    <mergeCell ref="U1188:U1190"/>
    <mergeCell ref="V1188:V1190"/>
    <mergeCell ref="W1185:W1187"/>
    <mergeCell ref="A1188:A1190"/>
    <mergeCell ref="B1188:B1190"/>
    <mergeCell ref="C1188:C1190"/>
    <mergeCell ref="D1188:D1190"/>
    <mergeCell ref="E1188:E1190"/>
    <mergeCell ref="L1188:L1190"/>
    <mergeCell ref="M1188:M1190"/>
    <mergeCell ref="N1188:N1190"/>
    <mergeCell ref="O1188:O1190"/>
    <mergeCell ref="Q1185:Q1187"/>
    <mergeCell ref="R1185:R1187"/>
    <mergeCell ref="S1185:S1187"/>
    <mergeCell ref="T1185:T1187"/>
    <mergeCell ref="U1185:U1187"/>
    <mergeCell ref="V1185:V1187"/>
    <mergeCell ref="W1182:W1184"/>
    <mergeCell ref="A1185:A1187"/>
    <mergeCell ref="B1185:B1187"/>
    <mergeCell ref="C1185:C1187"/>
    <mergeCell ref="D1185:D1187"/>
    <mergeCell ref="E1185:E1187"/>
    <mergeCell ref="L1185:L1187"/>
    <mergeCell ref="M1185:M1187"/>
    <mergeCell ref="N1185:N1187"/>
    <mergeCell ref="O1185:O1187"/>
    <mergeCell ref="Q1182:Q1184"/>
    <mergeCell ref="R1182:R1184"/>
    <mergeCell ref="S1182:S1184"/>
    <mergeCell ref="T1182:T1184"/>
    <mergeCell ref="U1182:U1184"/>
    <mergeCell ref="V1182:V1184"/>
    <mergeCell ref="W1179:W1181"/>
    <mergeCell ref="A1182:A1184"/>
    <mergeCell ref="B1182:B1184"/>
    <mergeCell ref="C1182:C1184"/>
    <mergeCell ref="D1182:D1184"/>
    <mergeCell ref="E1182:E1184"/>
    <mergeCell ref="L1182:L1184"/>
    <mergeCell ref="M1182:M1184"/>
    <mergeCell ref="N1182:N1184"/>
    <mergeCell ref="O1182:O1184"/>
    <mergeCell ref="Q1179:Q1181"/>
    <mergeCell ref="R1179:R1181"/>
    <mergeCell ref="S1179:S1181"/>
    <mergeCell ref="T1179:T1181"/>
    <mergeCell ref="U1179:U1181"/>
    <mergeCell ref="V1179:V1181"/>
    <mergeCell ref="W1176:W1178"/>
    <mergeCell ref="A1179:A1181"/>
    <mergeCell ref="B1179:B1181"/>
    <mergeCell ref="C1179:C1181"/>
    <mergeCell ref="D1179:D1181"/>
    <mergeCell ref="E1179:E1181"/>
    <mergeCell ref="L1179:L1181"/>
    <mergeCell ref="M1179:M1181"/>
    <mergeCell ref="N1179:N1181"/>
    <mergeCell ref="O1179:O1181"/>
    <mergeCell ref="Q1176:Q1178"/>
    <mergeCell ref="R1176:R1178"/>
    <mergeCell ref="S1176:S1178"/>
    <mergeCell ref="T1176:T1178"/>
    <mergeCell ref="U1176:U1178"/>
    <mergeCell ref="V1176:V1178"/>
    <mergeCell ref="W1173:W1175"/>
    <mergeCell ref="A1176:A1178"/>
    <mergeCell ref="B1176:B1178"/>
    <mergeCell ref="C1176:C1178"/>
    <mergeCell ref="D1176:D1178"/>
    <mergeCell ref="E1176:E1178"/>
    <mergeCell ref="L1176:L1178"/>
    <mergeCell ref="M1176:M1178"/>
    <mergeCell ref="N1176:N1178"/>
    <mergeCell ref="O1176:O1178"/>
    <mergeCell ref="Q1173:Q1175"/>
    <mergeCell ref="R1173:R1175"/>
    <mergeCell ref="S1173:S1175"/>
    <mergeCell ref="T1173:T1175"/>
    <mergeCell ref="U1173:U1175"/>
    <mergeCell ref="V1173:V1175"/>
    <mergeCell ref="W1170:W1172"/>
    <mergeCell ref="A1173:A1175"/>
    <mergeCell ref="B1173:B1175"/>
    <mergeCell ref="C1173:C1175"/>
    <mergeCell ref="D1173:D1175"/>
    <mergeCell ref="E1173:E1175"/>
    <mergeCell ref="L1173:L1175"/>
    <mergeCell ref="M1173:M1175"/>
    <mergeCell ref="N1173:N1175"/>
    <mergeCell ref="O1173:O1175"/>
    <mergeCell ref="Q1170:Q1172"/>
    <mergeCell ref="R1170:R1172"/>
    <mergeCell ref="S1170:S1172"/>
    <mergeCell ref="T1170:T1172"/>
    <mergeCell ref="U1170:U1172"/>
    <mergeCell ref="V1170:V1172"/>
    <mergeCell ref="W1167:W1169"/>
    <mergeCell ref="A1170:A1172"/>
    <mergeCell ref="B1170:B1172"/>
    <mergeCell ref="C1170:C1172"/>
    <mergeCell ref="D1170:D1172"/>
    <mergeCell ref="E1170:E1172"/>
    <mergeCell ref="L1170:L1172"/>
    <mergeCell ref="M1170:M1172"/>
    <mergeCell ref="N1170:N1172"/>
    <mergeCell ref="O1170:O1172"/>
    <mergeCell ref="Q1167:Q1169"/>
    <mergeCell ref="R1167:R1169"/>
    <mergeCell ref="S1167:S1169"/>
    <mergeCell ref="T1167:T1169"/>
    <mergeCell ref="U1167:U1169"/>
    <mergeCell ref="V1167:V1169"/>
    <mergeCell ref="W1164:W1166"/>
    <mergeCell ref="A1167:A1169"/>
    <mergeCell ref="B1167:B1169"/>
    <mergeCell ref="C1167:C1169"/>
    <mergeCell ref="D1167:D1169"/>
    <mergeCell ref="E1167:E1169"/>
    <mergeCell ref="L1167:L1169"/>
    <mergeCell ref="M1167:M1169"/>
    <mergeCell ref="N1167:N1169"/>
    <mergeCell ref="O1167:O1169"/>
    <mergeCell ref="Q1164:Q1166"/>
    <mergeCell ref="R1164:R1166"/>
    <mergeCell ref="S1164:S1166"/>
    <mergeCell ref="T1164:T1166"/>
    <mergeCell ref="U1164:U1166"/>
    <mergeCell ref="V1164:V1166"/>
    <mergeCell ref="W1161:W1163"/>
    <mergeCell ref="A1164:A1166"/>
    <mergeCell ref="B1164:B1166"/>
    <mergeCell ref="C1164:C1166"/>
    <mergeCell ref="D1164:D1166"/>
    <mergeCell ref="E1164:E1166"/>
    <mergeCell ref="L1164:L1166"/>
    <mergeCell ref="M1164:M1166"/>
    <mergeCell ref="N1164:N1166"/>
    <mergeCell ref="O1164:O1166"/>
    <mergeCell ref="Q1161:Q1163"/>
    <mergeCell ref="R1161:R1163"/>
    <mergeCell ref="S1161:S1163"/>
    <mergeCell ref="T1161:T1163"/>
    <mergeCell ref="U1161:U1163"/>
    <mergeCell ref="V1161:V1163"/>
    <mergeCell ref="W1158:W1160"/>
    <mergeCell ref="A1161:A1163"/>
    <mergeCell ref="B1161:B1163"/>
    <mergeCell ref="C1161:C1163"/>
    <mergeCell ref="D1161:D1163"/>
    <mergeCell ref="E1161:E1163"/>
    <mergeCell ref="L1161:L1163"/>
    <mergeCell ref="M1161:M1163"/>
    <mergeCell ref="N1161:N1163"/>
    <mergeCell ref="O1161:O1163"/>
    <mergeCell ref="Q1158:Q1160"/>
    <mergeCell ref="R1158:R1160"/>
    <mergeCell ref="S1158:S1160"/>
    <mergeCell ref="T1158:T1160"/>
    <mergeCell ref="U1158:U1160"/>
    <mergeCell ref="V1158:V1160"/>
    <mergeCell ref="W1155:W1157"/>
    <mergeCell ref="A1158:A1160"/>
    <mergeCell ref="B1158:B1160"/>
    <mergeCell ref="C1158:C1160"/>
    <mergeCell ref="D1158:D1160"/>
    <mergeCell ref="E1158:E1160"/>
    <mergeCell ref="L1158:L1160"/>
    <mergeCell ref="M1158:M1160"/>
    <mergeCell ref="N1158:N1160"/>
    <mergeCell ref="O1158:O1160"/>
    <mergeCell ref="Q1155:Q1157"/>
    <mergeCell ref="R1155:R1157"/>
    <mergeCell ref="S1155:S1157"/>
    <mergeCell ref="T1155:T1157"/>
    <mergeCell ref="U1155:U1157"/>
    <mergeCell ref="V1155:V1157"/>
    <mergeCell ref="W1152:W1154"/>
    <mergeCell ref="A1155:A1157"/>
    <mergeCell ref="B1155:B1157"/>
    <mergeCell ref="C1155:C1157"/>
    <mergeCell ref="D1155:D1157"/>
    <mergeCell ref="E1155:E1157"/>
    <mergeCell ref="L1155:L1157"/>
    <mergeCell ref="M1155:M1157"/>
    <mergeCell ref="N1155:N1157"/>
    <mergeCell ref="O1155:O1157"/>
    <mergeCell ref="Q1152:Q1154"/>
    <mergeCell ref="R1152:R1154"/>
    <mergeCell ref="S1152:S1154"/>
    <mergeCell ref="T1152:T1154"/>
    <mergeCell ref="U1152:U1154"/>
    <mergeCell ref="V1152:V1154"/>
    <mergeCell ref="W1149:W1151"/>
    <mergeCell ref="A1152:A1154"/>
    <mergeCell ref="B1152:B1154"/>
    <mergeCell ref="C1152:C1154"/>
    <mergeCell ref="D1152:D1154"/>
    <mergeCell ref="E1152:E1154"/>
    <mergeCell ref="L1152:L1154"/>
    <mergeCell ref="M1152:M1154"/>
    <mergeCell ref="N1152:N1154"/>
    <mergeCell ref="O1152:O1154"/>
    <mergeCell ref="Q1149:Q1151"/>
    <mergeCell ref="R1149:R1151"/>
    <mergeCell ref="S1149:S1151"/>
    <mergeCell ref="T1149:T1151"/>
    <mergeCell ref="U1149:U1151"/>
    <mergeCell ref="V1149:V1151"/>
    <mergeCell ref="W1146:W1148"/>
    <mergeCell ref="A1149:A1151"/>
    <mergeCell ref="B1149:B1151"/>
    <mergeCell ref="C1149:C1151"/>
    <mergeCell ref="D1149:D1151"/>
    <mergeCell ref="E1149:E1151"/>
    <mergeCell ref="L1149:L1151"/>
    <mergeCell ref="M1149:M1151"/>
    <mergeCell ref="N1149:N1151"/>
    <mergeCell ref="O1149:O1151"/>
    <mergeCell ref="Q1146:Q1148"/>
    <mergeCell ref="R1146:R1148"/>
    <mergeCell ref="S1146:S1148"/>
    <mergeCell ref="T1146:T1148"/>
    <mergeCell ref="U1146:U1148"/>
    <mergeCell ref="V1146:V1148"/>
    <mergeCell ref="W1143:W1145"/>
    <mergeCell ref="A1146:A1148"/>
    <mergeCell ref="B1146:B1148"/>
    <mergeCell ref="C1146:C1148"/>
    <mergeCell ref="D1146:D1148"/>
    <mergeCell ref="E1146:E1148"/>
    <mergeCell ref="L1146:L1148"/>
    <mergeCell ref="M1146:M1148"/>
    <mergeCell ref="N1146:N1148"/>
    <mergeCell ref="O1146:O1148"/>
    <mergeCell ref="Q1143:Q1145"/>
    <mergeCell ref="R1143:R1145"/>
    <mergeCell ref="S1143:S1145"/>
    <mergeCell ref="T1143:T1145"/>
    <mergeCell ref="U1143:U1145"/>
    <mergeCell ref="V1143:V1145"/>
    <mergeCell ref="W1140:W1142"/>
    <mergeCell ref="A1143:A1145"/>
    <mergeCell ref="B1143:B1145"/>
    <mergeCell ref="C1143:C1145"/>
    <mergeCell ref="D1143:D1145"/>
    <mergeCell ref="E1143:E1145"/>
    <mergeCell ref="L1143:L1145"/>
    <mergeCell ref="M1143:M1145"/>
    <mergeCell ref="N1143:N1145"/>
    <mergeCell ref="O1143:O1145"/>
    <mergeCell ref="Q1140:Q1142"/>
    <mergeCell ref="R1140:R1142"/>
    <mergeCell ref="S1140:S1142"/>
    <mergeCell ref="T1140:T1142"/>
    <mergeCell ref="U1140:U1142"/>
    <mergeCell ref="V1140:V1142"/>
    <mergeCell ref="W1137:W1139"/>
    <mergeCell ref="A1140:A1142"/>
    <mergeCell ref="B1140:B1142"/>
    <mergeCell ref="C1140:C1142"/>
    <mergeCell ref="D1140:D1142"/>
    <mergeCell ref="E1140:E1142"/>
    <mergeCell ref="L1140:L1142"/>
    <mergeCell ref="M1140:M1142"/>
    <mergeCell ref="N1140:N1142"/>
    <mergeCell ref="O1140:O1142"/>
    <mergeCell ref="Q1137:Q1139"/>
    <mergeCell ref="R1137:R1139"/>
    <mergeCell ref="S1137:S1139"/>
    <mergeCell ref="T1137:T1139"/>
    <mergeCell ref="U1137:U1139"/>
    <mergeCell ref="V1137:V1139"/>
    <mergeCell ref="W1134:W1136"/>
    <mergeCell ref="A1137:A1139"/>
    <mergeCell ref="B1137:B1139"/>
    <mergeCell ref="C1137:C1139"/>
    <mergeCell ref="D1137:D1139"/>
    <mergeCell ref="E1137:E1139"/>
    <mergeCell ref="L1137:L1139"/>
    <mergeCell ref="M1137:M1139"/>
    <mergeCell ref="N1137:N1139"/>
    <mergeCell ref="O1137:O1139"/>
    <mergeCell ref="Q1134:Q1136"/>
    <mergeCell ref="R1134:R1136"/>
    <mergeCell ref="S1134:S1136"/>
    <mergeCell ref="T1134:T1136"/>
    <mergeCell ref="U1134:U1136"/>
    <mergeCell ref="V1134:V1136"/>
    <mergeCell ref="W1131:W1133"/>
    <mergeCell ref="A1134:A1136"/>
    <mergeCell ref="B1134:B1136"/>
    <mergeCell ref="C1134:C1136"/>
    <mergeCell ref="D1134:D1136"/>
    <mergeCell ref="E1134:E1136"/>
    <mergeCell ref="L1134:L1136"/>
    <mergeCell ref="M1134:M1136"/>
    <mergeCell ref="N1134:N1136"/>
    <mergeCell ref="O1134:O1136"/>
    <mergeCell ref="Q1131:Q1133"/>
    <mergeCell ref="R1131:R1133"/>
    <mergeCell ref="S1131:S1133"/>
    <mergeCell ref="T1131:T1133"/>
    <mergeCell ref="U1131:U1133"/>
    <mergeCell ref="V1131:V1133"/>
    <mergeCell ref="W1128:W1130"/>
    <mergeCell ref="A1131:A1133"/>
    <mergeCell ref="B1131:B1133"/>
    <mergeCell ref="C1131:C1133"/>
    <mergeCell ref="D1131:D1133"/>
    <mergeCell ref="E1131:E1133"/>
    <mergeCell ref="L1131:L1133"/>
    <mergeCell ref="M1131:M1133"/>
    <mergeCell ref="N1131:N1133"/>
    <mergeCell ref="O1131:O1133"/>
    <mergeCell ref="Q1128:Q1130"/>
    <mergeCell ref="R1128:R1130"/>
    <mergeCell ref="S1128:S1130"/>
    <mergeCell ref="T1128:T1130"/>
    <mergeCell ref="U1128:U1130"/>
    <mergeCell ref="V1128:V1130"/>
    <mergeCell ref="W1125:W1127"/>
    <mergeCell ref="A1128:A1130"/>
    <mergeCell ref="B1128:B1130"/>
    <mergeCell ref="C1128:C1130"/>
    <mergeCell ref="D1128:D1130"/>
    <mergeCell ref="E1128:E1130"/>
    <mergeCell ref="L1128:L1130"/>
    <mergeCell ref="M1128:M1130"/>
    <mergeCell ref="N1128:N1130"/>
    <mergeCell ref="O1128:O1130"/>
    <mergeCell ref="Q1125:Q1127"/>
    <mergeCell ref="R1125:R1127"/>
    <mergeCell ref="S1125:S1127"/>
    <mergeCell ref="T1125:T1127"/>
    <mergeCell ref="U1125:U1127"/>
    <mergeCell ref="V1125:V1127"/>
    <mergeCell ref="W1122:W1124"/>
    <mergeCell ref="A1125:A1127"/>
    <mergeCell ref="B1125:B1127"/>
    <mergeCell ref="C1125:C1127"/>
    <mergeCell ref="D1125:D1127"/>
    <mergeCell ref="E1125:E1127"/>
    <mergeCell ref="L1125:L1127"/>
    <mergeCell ref="M1125:M1127"/>
    <mergeCell ref="N1125:N1127"/>
    <mergeCell ref="O1125:O1127"/>
    <mergeCell ref="Q1122:Q1124"/>
    <mergeCell ref="R1122:R1124"/>
    <mergeCell ref="S1122:S1124"/>
    <mergeCell ref="T1122:T1124"/>
    <mergeCell ref="U1122:U1124"/>
    <mergeCell ref="V1122:V1124"/>
    <mergeCell ref="W1119:W1121"/>
    <mergeCell ref="A1122:A1124"/>
    <mergeCell ref="B1122:B1124"/>
    <mergeCell ref="C1122:C1124"/>
    <mergeCell ref="D1122:D1124"/>
    <mergeCell ref="E1122:E1124"/>
    <mergeCell ref="L1122:L1124"/>
    <mergeCell ref="M1122:M1124"/>
    <mergeCell ref="N1122:N1124"/>
    <mergeCell ref="O1122:O1124"/>
    <mergeCell ref="Q1119:Q1121"/>
    <mergeCell ref="R1119:R1121"/>
    <mergeCell ref="S1119:S1121"/>
    <mergeCell ref="T1119:T1121"/>
    <mergeCell ref="U1119:U1121"/>
    <mergeCell ref="V1119:V1121"/>
    <mergeCell ref="W1116:W1118"/>
    <mergeCell ref="A1119:A1121"/>
    <mergeCell ref="B1119:B1121"/>
    <mergeCell ref="C1119:C1121"/>
    <mergeCell ref="D1119:D1121"/>
    <mergeCell ref="E1119:E1121"/>
    <mergeCell ref="L1119:L1121"/>
    <mergeCell ref="M1119:M1121"/>
    <mergeCell ref="N1119:N1121"/>
    <mergeCell ref="O1119:O1121"/>
    <mergeCell ref="Q1116:Q1118"/>
    <mergeCell ref="R1116:R1118"/>
    <mergeCell ref="S1116:S1118"/>
    <mergeCell ref="T1116:T1118"/>
    <mergeCell ref="U1116:U1118"/>
    <mergeCell ref="V1116:V1118"/>
    <mergeCell ref="W1113:W1115"/>
    <mergeCell ref="A1116:A1118"/>
    <mergeCell ref="B1116:B1118"/>
    <mergeCell ref="C1116:C1118"/>
    <mergeCell ref="D1116:D1118"/>
    <mergeCell ref="E1116:E1118"/>
    <mergeCell ref="L1116:L1118"/>
    <mergeCell ref="M1116:M1118"/>
    <mergeCell ref="N1116:N1118"/>
    <mergeCell ref="O1116:O1118"/>
    <mergeCell ref="Q1113:Q1115"/>
    <mergeCell ref="R1113:R1115"/>
    <mergeCell ref="S1113:S1115"/>
    <mergeCell ref="T1113:T1115"/>
    <mergeCell ref="U1113:U1115"/>
    <mergeCell ref="V1113:V1115"/>
    <mergeCell ref="W1110:W1112"/>
    <mergeCell ref="A1113:A1115"/>
    <mergeCell ref="B1113:B1115"/>
    <mergeCell ref="C1113:C1115"/>
    <mergeCell ref="D1113:D1115"/>
    <mergeCell ref="E1113:E1115"/>
    <mergeCell ref="L1113:L1115"/>
    <mergeCell ref="M1113:M1115"/>
    <mergeCell ref="N1113:N1115"/>
    <mergeCell ref="O1113:O1115"/>
    <mergeCell ref="Q1110:Q1112"/>
    <mergeCell ref="R1110:R1112"/>
    <mergeCell ref="S1110:S1112"/>
    <mergeCell ref="T1110:T1112"/>
    <mergeCell ref="U1110:U1112"/>
    <mergeCell ref="V1110:V1112"/>
    <mergeCell ref="W1107:W1109"/>
    <mergeCell ref="A1110:A1112"/>
    <mergeCell ref="B1110:B1112"/>
    <mergeCell ref="C1110:C1112"/>
    <mergeCell ref="D1110:D1112"/>
    <mergeCell ref="E1110:E1112"/>
    <mergeCell ref="L1110:L1112"/>
    <mergeCell ref="M1110:M1112"/>
    <mergeCell ref="N1110:N1112"/>
    <mergeCell ref="O1110:O1112"/>
    <mergeCell ref="Q1107:Q1109"/>
    <mergeCell ref="R1107:R1109"/>
    <mergeCell ref="S1107:S1109"/>
    <mergeCell ref="T1107:T1109"/>
    <mergeCell ref="U1107:U1109"/>
    <mergeCell ref="V1107:V1109"/>
    <mergeCell ref="W1104:W1106"/>
    <mergeCell ref="A1107:A1109"/>
    <mergeCell ref="B1107:B1109"/>
    <mergeCell ref="C1107:C1109"/>
    <mergeCell ref="D1107:D1109"/>
    <mergeCell ref="E1107:E1109"/>
    <mergeCell ref="L1107:L1109"/>
    <mergeCell ref="M1107:M1109"/>
    <mergeCell ref="N1107:N1109"/>
    <mergeCell ref="O1107:O1109"/>
    <mergeCell ref="Q1104:Q1106"/>
    <mergeCell ref="R1104:R1106"/>
    <mergeCell ref="S1104:S1106"/>
    <mergeCell ref="T1104:T1106"/>
    <mergeCell ref="U1104:U1106"/>
    <mergeCell ref="V1104:V1106"/>
    <mergeCell ref="W1101:W1103"/>
    <mergeCell ref="A1104:A1106"/>
    <mergeCell ref="B1104:B1106"/>
    <mergeCell ref="C1104:C1106"/>
    <mergeCell ref="D1104:D1106"/>
    <mergeCell ref="E1104:E1106"/>
    <mergeCell ref="L1104:L1106"/>
    <mergeCell ref="M1104:M1106"/>
    <mergeCell ref="N1104:N1106"/>
    <mergeCell ref="O1104:O1106"/>
    <mergeCell ref="Q1101:Q1103"/>
    <mergeCell ref="R1101:R1103"/>
    <mergeCell ref="S1101:S1103"/>
    <mergeCell ref="T1101:T1103"/>
    <mergeCell ref="U1101:U1103"/>
    <mergeCell ref="V1101:V1103"/>
    <mergeCell ref="W1098:W1100"/>
    <mergeCell ref="A1101:A1103"/>
    <mergeCell ref="B1101:B1103"/>
    <mergeCell ref="C1101:C1103"/>
    <mergeCell ref="D1101:D1103"/>
    <mergeCell ref="E1101:E1103"/>
    <mergeCell ref="L1101:L1103"/>
    <mergeCell ref="M1101:M1103"/>
    <mergeCell ref="N1101:N1103"/>
    <mergeCell ref="O1101:O1103"/>
    <mergeCell ref="Q1098:Q1100"/>
    <mergeCell ref="R1098:R1100"/>
    <mergeCell ref="S1098:S1100"/>
    <mergeCell ref="T1098:T1100"/>
    <mergeCell ref="U1098:U1100"/>
    <mergeCell ref="V1098:V1100"/>
    <mergeCell ref="W1095:W1097"/>
    <mergeCell ref="A1098:A1100"/>
    <mergeCell ref="B1098:B1100"/>
    <mergeCell ref="C1098:C1100"/>
    <mergeCell ref="D1098:D1100"/>
    <mergeCell ref="E1098:E1100"/>
    <mergeCell ref="L1098:L1100"/>
    <mergeCell ref="M1098:M1100"/>
    <mergeCell ref="N1098:N1100"/>
    <mergeCell ref="O1098:O1100"/>
    <mergeCell ref="Q1095:Q1097"/>
    <mergeCell ref="R1095:R1097"/>
    <mergeCell ref="S1095:S1097"/>
    <mergeCell ref="T1095:T1097"/>
    <mergeCell ref="U1095:U1097"/>
    <mergeCell ref="V1095:V1097"/>
    <mergeCell ref="W1092:W1094"/>
    <mergeCell ref="A1095:A1097"/>
    <mergeCell ref="B1095:B1097"/>
    <mergeCell ref="C1095:C1097"/>
    <mergeCell ref="D1095:D1097"/>
    <mergeCell ref="E1095:E1097"/>
    <mergeCell ref="L1095:L1097"/>
    <mergeCell ref="M1095:M1097"/>
    <mergeCell ref="N1095:N1097"/>
    <mergeCell ref="O1095:O1097"/>
    <mergeCell ref="Q1092:Q1094"/>
    <mergeCell ref="R1092:R1094"/>
    <mergeCell ref="S1092:S1094"/>
    <mergeCell ref="T1092:T1094"/>
    <mergeCell ref="U1092:U1094"/>
    <mergeCell ref="V1092:V1094"/>
    <mergeCell ref="W1089:W1091"/>
    <mergeCell ref="A1092:A1094"/>
    <mergeCell ref="B1092:B1094"/>
    <mergeCell ref="C1092:C1094"/>
    <mergeCell ref="D1092:D1094"/>
    <mergeCell ref="E1092:E1094"/>
    <mergeCell ref="L1092:L1094"/>
    <mergeCell ref="M1092:M1094"/>
    <mergeCell ref="N1092:N1094"/>
    <mergeCell ref="O1092:O1094"/>
    <mergeCell ref="Q1089:Q1091"/>
    <mergeCell ref="R1089:R1091"/>
    <mergeCell ref="S1089:S1091"/>
    <mergeCell ref="T1089:T1091"/>
    <mergeCell ref="U1089:U1091"/>
    <mergeCell ref="V1089:V1091"/>
    <mergeCell ref="W1086:W1088"/>
    <mergeCell ref="A1089:A1091"/>
    <mergeCell ref="B1089:B1091"/>
    <mergeCell ref="C1089:C1091"/>
    <mergeCell ref="D1089:D1091"/>
    <mergeCell ref="E1089:E1091"/>
    <mergeCell ref="L1089:L1091"/>
    <mergeCell ref="M1089:M1091"/>
    <mergeCell ref="N1089:N1091"/>
    <mergeCell ref="O1089:O1091"/>
    <mergeCell ref="Q1086:Q1088"/>
    <mergeCell ref="R1086:R1088"/>
    <mergeCell ref="S1086:S1088"/>
    <mergeCell ref="T1086:T1088"/>
    <mergeCell ref="U1086:U1088"/>
    <mergeCell ref="V1086:V1088"/>
    <mergeCell ref="W1083:W1085"/>
    <mergeCell ref="A1086:A1088"/>
    <mergeCell ref="B1086:B1088"/>
    <mergeCell ref="C1086:C1088"/>
    <mergeCell ref="D1086:D1088"/>
    <mergeCell ref="E1086:E1088"/>
    <mergeCell ref="L1086:L1088"/>
    <mergeCell ref="M1086:M1088"/>
    <mergeCell ref="N1086:N1088"/>
    <mergeCell ref="O1086:O1088"/>
    <mergeCell ref="Q1083:Q1085"/>
    <mergeCell ref="R1083:R1085"/>
    <mergeCell ref="S1083:S1085"/>
    <mergeCell ref="T1083:T1085"/>
    <mergeCell ref="U1083:U1085"/>
    <mergeCell ref="V1083:V1085"/>
    <mergeCell ref="W1080:W1082"/>
    <mergeCell ref="A1083:A1085"/>
    <mergeCell ref="B1083:B1085"/>
    <mergeCell ref="C1083:C1085"/>
    <mergeCell ref="D1083:D1085"/>
    <mergeCell ref="E1083:E1085"/>
    <mergeCell ref="L1083:L1085"/>
    <mergeCell ref="M1083:M1085"/>
    <mergeCell ref="N1083:N1085"/>
    <mergeCell ref="O1083:O1085"/>
    <mergeCell ref="Q1080:Q1082"/>
    <mergeCell ref="R1080:R1082"/>
    <mergeCell ref="S1080:S1082"/>
    <mergeCell ref="T1080:T1082"/>
    <mergeCell ref="U1080:U1082"/>
    <mergeCell ref="V1080:V1082"/>
    <mergeCell ref="W1077:W1079"/>
    <mergeCell ref="A1080:A1082"/>
    <mergeCell ref="B1080:B1082"/>
    <mergeCell ref="C1080:C1082"/>
    <mergeCell ref="D1080:D1082"/>
    <mergeCell ref="E1080:E1082"/>
    <mergeCell ref="L1080:L1082"/>
    <mergeCell ref="M1080:M1082"/>
    <mergeCell ref="N1080:N1082"/>
    <mergeCell ref="O1080:O1082"/>
    <mergeCell ref="Q1077:Q1079"/>
    <mergeCell ref="R1077:R1079"/>
    <mergeCell ref="S1077:S1079"/>
    <mergeCell ref="T1077:T1079"/>
    <mergeCell ref="U1077:U1079"/>
    <mergeCell ref="V1077:V1079"/>
    <mergeCell ref="W1074:W1076"/>
    <mergeCell ref="A1077:A1079"/>
    <mergeCell ref="B1077:B1079"/>
    <mergeCell ref="C1077:C1079"/>
    <mergeCell ref="D1077:D1079"/>
    <mergeCell ref="E1077:E1079"/>
    <mergeCell ref="L1077:L1079"/>
    <mergeCell ref="M1077:M1079"/>
    <mergeCell ref="N1077:N1079"/>
    <mergeCell ref="O1077:O1079"/>
    <mergeCell ref="Q1074:Q1076"/>
    <mergeCell ref="R1074:R1076"/>
    <mergeCell ref="S1074:S1076"/>
    <mergeCell ref="T1074:T1076"/>
    <mergeCell ref="U1074:U1076"/>
    <mergeCell ref="V1074:V1076"/>
    <mergeCell ref="W1071:W1073"/>
    <mergeCell ref="A1074:A1076"/>
    <mergeCell ref="B1074:B1076"/>
    <mergeCell ref="C1074:C1076"/>
    <mergeCell ref="D1074:D1076"/>
    <mergeCell ref="E1074:E1076"/>
    <mergeCell ref="L1074:L1076"/>
    <mergeCell ref="M1074:M1076"/>
    <mergeCell ref="N1074:N1076"/>
    <mergeCell ref="O1074:O1076"/>
    <mergeCell ref="Q1071:Q1073"/>
    <mergeCell ref="R1071:R1073"/>
    <mergeCell ref="S1071:S1073"/>
    <mergeCell ref="T1071:T1073"/>
    <mergeCell ref="U1071:U1073"/>
    <mergeCell ref="V1071:V1073"/>
    <mergeCell ref="W1068:W1070"/>
    <mergeCell ref="A1071:A1073"/>
    <mergeCell ref="B1071:B1073"/>
    <mergeCell ref="C1071:C1073"/>
    <mergeCell ref="D1071:D1073"/>
    <mergeCell ref="E1071:E1073"/>
    <mergeCell ref="L1071:L1073"/>
    <mergeCell ref="M1071:M1073"/>
    <mergeCell ref="N1071:N1073"/>
    <mergeCell ref="O1071:O1073"/>
    <mergeCell ref="Q1068:Q1070"/>
    <mergeCell ref="R1068:R1070"/>
    <mergeCell ref="S1068:S1070"/>
    <mergeCell ref="T1068:T1070"/>
    <mergeCell ref="U1068:U1070"/>
    <mergeCell ref="V1068:V1070"/>
    <mergeCell ref="W1065:W1067"/>
    <mergeCell ref="A1068:A1070"/>
    <mergeCell ref="B1068:B1070"/>
    <mergeCell ref="C1068:C1070"/>
    <mergeCell ref="D1068:D1070"/>
    <mergeCell ref="E1068:E1070"/>
    <mergeCell ref="L1068:L1070"/>
    <mergeCell ref="M1068:M1070"/>
    <mergeCell ref="N1068:N1070"/>
    <mergeCell ref="O1068:O1070"/>
    <mergeCell ref="Q1065:Q1067"/>
    <mergeCell ref="R1065:R1067"/>
    <mergeCell ref="S1065:S1067"/>
    <mergeCell ref="T1065:T1067"/>
    <mergeCell ref="U1065:U1067"/>
    <mergeCell ref="V1065:V1067"/>
    <mergeCell ref="W1062:W1064"/>
    <mergeCell ref="A1065:A1067"/>
    <mergeCell ref="B1065:B1067"/>
    <mergeCell ref="C1065:C1067"/>
    <mergeCell ref="D1065:D1067"/>
    <mergeCell ref="E1065:E1067"/>
    <mergeCell ref="L1065:L1067"/>
    <mergeCell ref="M1065:M1067"/>
    <mergeCell ref="N1065:N1067"/>
    <mergeCell ref="O1065:O1067"/>
    <mergeCell ref="Q1062:Q1064"/>
    <mergeCell ref="R1062:R1064"/>
    <mergeCell ref="S1062:S1064"/>
    <mergeCell ref="T1062:T1064"/>
    <mergeCell ref="U1062:U1064"/>
    <mergeCell ref="V1062:V1064"/>
    <mergeCell ref="W1059:W1061"/>
    <mergeCell ref="A1062:A1064"/>
    <mergeCell ref="B1062:B1064"/>
    <mergeCell ref="C1062:C1064"/>
    <mergeCell ref="D1062:D1064"/>
    <mergeCell ref="E1062:E1064"/>
    <mergeCell ref="L1062:L1064"/>
    <mergeCell ref="M1062:M1064"/>
    <mergeCell ref="N1062:N1064"/>
    <mergeCell ref="O1062:O1064"/>
    <mergeCell ref="Q1059:Q1061"/>
    <mergeCell ref="R1059:R1061"/>
    <mergeCell ref="S1059:S1061"/>
    <mergeCell ref="T1059:T1061"/>
    <mergeCell ref="U1059:U1061"/>
    <mergeCell ref="V1059:V1061"/>
    <mergeCell ref="W1056:W1058"/>
    <mergeCell ref="A1059:A1061"/>
    <mergeCell ref="B1059:B1061"/>
    <mergeCell ref="C1059:C1061"/>
    <mergeCell ref="D1059:D1061"/>
    <mergeCell ref="E1059:E1061"/>
    <mergeCell ref="L1059:L1061"/>
    <mergeCell ref="M1059:M1061"/>
    <mergeCell ref="N1059:N1061"/>
    <mergeCell ref="O1059:O1061"/>
    <mergeCell ref="Q1056:Q1058"/>
    <mergeCell ref="R1056:R1058"/>
    <mergeCell ref="S1056:S1058"/>
    <mergeCell ref="T1056:T1058"/>
    <mergeCell ref="U1056:U1058"/>
    <mergeCell ref="V1056:V1058"/>
    <mergeCell ref="W1053:W1055"/>
    <mergeCell ref="A1056:A1058"/>
    <mergeCell ref="B1056:B1058"/>
    <mergeCell ref="C1056:C1058"/>
    <mergeCell ref="D1056:D1058"/>
    <mergeCell ref="E1056:E1058"/>
    <mergeCell ref="L1056:L1058"/>
    <mergeCell ref="M1056:M1058"/>
    <mergeCell ref="N1056:N1058"/>
    <mergeCell ref="O1056:O1058"/>
    <mergeCell ref="Q1053:Q1055"/>
    <mergeCell ref="R1053:R1055"/>
    <mergeCell ref="S1053:S1055"/>
    <mergeCell ref="T1053:T1055"/>
    <mergeCell ref="U1053:U1055"/>
    <mergeCell ref="V1053:V1055"/>
    <mergeCell ref="W1050:W1052"/>
    <mergeCell ref="A1053:A1055"/>
    <mergeCell ref="B1053:B1055"/>
    <mergeCell ref="C1053:C1055"/>
    <mergeCell ref="D1053:D1055"/>
    <mergeCell ref="E1053:E1055"/>
    <mergeCell ref="L1053:L1055"/>
    <mergeCell ref="M1053:M1055"/>
    <mergeCell ref="N1053:N1055"/>
    <mergeCell ref="O1053:O1055"/>
    <mergeCell ref="Q1050:Q1052"/>
    <mergeCell ref="R1050:R1052"/>
    <mergeCell ref="S1050:S1052"/>
    <mergeCell ref="T1050:T1052"/>
    <mergeCell ref="U1050:U1052"/>
    <mergeCell ref="V1050:V1052"/>
    <mergeCell ref="W1047:W1049"/>
    <mergeCell ref="A1050:A1052"/>
    <mergeCell ref="B1050:B1052"/>
    <mergeCell ref="C1050:C1052"/>
    <mergeCell ref="D1050:D1052"/>
    <mergeCell ref="E1050:E1052"/>
    <mergeCell ref="L1050:L1052"/>
    <mergeCell ref="M1050:M1052"/>
    <mergeCell ref="N1050:N1052"/>
    <mergeCell ref="O1050:O1052"/>
    <mergeCell ref="Q1047:Q1049"/>
    <mergeCell ref="R1047:R1049"/>
    <mergeCell ref="S1047:S1049"/>
    <mergeCell ref="T1047:T1049"/>
    <mergeCell ref="U1047:U1049"/>
    <mergeCell ref="V1047:V1049"/>
    <mergeCell ref="W1044:W1046"/>
    <mergeCell ref="A1047:A1049"/>
    <mergeCell ref="B1047:B1049"/>
    <mergeCell ref="C1047:C1049"/>
    <mergeCell ref="D1047:D1049"/>
    <mergeCell ref="E1047:E1049"/>
    <mergeCell ref="L1047:L1049"/>
    <mergeCell ref="M1047:M1049"/>
    <mergeCell ref="N1047:N1049"/>
    <mergeCell ref="O1047:O1049"/>
    <mergeCell ref="Q1044:Q1046"/>
    <mergeCell ref="R1044:R1046"/>
    <mergeCell ref="S1044:S1046"/>
    <mergeCell ref="T1044:T1046"/>
    <mergeCell ref="U1044:U1046"/>
    <mergeCell ref="V1044:V1046"/>
    <mergeCell ref="W1041:W1043"/>
    <mergeCell ref="A1044:A1046"/>
    <mergeCell ref="B1044:B1046"/>
    <mergeCell ref="C1044:C1046"/>
    <mergeCell ref="D1044:D1046"/>
    <mergeCell ref="E1044:E1046"/>
    <mergeCell ref="L1044:L1046"/>
    <mergeCell ref="M1044:M1046"/>
    <mergeCell ref="N1044:N1046"/>
    <mergeCell ref="O1044:O1046"/>
    <mergeCell ref="Q1041:Q1043"/>
    <mergeCell ref="R1041:R1043"/>
    <mergeCell ref="S1041:S1043"/>
    <mergeCell ref="T1041:T1043"/>
    <mergeCell ref="U1041:U1043"/>
    <mergeCell ref="V1041:V1043"/>
    <mergeCell ref="W1038:W1040"/>
    <mergeCell ref="A1041:A1043"/>
    <mergeCell ref="B1041:B1043"/>
    <mergeCell ref="C1041:C1043"/>
    <mergeCell ref="D1041:D1043"/>
    <mergeCell ref="E1041:E1043"/>
    <mergeCell ref="L1041:L1043"/>
    <mergeCell ref="M1041:M1043"/>
    <mergeCell ref="N1041:N1043"/>
    <mergeCell ref="O1041:O1043"/>
    <mergeCell ref="Q1038:Q1040"/>
    <mergeCell ref="R1038:R1040"/>
    <mergeCell ref="S1038:S1040"/>
    <mergeCell ref="T1038:T1040"/>
    <mergeCell ref="U1038:U1040"/>
    <mergeCell ref="V1038:V1040"/>
    <mergeCell ref="W1035:W1037"/>
    <mergeCell ref="A1038:A1040"/>
    <mergeCell ref="B1038:B1040"/>
    <mergeCell ref="C1038:C1040"/>
    <mergeCell ref="D1038:D1040"/>
    <mergeCell ref="E1038:E1040"/>
    <mergeCell ref="L1038:L1040"/>
    <mergeCell ref="M1038:M1040"/>
    <mergeCell ref="N1038:N1040"/>
    <mergeCell ref="O1038:O1040"/>
    <mergeCell ref="Q1035:Q1037"/>
    <mergeCell ref="R1035:R1037"/>
    <mergeCell ref="S1035:S1037"/>
    <mergeCell ref="T1035:T1037"/>
    <mergeCell ref="U1035:U1037"/>
    <mergeCell ref="V1035:V1037"/>
    <mergeCell ref="W1032:W1034"/>
    <mergeCell ref="A1035:A1037"/>
    <mergeCell ref="B1035:B1037"/>
    <mergeCell ref="C1035:C1037"/>
    <mergeCell ref="D1035:D1037"/>
    <mergeCell ref="E1035:E1037"/>
    <mergeCell ref="L1035:L1037"/>
    <mergeCell ref="M1035:M1037"/>
    <mergeCell ref="N1035:N1037"/>
    <mergeCell ref="O1035:O1037"/>
    <mergeCell ref="Q1032:Q1034"/>
    <mergeCell ref="R1032:R1034"/>
    <mergeCell ref="S1032:S1034"/>
    <mergeCell ref="T1032:T1034"/>
    <mergeCell ref="U1032:U1034"/>
    <mergeCell ref="V1032:V1034"/>
    <mergeCell ref="W1029:W1031"/>
    <mergeCell ref="A1032:A1034"/>
    <mergeCell ref="B1032:B1034"/>
    <mergeCell ref="C1032:C1034"/>
    <mergeCell ref="D1032:D1034"/>
    <mergeCell ref="E1032:E1034"/>
    <mergeCell ref="L1032:L1034"/>
    <mergeCell ref="M1032:M1034"/>
    <mergeCell ref="N1032:N1034"/>
    <mergeCell ref="O1032:O1034"/>
    <mergeCell ref="Q1029:Q1031"/>
    <mergeCell ref="R1029:R1031"/>
    <mergeCell ref="S1029:S1031"/>
    <mergeCell ref="T1029:T1031"/>
    <mergeCell ref="U1029:U1031"/>
    <mergeCell ref="V1029:V1031"/>
    <mergeCell ref="W1026:W1028"/>
    <mergeCell ref="A1029:A1031"/>
    <mergeCell ref="B1029:B1031"/>
    <mergeCell ref="C1029:C1031"/>
    <mergeCell ref="D1029:D1031"/>
    <mergeCell ref="E1029:E1031"/>
    <mergeCell ref="L1029:L1031"/>
    <mergeCell ref="M1029:M1031"/>
    <mergeCell ref="N1029:N1031"/>
    <mergeCell ref="O1029:O1031"/>
    <mergeCell ref="Q1026:Q1028"/>
    <mergeCell ref="R1026:R1028"/>
    <mergeCell ref="S1026:S1028"/>
    <mergeCell ref="T1026:T1028"/>
    <mergeCell ref="U1026:U1028"/>
    <mergeCell ref="V1026:V1028"/>
    <mergeCell ref="W1023:W1025"/>
    <mergeCell ref="A1026:A1028"/>
    <mergeCell ref="B1026:B1028"/>
    <mergeCell ref="C1026:C1028"/>
    <mergeCell ref="D1026:D1028"/>
    <mergeCell ref="E1026:E1028"/>
    <mergeCell ref="L1026:L1028"/>
    <mergeCell ref="M1026:M1028"/>
    <mergeCell ref="N1026:N1028"/>
    <mergeCell ref="O1026:O1028"/>
    <mergeCell ref="Q1023:Q1025"/>
    <mergeCell ref="R1023:R1025"/>
    <mergeCell ref="S1023:S1025"/>
    <mergeCell ref="T1023:T1025"/>
    <mergeCell ref="U1023:U1025"/>
    <mergeCell ref="V1023:V1025"/>
    <mergeCell ref="W1020:W1022"/>
    <mergeCell ref="A1023:A1025"/>
    <mergeCell ref="B1023:B1025"/>
    <mergeCell ref="C1023:C1025"/>
    <mergeCell ref="D1023:D1025"/>
    <mergeCell ref="E1023:E1025"/>
    <mergeCell ref="L1023:L1025"/>
    <mergeCell ref="M1023:M1025"/>
    <mergeCell ref="N1023:N1025"/>
    <mergeCell ref="O1023:O1025"/>
    <mergeCell ref="Q1020:Q1022"/>
    <mergeCell ref="R1020:R1022"/>
    <mergeCell ref="S1020:S1022"/>
    <mergeCell ref="T1020:T1022"/>
    <mergeCell ref="U1020:U1022"/>
    <mergeCell ref="V1020:V1022"/>
    <mergeCell ref="W1017:W1019"/>
    <mergeCell ref="A1020:A1022"/>
    <mergeCell ref="B1020:B1022"/>
    <mergeCell ref="C1020:C1022"/>
    <mergeCell ref="D1020:D1022"/>
    <mergeCell ref="E1020:E1022"/>
    <mergeCell ref="L1020:L1022"/>
    <mergeCell ref="M1020:M1022"/>
    <mergeCell ref="N1020:N1022"/>
    <mergeCell ref="O1020:O1022"/>
    <mergeCell ref="Q1017:Q1019"/>
    <mergeCell ref="R1017:R1019"/>
    <mergeCell ref="S1017:S1019"/>
    <mergeCell ref="T1017:T1019"/>
    <mergeCell ref="U1017:U1019"/>
    <mergeCell ref="V1017:V1019"/>
    <mergeCell ref="W1014:W1016"/>
    <mergeCell ref="A1017:A1019"/>
    <mergeCell ref="B1017:B1019"/>
    <mergeCell ref="C1017:C1019"/>
    <mergeCell ref="D1017:D1019"/>
    <mergeCell ref="E1017:E1019"/>
    <mergeCell ref="L1017:L1019"/>
    <mergeCell ref="M1017:M1019"/>
    <mergeCell ref="N1017:N1019"/>
    <mergeCell ref="O1017:O1019"/>
    <mergeCell ref="Q1014:Q1016"/>
    <mergeCell ref="R1014:R1016"/>
    <mergeCell ref="S1014:S1016"/>
    <mergeCell ref="T1014:T1016"/>
    <mergeCell ref="U1014:U1016"/>
    <mergeCell ref="V1014:V1016"/>
    <mergeCell ref="W1011:W1013"/>
    <mergeCell ref="A1014:A1016"/>
    <mergeCell ref="B1014:B1016"/>
    <mergeCell ref="C1014:C1016"/>
    <mergeCell ref="D1014:D1016"/>
    <mergeCell ref="E1014:E1016"/>
    <mergeCell ref="L1014:L1016"/>
    <mergeCell ref="M1014:M1016"/>
    <mergeCell ref="N1014:N1016"/>
    <mergeCell ref="O1014:O1016"/>
    <mergeCell ref="Q1011:Q1013"/>
    <mergeCell ref="R1011:R1013"/>
    <mergeCell ref="S1011:S1013"/>
    <mergeCell ref="T1011:T1013"/>
    <mergeCell ref="U1011:U1013"/>
    <mergeCell ref="V1011:V1013"/>
    <mergeCell ref="W1008:W1010"/>
    <mergeCell ref="A1011:A1013"/>
    <mergeCell ref="B1011:B1013"/>
    <mergeCell ref="C1011:C1013"/>
    <mergeCell ref="D1011:D1013"/>
    <mergeCell ref="E1011:E1013"/>
    <mergeCell ref="L1011:L1013"/>
    <mergeCell ref="M1011:M1013"/>
    <mergeCell ref="N1011:N1013"/>
    <mergeCell ref="O1011:O1013"/>
    <mergeCell ref="Q1008:Q1010"/>
    <mergeCell ref="R1008:R1010"/>
    <mergeCell ref="S1008:S1010"/>
    <mergeCell ref="T1008:T1010"/>
    <mergeCell ref="U1008:U1010"/>
    <mergeCell ref="V1008:V1010"/>
    <mergeCell ref="W1005:W1007"/>
    <mergeCell ref="A1008:A1010"/>
    <mergeCell ref="B1008:B1010"/>
    <mergeCell ref="C1008:C1010"/>
    <mergeCell ref="D1008:D1010"/>
    <mergeCell ref="E1008:E1010"/>
    <mergeCell ref="L1008:L1010"/>
    <mergeCell ref="M1008:M1010"/>
    <mergeCell ref="N1008:N1010"/>
    <mergeCell ref="O1008:O1010"/>
    <mergeCell ref="Q1005:Q1007"/>
    <mergeCell ref="R1005:R1007"/>
    <mergeCell ref="S1005:S1007"/>
    <mergeCell ref="T1005:T1007"/>
    <mergeCell ref="U1005:U1007"/>
    <mergeCell ref="V1005:V1007"/>
    <mergeCell ref="W1002:W1004"/>
    <mergeCell ref="A1005:A1007"/>
    <mergeCell ref="B1005:B1007"/>
    <mergeCell ref="C1005:C1007"/>
    <mergeCell ref="D1005:D1007"/>
    <mergeCell ref="E1005:E1007"/>
    <mergeCell ref="L1005:L1007"/>
    <mergeCell ref="M1005:M1007"/>
    <mergeCell ref="N1005:N1007"/>
    <mergeCell ref="O1005:O1007"/>
    <mergeCell ref="Q1002:Q1004"/>
    <mergeCell ref="R1002:R1004"/>
    <mergeCell ref="S1002:S1004"/>
    <mergeCell ref="T1002:T1004"/>
    <mergeCell ref="U1002:U1004"/>
    <mergeCell ref="V1002:V1004"/>
    <mergeCell ref="W999:W1001"/>
    <mergeCell ref="A1002:A1004"/>
    <mergeCell ref="B1002:B1004"/>
    <mergeCell ref="C1002:C1004"/>
    <mergeCell ref="D1002:D1004"/>
    <mergeCell ref="E1002:E1004"/>
    <mergeCell ref="L1002:L1004"/>
    <mergeCell ref="M1002:M1004"/>
    <mergeCell ref="N1002:N1004"/>
    <mergeCell ref="O1002:O1004"/>
    <mergeCell ref="Q999:Q1001"/>
    <mergeCell ref="R999:R1001"/>
    <mergeCell ref="S999:S1001"/>
    <mergeCell ref="T999:T1001"/>
    <mergeCell ref="U999:U1001"/>
    <mergeCell ref="V999:V1001"/>
    <mergeCell ref="W996:W998"/>
    <mergeCell ref="A999:A1001"/>
    <mergeCell ref="B999:B1001"/>
    <mergeCell ref="C999:C1001"/>
    <mergeCell ref="D999:D1001"/>
    <mergeCell ref="E999:E1001"/>
    <mergeCell ref="L999:L1001"/>
    <mergeCell ref="M999:M1001"/>
    <mergeCell ref="N999:N1001"/>
    <mergeCell ref="O999:O1001"/>
    <mergeCell ref="Q996:Q998"/>
    <mergeCell ref="R996:R998"/>
    <mergeCell ref="S996:S998"/>
    <mergeCell ref="T996:T998"/>
    <mergeCell ref="U996:U998"/>
    <mergeCell ref="V996:V998"/>
    <mergeCell ref="W993:W995"/>
    <mergeCell ref="A996:A998"/>
    <mergeCell ref="B996:B998"/>
    <mergeCell ref="C996:C998"/>
    <mergeCell ref="D996:D998"/>
    <mergeCell ref="E996:E998"/>
    <mergeCell ref="L996:L998"/>
    <mergeCell ref="M996:M998"/>
    <mergeCell ref="N996:N998"/>
    <mergeCell ref="O996:O998"/>
    <mergeCell ref="Q993:Q995"/>
    <mergeCell ref="R993:R995"/>
    <mergeCell ref="S993:S995"/>
    <mergeCell ref="T993:T995"/>
    <mergeCell ref="U993:U995"/>
    <mergeCell ref="V993:V995"/>
    <mergeCell ref="W990:W992"/>
    <mergeCell ref="A993:A995"/>
    <mergeCell ref="B993:B995"/>
    <mergeCell ref="C993:C995"/>
    <mergeCell ref="D993:D995"/>
    <mergeCell ref="E993:E995"/>
    <mergeCell ref="L993:L995"/>
    <mergeCell ref="M993:M995"/>
    <mergeCell ref="N993:N995"/>
    <mergeCell ref="O993:O995"/>
    <mergeCell ref="Q990:Q992"/>
    <mergeCell ref="R990:R992"/>
    <mergeCell ref="S990:S992"/>
    <mergeCell ref="T990:T992"/>
    <mergeCell ref="U990:U992"/>
    <mergeCell ref="V990:V992"/>
    <mergeCell ref="W987:W989"/>
    <mergeCell ref="A990:A992"/>
    <mergeCell ref="B990:B992"/>
    <mergeCell ref="C990:C992"/>
    <mergeCell ref="D990:D992"/>
    <mergeCell ref="E990:E992"/>
    <mergeCell ref="L990:L992"/>
    <mergeCell ref="M990:M992"/>
    <mergeCell ref="N990:N992"/>
    <mergeCell ref="O990:O992"/>
    <mergeCell ref="Q987:Q989"/>
    <mergeCell ref="R987:R989"/>
    <mergeCell ref="S987:S989"/>
    <mergeCell ref="T987:T989"/>
    <mergeCell ref="U987:U989"/>
    <mergeCell ref="V987:V989"/>
    <mergeCell ref="W984:W986"/>
    <mergeCell ref="A987:A989"/>
    <mergeCell ref="B987:B989"/>
    <mergeCell ref="C987:C989"/>
    <mergeCell ref="D987:D989"/>
    <mergeCell ref="E987:E989"/>
    <mergeCell ref="L987:L989"/>
    <mergeCell ref="M987:M989"/>
    <mergeCell ref="N987:N989"/>
    <mergeCell ref="O987:O989"/>
    <mergeCell ref="Q984:Q986"/>
    <mergeCell ref="R984:R986"/>
    <mergeCell ref="S984:S986"/>
    <mergeCell ref="T984:T986"/>
    <mergeCell ref="U984:U986"/>
    <mergeCell ref="V984:V986"/>
    <mergeCell ref="W981:W983"/>
    <mergeCell ref="A984:A986"/>
    <mergeCell ref="B984:B986"/>
    <mergeCell ref="C984:C986"/>
    <mergeCell ref="D984:D986"/>
    <mergeCell ref="E984:E986"/>
    <mergeCell ref="L984:L986"/>
    <mergeCell ref="M984:M986"/>
    <mergeCell ref="N984:N986"/>
    <mergeCell ref="O984:O986"/>
    <mergeCell ref="Q981:Q983"/>
    <mergeCell ref="R981:R983"/>
    <mergeCell ref="S981:S983"/>
    <mergeCell ref="T981:T983"/>
    <mergeCell ref="U981:U983"/>
    <mergeCell ref="V981:V983"/>
    <mergeCell ref="W978:W980"/>
    <mergeCell ref="A981:A983"/>
    <mergeCell ref="B981:B983"/>
    <mergeCell ref="C981:C983"/>
    <mergeCell ref="D981:D983"/>
    <mergeCell ref="E981:E983"/>
    <mergeCell ref="L981:L983"/>
    <mergeCell ref="M981:M983"/>
    <mergeCell ref="N981:N983"/>
    <mergeCell ref="O981:O983"/>
    <mergeCell ref="Q978:Q980"/>
    <mergeCell ref="R978:R980"/>
    <mergeCell ref="S978:S980"/>
    <mergeCell ref="T978:T980"/>
    <mergeCell ref="U978:U980"/>
    <mergeCell ref="V978:V980"/>
    <mergeCell ref="W975:W977"/>
    <mergeCell ref="A978:A980"/>
    <mergeCell ref="B978:B980"/>
    <mergeCell ref="C978:C980"/>
    <mergeCell ref="D978:D980"/>
    <mergeCell ref="E978:E980"/>
    <mergeCell ref="L978:L980"/>
    <mergeCell ref="M978:M980"/>
    <mergeCell ref="N978:N980"/>
    <mergeCell ref="O978:O980"/>
    <mergeCell ref="Q975:Q977"/>
    <mergeCell ref="R975:R977"/>
    <mergeCell ref="S975:S977"/>
    <mergeCell ref="T975:T977"/>
    <mergeCell ref="U975:U977"/>
    <mergeCell ref="V975:V977"/>
    <mergeCell ref="W972:W974"/>
    <mergeCell ref="A975:A977"/>
    <mergeCell ref="B975:B977"/>
    <mergeCell ref="C975:C977"/>
    <mergeCell ref="D975:D977"/>
    <mergeCell ref="E975:E977"/>
    <mergeCell ref="L975:L977"/>
    <mergeCell ref="M975:M977"/>
    <mergeCell ref="N975:N977"/>
    <mergeCell ref="O975:O977"/>
    <mergeCell ref="Q972:Q974"/>
    <mergeCell ref="R972:R974"/>
    <mergeCell ref="S972:S974"/>
    <mergeCell ref="T972:T974"/>
    <mergeCell ref="U972:U974"/>
    <mergeCell ref="V972:V974"/>
    <mergeCell ref="W969:W971"/>
    <mergeCell ref="A972:A974"/>
    <mergeCell ref="B972:B974"/>
    <mergeCell ref="C972:C974"/>
    <mergeCell ref="D972:D974"/>
    <mergeCell ref="E972:E974"/>
    <mergeCell ref="L972:L974"/>
    <mergeCell ref="M972:M974"/>
    <mergeCell ref="N972:N974"/>
    <mergeCell ref="O972:O974"/>
    <mergeCell ref="Q969:Q971"/>
    <mergeCell ref="R969:R971"/>
    <mergeCell ref="S969:S971"/>
    <mergeCell ref="T969:T971"/>
    <mergeCell ref="U969:U971"/>
    <mergeCell ref="V969:V971"/>
    <mergeCell ref="W966:W968"/>
    <mergeCell ref="A969:A971"/>
    <mergeCell ref="B969:B971"/>
    <mergeCell ref="C969:C971"/>
    <mergeCell ref="D969:D971"/>
    <mergeCell ref="E969:E971"/>
    <mergeCell ref="L969:L971"/>
    <mergeCell ref="M969:M971"/>
    <mergeCell ref="N969:N971"/>
    <mergeCell ref="O969:O971"/>
    <mergeCell ref="Q966:Q968"/>
    <mergeCell ref="R966:R968"/>
    <mergeCell ref="S966:S968"/>
    <mergeCell ref="T966:T968"/>
    <mergeCell ref="U966:U968"/>
    <mergeCell ref="V966:V968"/>
    <mergeCell ref="W963:W965"/>
    <mergeCell ref="A966:A968"/>
    <mergeCell ref="B966:B968"/>
    <mergeCell ref="C966:C968"/>
    <mergeCell ref="D966:D968"/>
    <mergeCell ref="E966:E968"/>
    <mergeCell ref="L966:L968"/>
    <mergeCell ref="M966:M968"/>
    <mergeCell ref="N966:N968"/>
    <mergeCell ref="O966:O968"/>
    <mergeCell ref="Q963:Q965"/>
    <mergeCell ref="R963:R965"/>
    <mergeCell ref="S963:S965"/>
    <mergeCell ref="T963:T965"/>
    <mergeCell ref="U963:U965"/>
    <mergeCell ref="V963:V965"/>
    <mergeCell ref="W960:W962"/>
    <mergeCell ref="A963:A965"/>
    <mergeCell ref="B963:B965"/>
    <mergeCell ref="C963:C965"/>
    <mergeCell ref="D963:D965"/>
    <mergeCell ref="E963:E965"/>
    <mergeCell ref="L963:L965"/>
    <mergeCell ref="M963:M965"/>
    <mergeCell ref="N963:N965"/>
    <mergeCell ref="O963:O965"/>
    <mergeCell ref="Q960:Q962"/>
    <mergeCell ref="R960:R962"/>
    <mergeCell ref="S960:S962"/>
    <mergeCell ref="T960:T962"/>
    <mergeCell ref="U960:U962"/>
    <mergeCell ref="V960:V962"/>
    <mergeCell ref="W957:W959"/>
    <mergeCell ref="A960:A962"/>
    <mergeCell ref="B960:B962"/>
    <mergeCell ref="C960:C962"/>
    <mergeCell ref="D960:D962"/>
    <mergeCell ref="E960:E962"/>
    <mergeCell ref="L960:L962"/>
    <mergeCell ref="M960:M962"/>
    <mergeCell ref="N960:N962"/>
    <mergeCell ref="O960:O962"/>
    <mergeCell ref="Q957:Q959"/>
    <mergeCell ref="R957:R959"/>
    <mergeCell ref="S957:S959"/>
    <mergeCell ref="T957:T959"/>
    <mergeCell ref="U957:U959"/>
    <mergeCell ref="V957:V959"/>
    <mergeCell ref="W954:W956"/>
    <mergeCell ref="A957:A959"/>
    <mergeCell ref="B957:B959"/>
    <mergeCell ref="C957:C959"/>
    <mergeCell ref="D957:D959"/>
    <mergeCell ref="E957:E959"/>
    <mergeCell ref="L957:L959"/>
    <mergeCell ref="M957:M959"/>
    <mergeCell ref="N957:N959"/>
    <mergeCell ref="O957:O959"/>
    <mergeCell ref="Q954:Q956"/>
    <mergeCell ref="R954:R956"/>
    <mergeCell ref="S954:S956"/>
    <mergeCell ref="T954:T956"/>
    <mergeCell ref="U954:U956"/>
    <mergeCell ref="V954:V956"/>
    <mergeCell ref="W951:W953"/>
    <mergeCell ref="A954:A956"/>
    <mergeCell ref="B954:B956"/>
    <mergeCell ref="C954:C956"/>
    <mergeCell ref="D954:D956"/>
    <mergeCell ref="E954:E956"/>
    <mergeCell ref="L954:L956"/>
    <mergeCell ref="M954:M956"/>
    <mergeCell ref="N954:N956"/>
    <mergeCell ref="O954:O956"/>
    <mergeCell ref="Q951:Q953"/>
    <mergeCell ref="R951:R953"/>
    <mergeCell ref="S951:S953"/>
    <mergeCell ref="T951:T953"/>
    <mergeCell ref="U951:U953"/>
    <mergeCell ref="V951:V953"/>
    <mergeCell ref="W948:W950"/>
    <mergeCell ref="A951:A953"/>
    <mergeCell ref="B951:B953"/>
    <mergeCell ref="C951:C953"/>
    <mergeCell ref="D951:D953"/>
    <mergeCell ref="E951:E953"/>
    <mergeCell ref="L951:L953"/>
    <mergeCell ref="M951:M953"/>
    <mergeCell ref="N951:N953"/>
    <mergeCell ref="O951:O953"/>
    <mergeCell ref="Q948:Q950"/>
    <mergeCell ref="R948:R950"/>
    <mergeCell ref="S948:S950"/>
    <mergeCell ref="T948:T950"/>
    <mergeCell ref="U948:U950"/>
    <mergeCell ref="V948:V950"/>
    <mergeCell ref="W945:W947"/>
    <mergeCell ref="A948:A950"/>
    <mergeCell ref="B948:B950"/>
    <mergeCell ref="C948:C950"/>
    <mergeCell ref="D948:D950"/>
    <mergeCell ref="E948:E950"/>
    <mergeCell ref="L948:L950"/>
    <mergeCell ref="M948:M950"/>
    <mergeCell ref="N948:N950"/>
    <mergeCell ref="O948:O950"/>
    <mergeCell ref="Q945:Q947"/>
    <mergeCell ref="R945:R947"/>
    <mergeCell ref="S945:S947"/>
    <mergeCell ref="T945:T947"/>
    <mergeCell ref="U945:U947"/>
    <mergeCell ref="V945:V947"/>
    <mergeCell ref="W942:W944"/>
    <mergeCell ref="A945:A947"/>
    <mergeCell ref="B945:B947"/>
    <mergeCell ref="C945:C947"/>
    <mergeCell ref="D945:D947"/>
    <mergeCell ref="E945:E947"/>
    <mergeCell ref="L945:L947"/>
    <mergeCell ref="M945:M947"/>
    <mergeCell ref="N945:N947"/>
    <mergeCell ref="O945:O947"/>
    <mergeCell ref="Q942:Q944"/>
    <mergeCell ref="R942:R944"/>
    <mergeCell ref="S942:S944"/>
    <mergeCell ref="T942:T944"/>
    <mergeCell ref="U942:U944"/>
    <mergeCell ref="V942:V944"/>
    <mergeCell ref="W939:W941"/>
    <mergeCell ref="A942:A944"/>
    <mergeCell ref="B942:B944"/>
    <mergeCell ref="C942:C944"/>
    <mergeCell ref="D942:D944"/>
    <mergeCell ref="E942:E944"/>
    <mergeCell ref="L942:L944"/>
    <mergeCell ref="M942:M944"/>
    <mergeCell ref="N942:N944"/>
    <mergeCell ref="O942:O944"/>
    <mergeCell ref="Q939:Q941"/>
    <mergeCell ref="R939:R941"/>
    <mergeCell ref="S939:S941"/>
    <mergeCell ref="T939:T941"/>
    <mergeCell ref="U939:U941"/>
    <mergeCell ref="V939:V941"/>
    <mergeCell ref="W936:W938"/>
    <mergeCell ref="A939:A941"/>
    <mergeCell ref="B939:B941"/>
    <mergeCell ref="C939:C941"/>
    <mergeCell ref="D939:D941"/>
    <mergeCell ref="E939:E941"/>
    <mergeCell ref="L939:L941"/>
    <mergeCell ref="M939:M941"/>
    <mergeCell ref="N939:N941"/>
    <mergeCell ref="O939:O941"/>
    <mergeCell ref="Q936:Q938"/>
    <mergeCell ref="R936:R938"/>
    <mergeCell ref="S936:S938"/>
    <mergeCell ref="T936:T938"/>
    <mergeCell ref="U936:U938"/>
    <mergeCell ref="V936:V938"/>
    <mergeCell ref="W933:W935"/>
    <mergeCell ref="A936:A938"/>
    <mergeCell ref="B936:B938"/>
    <mergeCell ref="C936:C938"/>
    <mergeCell ref="D936:D938"/>
    <mergeCell ref="E936:E938"/>
    <mergeCell ref="L936:L938"/>
    <mergeCell ref="M936:M938"/>
    <mergeCell ref="N936:N938"/>
    <mergeCell ref="O936:O938"/>
    <mergeCell ref="Q933:Q935"/>
    <mergeCell ref="R933:R935"/>
    <mergeCell ref="S933:S935"/>
    <mergeCell ref="T933:T935"/>
    <mergeCell ref="U933:U935"/>
    <mergeCell ref="V933:V935"/>
    <mergeCell ref="W930:W932"/>
    <mergeCell ref="A933:A935"/>
    <mergeCell ref="B933:B935"/>
    <mergeCell ref="C933:C935"/>
    <mergeCell ref="D933:D935"/>
    <mergeCell ref="E933:E935"/>
    <mergeCell ref="L933:L935"/>
    <mergeCell ref="M933:M935"/>
    <mergeCell ref="N933:N935"/>
    <mergeCell ref="O933:O935"/>
    <mergeCell ref="Q930:Q932"/>
    <mergeCell ref="R930:R932"/>
    <mergeCell ref="S930:S932"/>
    <mergeCell ref="T930:T932"/>
    <mergeCell ref="U930:U932"/>
    <mergeCell ref="V930:V932"/>
    <mergeCell ref="W927:W929"/>
    <mergeCell ref="A930:A932"/>
    <mergeCell ref="B930:B932"/>
    <mergeCell ref="C930:C932"/>
    <mergeCell ref="D930:D932"/>
    <mergeCell ref="E930:E932"/>
    <mergeCell ref="L930:L932"/>
    <mergeCell ref="M930:M932"/>
    <mergeCell ref="N930:N932"/>
    <mergeCell ref="O930:O932"/>
    <mergeCell ref="Q927:Q929"/>
    <mergeCell ref="R927:R929"/>
    <mergeCell ref="S927:S929"/>
    <mergeCell ref="T927:T929"/>
    <mergeCell ref="U927:U929"/>
    <mergeCell ref="V927:V929"/>
    <mergeCell ref="W924:W926"/>
    <mergeCell ref="A927:A929"/>
    <mergeCell ref="B927:B929"/>
    <mergeCell ref="C927:C929"/>
    <mergeCell ref="D927:D929"/>
    <mergeCell ref="E927:E929"/>
    <mergeCell ref="L927:L929"/>
    <mergeCell ref="M927:M929"/>
    <mergeCell ref="N927:N929"/>
    <mergeCell ref="O927:O929"/>
    <mergeCell ref="Q924:Q926"/>
    <mergeCell ref="R924:R926"/>
    <mergeCell ref="S924:S926"/>
    <mergeCell ref="T924:T926"/>
    <mergeCell ref="U924:U926"/>
    <mergeCell ref="V924:V926"/>
    <mergeCell ref="W921:W923"/>
    <mergeCell ref="A924:A926"/>
    <mergeCell ref="B924:B926"/>
    <mergeCell ref="C924:C926"/>
    <mergeCell ref="D924:D926"/>
    <mergeCell ref="E924:E926"/>
    <mergeCell ref="L924:L926"/>
    <mergeCell ref="M924:M926"/>
    <mergeCell ref="N924:N926"/>
    <mergeCell ref="O924:O926"/>
    <mergeCell ref="Q921:Q923"/>
    <mergeCell ref="R921:R923"/>
    <mergeCell ref="S921:S923"/>
    <mergeCell ref="T921:T923"/>
    <mergeCell ref="U921:U923"/>
    <mergeCell ref="V921:V923"/>
    <mergeCell ref="W918:W920"/>
    <mergeCell ref="A921:A923"/>
    <mergeCell ref="B921:B923"/>
    <mergeCell ref="C921:C923"/>
    <mergeCell ref="D921:D923"/>
    <mergeCell ref="E921:E923"/>
    <mergeCell ref="L921:L923"/>
    <mergeCell ref="M921:M923"/>
    <mergeCell ref="N921:N923"/>
    <mergeCell ref="O921:O923"/>
    <mergeCell ref="Q918:Q920"/>
    <mergeCell ref="R918:R920"/>
    <mergeCell ref="S918:S920"/>
    <mergeCell ref="T918:T920"/>
    <mergeCell ref="U918:U920"/>
    <mergeCell ref="V918:V920"/>
    <mergeCell ref="W915:W917"/>
    <mergeCell ref="A918:A920"/>
    <mergeCell ref="B918:B920"/>
    <mergeCell ref="C918:C920"/>
    <mergeCell ref="D918:D920"/>
    <mergeCell ref="E918:E920"/>
    <mergeCell ref="L918:L920"/>
    <mergeCell ref="M918:M920"/>
    <mergeCell ref="N918:N920"/>
    <mergeCell ref="O918:O920"/>
    <mergeCell ref="Q915:Q917"/>
    <mergeCell ref="R915:R917"/>
    <mergeCell ref="S915:S917"/>
    <mergeCell ref="T915:T917"/>
    <mergeCell ref="U915:U917"/>
    <mergeCell ref="V915:V917"/>
    <mergeCell ref="W912:W914"/>
    <mergeCell ref="A915:A917"/>
    <mergeCell ref="B915:B917"/>
    <mergeCell ref="C915:C917"/>
    <mergeCell ref="D915:D917"/>
    <mergeCell ref="E915:E917"/>
    <mergeCell ref="L915:L917"/>
    <mergeCell ref="M915:M917"/>
    <mergeCell ref="N915:N917"/>
    <mergeCell ref="O915:O917"/>
    <mergeCell ref="Q912:Q914"/>
    <mergeCell ref="R912:R914"/>
    <mergeCell ref="S912:S914"/>
    <mergeCell ref="T912:T914"/>
    <mergeCell ref="U912:U914"/>
    <mergeCell ref="V912:V914"/>
    <mergeCell ref="W909:W911"/>
    <mergeCell ref="A912:A914"/>
    <mergeCell ref="B912:B914"/>
    <mergeCell ref="C912:C914"/>
    <mergeCell ref="D912:D914"/>
    <mergeCell ref="E912:E914"/>
    <mergeCell ref="L912:L914"/>
    <mergeCell ref="M912:M914"/>
    <mergeCell ref="N912:N914"/>
    <mergeCell ref="O912:O914"/>
    <mergeCell ref="Q909:Q911"/>
    <mergeCell ref="R909:R911"/>
    <mergeCell ref="S909:S911"/>
    <mergeCell ref="T909:T911"/>
    <mergeCell ref="U909:U911"/>
    <mergeCell ref="V909:V911"/>
    <mergeCell ref="W906:W908"/>
    <mergeCell ref="A909:A911"/>
    <mergeCell ref="B909:B911"/>
    <mergeCell ref="C909:C911"/>
    <mergeCell ref="D909:D911"/>
    <mergeCell ref="E909:E911"/>
    <mergeCell ref="L909:L911"/>
    <mergeCell ref="M909:M911"/>
    <mergeCell ref="N909:N911"/>
    <mergeCell ref="O909:O911"/>
    <mergeCell ref="Q906:Q908"/>
    <mergeCell ref="R906:R908"/>
    <mergeCell ref="S906:S908"/>
    <mergeCell ref="T906:T908"/>
    <mergeCell ref="U906:U908"/>
    <mergeCell ref="V906:V908"/>
    <mergeCell ref="W903:W905"/>
    <mergeCell ref="A906:A908"/>
    <mergeCell ref="B906:B908"/>
    <mergeCell ref="C906:C908"/>
    <mergeCell ref="D906:D908"/>
    <mergeCell ref="E906:E908"/>
    <mergeCell ref="L906:L908"/>
    <mergeCell ref="M906:M908"/>
    <mergeCell ref="N906:N908"/>
    <mergeCell ref="O906:O908"/>
    <mergeCell ref="Q903:Q905"/>
    <mergeCell ref="R903:R905"/>
    <mergeCell ref="S903:S905"/>
    <mergeCell ref="T903:T905"/>
    <mergeCell ref="U903:U905"/>
    <mergeCell ref="V903:V905"/>
    <mergeCell ref="W900:W902"/>
    <mergeCell ref="A903:A905"/>
    <mergeCell ref="B903:B905"/>
    <mergeCell ref="C903:C905"/>
    <mergeCell ref="D903:D905"/>
    <mergeCell ref="E903:E905"/>
    <mergeCell ref="L903:L905"/>
    <mergeCell ref="M903:M905"/>
    <mergeCell ref="N903:N905"/>
    <mergeCell ref="O903:O905"/>
    <mergeCell ref="Q900:Q902"/>
    <mergeCell ref="R900:R902"/>
    <mergeCell ref="S900:S902"/>
    <mergeCell ref="T900:T902"/>
    <mergeCell ref="U900:U902"/>
    <mergeCell ref="V900:V902"/>
    <mergeCell ref="W897:W899"/>
    <mergeCell ref="A900:A902"/>
    <mergeCell ref="B900:B902"/>
    <mergeCell ref="C900:C902"/>
    <mergeCell ref="D900:D902"/>
    <mergeCell ref="E900:E902"/>
    <mergeCell ref="L900:L902"/>
    <mergeCell ref="M900:M902"/>
    <mergeCell ref="N900:N902"/>
    <mergeCell ref="O900:O902"/>
    <mergeCell ref="Q897:Q899"/>
    <mergeCell ref="R897:R899"/>
    <mergeCell ref="S897:S899"/>
    <mergeCell ref="T897:T899"/>
    <mergeCell ref="U897:U899"/>
    <mergeCell ref="V897:V899"/>
    <mergeCell ref="W894:W896"/>
    <mergeCell ref="A897:A899"/>
    <mergeCell ref="B897:B899"/>
    <mergeCell ref="C897:C899"/>
    <mergeCell ref="D897:D899"/>
    <mergeCell ref="E897:E899"/>
    <mergeCell ref="L897:L899"/>
    <mergeCell ref="M897:M899"/>
    <mergeCell ref="N897:N899"/>
    <mergeCell ref="O897:O899"/>
    <mergeCell ref="Q894:Q896"/>
    <mergeCell ref="R894:R896"/>
    <mergeCell ref="S894:S896"/>
    <mergeCell ref="T894:T896"/>
    <mergeCell ref="U894:U896"/>
    <mergeCell ref="V894:V896"/>
    <mergeCell ref="W891:W893"/>
    <mergeCell ref="A894:A896"/>
    <mergeCell ref="B894:B896"/>
    <mergeCell ref="C894:C896"/>
    <mergeCell ref="D894:D896"/>
    <mergeCell ref="E894:E896"/>
    <mergeCell ref="L894:L896"/>
    <mergeCell ref="M894:M896"/>
    <mergeCell ref="N894:N896"/>
    <mergeCell ref="O894:O896"/>
    <mergeCell ref="Q891:Q893"/>
    <mergeCell ref="R891:R893"/>
    <mergeCell ref="S891:S893"/>
    <mergeCell ref="T891:T893"/>
    <mergeCell ref="U891:U893"/>
    <mergeCell ref="V891:V893"/>
    <mergeCell ref="W888:W890"/>
    <mergeCell ref="A891:A893"/>
    <mergeCell ref="B891:B893"/>
    <mergeCell ref="C891:C893"/>
    <mergeCell ref="D891:D893"/>
    <mergeCell ref="E891:E893"/>
    <mergeCell ref="L891:L893"/>
    <mergeCell ref="M891:M893"/>
    <mergeCell ref="N891:N893"/>
    <mergeCell ref="O891:O893"/>
    <mergeCell ref="Q888:Q890"/>
    <mergeCell ref="R888:R890"/>
    <mergeCell ref="S888:S890"/>
    <mergeCell ref="T888:T890"/>
    <mergeCell ref="U888:U890"/>
    <mergeCell ref="V888:V890"/>
    <mergeCell ref="W885:W887"/>
    <mergeCell ref="A888:A890"/>
    <mergeCell ref="B888:B890"/>
    <mergeCell ref="C888:C890"/>
    <mergeCell ref="D888:D890"/>
    <mergeCell ref="E888:E890"/>
    <mergeCell ref="L888:L890"/>
    <mergeCell ref="M888:M890"/>
    <mergeCell ref="N888:N890"/>
    <mergeCell ref="O888:O890"/>
    <mergeCell ref="Q885:Q887"/>
    <mergeCell ref="R885:R887"/>
    <mergeCell ref="S885:S887"/>
    <mergeCell ref="T885:T887"/>
    <mergeCell ref="U885:U887"/>
    <mergeCell ref="V885:V887"/>
    <mergeCell ref="W882:W884"/>
    <mergeCell ref="A885:A887"/>
    <mergeCell ref="B885:B887"/>
    <mergeCell ref="C885:C887"/>
    <mergeCell ref="D885:D887"/>
    <mergeCell ref="E885:E887"/>
    <mergeCell ref="L885:L887"/>
    <mergeCell ref="M885:M887"/>
    <mergeCell ref="N885:N887"/>
    <mergeCell ref="O885:O887"/>
    <mergeCell ref="Q882:Q884"/>
    <mergeCell ref="R882:R884"/>
    <mergeCell ref="S882:S884"/>
    <mergeCell ref="T882:T884"/>
    <mergeCell ref="U882:U884"/>
    <mergeCell ref="V882:V884"/>
    <mergeCell ref="W879:W881"/>
    <mergeCell ref="A882:A884"/>
    <mergeCell ref="B882:B884"/>
    <mergeCell ref="C882:C884"/>
    <mergeCell ref="D882:D884"/>
    <mergeCell ref="E882:E884"/>
    <mergeCell ref="L882:L884"/>
    <mergeCell ref="M882:M884"/>
    <mergeCell ref="N882:N884"/>
    <mergeCell ref="O882:O884"/>
    <mergeCell ref="Q879:Q881"/>
    <mergeCell ref="R879:R881"/>
    <mergeCell ref="S879:S881"/>
    <mergeCell ref="T879:T881"/>
    <mergeCell ref="U879:U881"/>
    <mergeCell ref="V879:V881"/>
    <mergeCell ref="W876:W878"/>
    <mergeCell ref="A879:A881"/>
    <mergeCell ref="B879:B881"/>
    <mergeCell ref="C879:C881"/>
    <mergeCell ref="D879:D881"/>
    <mergeCell ref="E879:E881"/>
    <mergeCell ref="L879:L881"/>
    <mergeCell ref="M879:M881"/>
    <mergeCell ref="N879:N881"/>
    <mergeCell ref="O879:O881"/>
    <mergeCell ref="Q876:Q878"/>
    <mergeCell ref="R876:R878"/>
    <mergeCell ref="S876:S878"/>
    <mergeCell ref="T876:T878"/>
    <mergeCell ref="U876:U878"/>
    <mergeCell ref="V876:V878"/>
    <mergeCell ref="W873:W875"/>
    <mergeCell ref="A876:A878"/>
    <mergeCell ref="B876:B878"/>
    <mergeCell ref="C876:C878"/>
    <mergeCell ref="D876:D878"/>
    <mergeCell ref="E876:E878"/>
    <mergeCell ref="L876:L878"/>
    <mergeCell ref="M876:M878"/>
    <mergeCell ref="N876:N878"/>
    <mergeCell ref="O876:O878"/>
    <mergeCell ref="Q873:Q875"/>
    <mergeCell ref="R873:R875"/>
    <mergeCell ref="S873:S875"/>
    <mergeCell ref="T873:T875"/>
    <mergeCell ref="U873:U875"/>
    <mergeCell ref="V873:V875"/>
    <mergeCell ref="W870:W872"/>
    <mergeCell ref="A873:A875"/>
    <mergeCell ref="B873:B875"/>
    <mergeCell ref="C873:C875"/>
    <mergeCell ref="D873:D875"/>
    <mergeCell ref="E873:E875"/>
    <mergeCell ref="L873:L875"/>
    <mergeCell ref="M873:M875"/>
    <mergeCell ref="N873:N875"/>
    <mergeCell ref="O873:O875"/>
    <mergeCell ref="Q870:Q872"/>
    <mergeCell ref="R870:R872"/>
    <mergeCell ref="S870:S872"/>
    <mergeCell ref="T870:T872"/>
    <mergeCell ref="U870:U872"/>
    <mergeCell ref="V870:V872"/>
    <mergeCell ref="W867:W869"/>
    <mergeCell ref="A870:A872"/>
    <mergeCell ref="B870:B872"/>
    <mergeCell ref="C870:C872"/>
    <mergeCell ref="D870:D872"/>
    <mergeCell ref="E870:E872"/>
    <mergeCell ref="L870:L872"/>
    <mergeCell ref="M870:M872"/>
    <mergeCell ref="N870:N872"/>
    <mergeCell ref="O870:O872"/>
    <mergeCell ref="Q867:Q869"/>
    <mergeCell ref="R867:R869"/>
    <mergeCell ref="S867:S869"/>
    <mergeCell ref="T867:T869"/>
    <mergeCell ref="U867:U869"/>
    <mergeCell ref="V867:V869"/>
    <mergeCell ref="W864:W866"/>
    <mergeCell ref="A867:A869"/>
    <mergeCell ref="B867:B869"/>
    <mergeCell ref="C867:C869"/>
    <mergeCell ref="D867:D869"/>
    <mergeCell ref="E867:E869"/>
    <mergeCell ref="L867:L869"/>
    <mergeCell ref="M867:M869"/>
    <mergeCell ref="N867:N869"/>
    <mergeCell ref="O867:O869"/>
    <mergeCell ref="Q864:Q866"/>
    <mergeCell ref="R864:R866"/>
    <mergeCell ref="S864:S866"/>
    <mergeCell ref="T864:T866"/>
    <mergeCell ref="U864:U866"/>
    <mergeCell ref="V864:V866"/>
    <mergeCell ref="W861:W863"/>
    <mergeCell ref="A864:A866"/>
    <mergeCell ref="B864:B866"/>
    <mergeCell ref="C864:C866"/>
    <mergeCell ref="D864:D866"/>
    <mergeCell ref="E864:E866"/>
    <mergeCell ref="L864:L866"/>
    <mergeCell ref="M864:M866"/>
    <mergeCell ref="N864:N866"/>
    <mergeCell ref="O864:O866"/>
    <mergeCell ref="Q861:Q863"/>
    <mergeCell ref="R861:R863"/>
    <mergeCell ref="S861:S863"/>
    <mergeCell ref="T861:T863"/>
    <mergeCell ref="U861:U863"/>
    <mergeCell ref="V861:V863"/>
    <mergeCell ref="W858:W860"/>
    <mergeCell ref="A861:A863"/>
    <mergeCell ref="B861:B863"/>
    <mergeCell ref="C861:C863"/>
    <mergeCell ref="D861:D863"/>
    <mergeCell ref="E861:E863"/>
    <mergeCell ref="L861:L863"/>
    <mergeCell ref="M861:M863"/>
    <mergeCell ref="N861:N863"/>
    <mergeCell ref="O861:O863"/>
    <mergeCell ref="Q858:Q860"/>
    <mergeCell ref="R858:R860"/>
    <mergeCell ref="S858:S860"/>
    <mergeCell ref="T858:T860"/>
    <mergeCell ref="U858:U860"/>
    <mergeCell ref="V858:V860"/>
    <mergeCell ref="W855:W857"/>
    <mergeCell ref="A858:A860"/>
    <mergeCell ref="B858:B860"/>
    <mergeCell ref="C858:C860"/>
    <mergeCell ref="D858:D860"/>
    <mergeCell ref="E858:E860"/>
    <mergeCell ref="L858:L860"/>
    <mergeCell ref="M858:M860"/>
    <mergeCell ref="N858:N860"/>
    <mergeCell ref="O858:O860"/>
    <mergeCell ref="Q855:Q857"/>
    <mergeCell ref="R855:R857"/>
    <mergeCell ref="S855:S857"/>
    <mergeCell ref="T855:T857"/>
    <mergeCell ref="U855:U857"/>
    <mergeCell ref="V855:V857"/>
    <mergeCell ref="W852:W854"/>
    <mergeCell ref="A855:A857"/>
    <mergeCell ref="B855:B857"/>
    <mergeCell ref="C855:C857"/>
    <mergeCell ref="D855:D857"/>
    <mergeCell ref="E855:E857"/>
    <mergeCell ref="L855:L857"/>
    <mergeCell ref="M855:M857"/>
    <mergeCell ref="N855:N857"/>
    <mergeCell ref="O855:O857"/>
    <mergeCell ref="Q852:Q854"/>
    <mergeCell ref="R852:R854"/>
    <mergeCell ref="S852:S854"/>
    <mergeCell ref="T852:T854"/>
    <mergeCell ref="U852:U854"/>
    <mergeCell ref="V852:V854"/>
    <mergeCell ref="W849:W851"/>
    <mergeCell ref="A852:A854"/>
    <mergeCell ref="B852:B854"/>
    <mergeCell ref="C852:C854"/>
    <mergeCell ref="D852:D854"/>
    <mergeCell ref="E852:E854"/>
    <mergeCell ref="L852:L854"/>
    <mergeCell ref="M852:M854"/>
    <mergeCell ref="N852:N854"/>
    <mergeCell ref="O852:O854"/>
    <mergeCell ref="Q849:Q851"/>
    <mergeCell ref="R849:R851"/>
    <mergeCell ref="S849:S851"/>
    <mergeCell ref="T849:T851"/>
    <mergeCell ref="U849:U851"/>
    <mergeCell ref="V849:V851"/>
    <mergeCell ref="W846:W848"/>
    <mergeCell ref="A849:A851"/>
    <mergeCell ref="B849:B851"/>
    <mergeCell ref="C849:C851"/>
    <mergeCell ref="D849:D851"/>
    <mergeCell ref="E849:E851"/>
    <mergeCell ref="L849:L851"/>
    <mergeCell ref="M849:M851"/>
    <mergeCell ref="N849:N851"/>
    <mergeCell ref="O849:O851"/>
    <mergeCell ref="Q846:Q848"/>
    <mergeCell ref="R846:R848"/>
    <mergeCell ref="S846:S848"/>
    <mergeCell ref="T846:T848"/>
    <mergeCell ref="U846:U848"/>
    <mergeCell ref="V846:V848"/>
    <mergeCell ref="W843:W845"/>
    <mergeCell ref="A846:A848"/>
    <mergeCell ref="B846:B848"/>
    <mergeCell ref="C846:C848"/>
    <mergeCell ref="D846:D848"/>
    <mergeCell ref="E846:E848"/>
    <mergeCell ref="L846:L848"/>
    <mergeCell ref="M846:M848"/>
    <mergeCell ref="N846:N848"/>
    <mergeCell ref="O846:O848"/>
    <mergeCell ref="Q843:Q845"/>
    <mergeCell ref="R843:R845"/>
    <mergeCell ref="S843:S845"/>
    <mergeCell ref="T843:T845"/>
    <mergeCell ref="U843:U845"/>
    <mergeCell ref="V843:V845"/>
    <mergeCell ref="W840:W842"/>
    <mergeCell ref="A843:A845"/>
    <mergeCell ref="B843:B845"/>
    <mergeCell ref="C843:C845"/>
    <mergeCell ref="D843:D845"/>
    <mergeCell ref="E843:E845"/>
    <mergeCell ref="L843:L845"/>
    <mergeCell ref="M843:M845"/>
    <mergeCell ref="N843:N845"/>
    <mergeCell ref="O843:O845"/>
    <mergeCell ref="Q840:Q842"/>
    <mergeCell ref="R840:R842"/>
    <mergeCell ref="S840:S842"/>
    <mergeCell ref="T840:T842"/>
    <mergeCell ref="U840:U842"/>
    <mergeCell ref="V840:V842"/>
    <mergeCell ref="W837:W839"/>
    <mergeCell ref="A840:A842"/>
    <mergeCell ref="B840:B842"/>
    <mergeCell ref="C840:C842"/>
    <mergeCell ref="D840:D842"/>
    <mergeCell ref="E840:E842"/>
    <mergeCell ref="L840:L842"/>
    <mergeCell ref="M840:M842"/>
    <mergeCell ref="N840:N842"/>
    <mergeCell ref="O840:O842"/>
    <mergeCell ref="Q837:Q839"/>
    <mergeCell ref="R837:R839"/>
    <mergeCell ref="S837:S839"/>
    <mergeCell ref="T837:T839"/>
    <mergeCell ref="U837:U839"/>
    <mergeCell ref="V837:V839"/>
    <mergeCell ref="W834:W836"/>
    <mergeCell ref="A837:A839"/>
    <mergeCell ref="B837:B839"/>
    <mergeCell ref="C837:C839"/>
    <mergeCell ref="D837:D839"/>
    <mergeCell ref="E837:E839"/>
    <mergeCell ref="L837:L839"/>
    <mergeCell ref="M837:M839"/>
    <mergeCell ref="N837:N839"/>
    <mergeCell ref="O837:O839"/>
    <mergeCell ref="Q834:Q836"/>
    <mergeCell ref="R834:R836"/>
    <mergeCell ref="S834:S836"/>
    <mergeCell ref="T834:T836"/>
    <mergeCell ref="U834:U836"/>
    <mergeCell ref="V834:V836"/>
    <mergeCell ref="W831:W833"/>
    <mergeCell ref="A834:A836"/>
    <mergeCell ref="B834:B836"/>
    <mergeCell ref="C834:C836"/>
    <mergeCell ref="D834:D836"/>
    <mergeCell ref="E834:E836"/>
    <mergeCell ref="L834:L836"/>
    <mergeCell ref="M834:M836"/>
    <mergeCell ref="N834:N836"/>
    <mergeCell ref="O834:O836"/>
    <mergeCell ref="Q831:Q833"/>
    <mergeCell ref="R831:R833"/>
    <mergeCell ref="S831:S833"/>
    <mergeCell ref="T831:T833"/>
    <mergeCell ref="U831:U833"/>
    <mergeCell ref="V831:V833"/>
    <mergeCell ref="W828:W830"/>
    <mergeCell ref="A831:A833"/>
    <mergeCell ref="B831:B833"/>
    <mergeCell ref="C831:C833"/>
    <mergeCell ref="D831:D833"/>
    <mergeCell ref="E831:E833"/>
    <mergeCell ref="L831:L833"/>
    <mergeCell ref="M831:M833"/>
    <mergeCell ref="N831:N833"/>
    <mergeCell ref="O831:O833"/>
    <mergeCell ref="Q828:Q830"/>
    <mergeCell ref="R828:R830"/>
    <mergeCell ref="S828:S830"/>
    <mergeCell ref="T828:T830"/>
    <mergeCell ref="U828:U830"/>
    <mergeCell ref="V828:V830"/>
    <mergeCell ref="W825:W827"/>
    <mergeCell ref="A828:A830"/>
    <mergeCell ref="B828:B830"/>
    <mergeCell ref="C828:C830"/>
    <mergeCell ref="D828:D830"/>
    <mergeCell ref="E828:E830"/>
    <mergeCell ref="L828:L830"/>
    <mergeCell ref="M828:M830"/>
    <mergeCell ref="N828:N830"/>
    <mergeCell ref="O828:O830"/>
    <mergeCell ref="Q825:Q827"/>
    <mergeCell ref="R825:R827"/>
    <mergeCell ref="S825:S827"/>
    <mergeCell ref="T825:T827"/>
    <mergeCell ref="U825:U827"/>
    <mergeCell ref="V825:V827"/>
    <mergeCell ref="W822:W824"/>
    <mergeCell ref="A825:A827"/>
    <mergeCell ref="B825:B827"/>
    <mergeCell ref="C825:C827"/>
    <mergeCell ref="D825:D827"/>
    <mergeCell ref="E825:E827"/>
    <mergeCell ref="L825:L827"/>
    <mergeCell ref="M825:M827"/>
    <mergeCell ref="N825:N827"/>
    <mergeCell ref="O825:O827"/>
    <mergeCell ref="Q822:Q824"/>
    <mergeCell ref="R822:R824"/>
    <mergeCell ref="S822:S824"/>
    <mergeCell ref="T822:T824"/>
    <mergeCell ref="U822:U824"/>
    <mergeCell ref="V822:V824"/>
    <mergeCell ref="W819:W821"/>
    <mergeCell ref="A822:A824"/>
    <mergeCell ref="B822:B824"/>
    <mergeCell ref="C822:C824"/>
    <mergeCell ref="D822:D824"/>
    <mergeCell ref="E822:E824"/>
    <mergeCell ref="L822:L824"/>
    <mergeCell ref="M822:M824"/>
    <mergeCell ref="N822:N824"/>
    <mergeCell ref="O822:O824"/>
    <mergeCell ref="Q819:Q821"/>
    <mergeCell ref="R819:R821"/>
    <mergeCell ref="S819:S821"/>
    <mergeCell ref="T819:T821"/>
    <mergeCell ref="U819:U821"/>
    <mergeCell ref="V819:V821"/>
    <mergeCell ref="W816:W818"/>
    <mergeCell ref="A819:A821"/>
    <mergeCell ref="B819:B821"/>
    <mergeCell ref="C819:C821"/>
    <mergeCell ref="D819:D821"/>
    <mergeCell ref="E819:E821"/>
    <mergeCell ref="L819:L821"/>
    <mergeCell ref="M819:M821"/>
    <mergeCell ref="N819:N821"/>
    <mergeCell ref="O819:O821"/>
    <mergeCell ref="Q816:Q818"/>
    <mergeCell ref="R816:R818"/>
    <mergeCell ref="S816:S818"/>
    <mergeCell ref="T816:T818"/>
    <mergeCell ref="U816:U818"/>
    <mergeCell ref="V816:V818"/>
    <mergeCell ref="W813:W815"/>
    <mergeCell ref="A816:A818"/>
    <mergeCell ref="B816:B818"/>
    <mergeCell ref="C816:C818"/>
    <mergeCell ref="D816:D818"/>
    <mergeCell ref="E816:E818"/>
    <mergeCell ref="L816:L818"/>
    <mergeCell ref="M816:M818"/>
    <mergeCell ref="N816:N818"/>
    <mergeCell ref="O816:O818"/>
    <mergeCell ref="Q813:Q815"/>
    <mergeCell ref="R813:R815"/>
    <mergeCell ref="S813:S815"/>
    <mergeCell ref="T813:T815"/>
    <mergeCell ref="U813:U815"/>
    <mergeCell ref="V813:V815"/>
    <mergeCell ref="W810:W812"/>
    <mergeCell ref="A813:A815"/>
    <mergeCell ref="B813:B815"/>
    <mergeCell ref="C813:C815"/>
    <mergeCell ref="D813:D815"/>
    <mergeCell ref="E813:E815"/>
    <mergeCell ref="L813:L815"/>
    <mergeCell ref="M813:M815"/>
    <mergeCell ref="N813:N815"/>
    <mergeCell ref="O813:O815"/>
    <mergeCell ref="Q810:Q812"/>
    <mergeCell ref="R810:R812"/>
    <mergeCell ref="S810:S812"/>
    <mergeCell ref="T810:T812"/>
    <mergeCell ref="U810:U812"/>
    <mergeCell ref="V810:V812"/>
    <mergeCell ref="W807:W809"/>
    <mergeCell ref="A810:A812"/>
    <mergeCell ref="B810:B812"/>
    <mergeCell ref="C810:C812"/>
    <mergeCell ref="D810:D812"/>
    <mergeCell ref="E810:E812"/>
    <mergeCell ref="L810:L812"/>
    <mergeCell ref="M810:M812"/>
    <mergeCell ref="N810:N812"/>
    <mergeCell ref="O810:O812"/>
    <mergeCell ref="Q807:Q809"/>
    <mergeCell ref="R807:R809"/>
    <mergeCell ref="S807:S809"/>
    <mergeCell ref="T807:T809"/>
    <mergeCell ref="U807:U809"/>
    <mergeCell ref="V807:V809"/>
    <mergeCell ref="W804:W806"/>
    <mergeCell ref="A807:A809"/>
    <mergeCell ref="B807:B809"/>
    <mergeCell ref="C807:C809"/>
    <mergeCell ref="D807:D809"/>
    <mergeCell ref="E807:E809"/>
    <mergeCell ref="L807:L809"/>
    <mergeCell ref="M807:M809"/>
    <mergeCell ref="N807:N809"/>
    <mergeCell ref="O807:O809"/>
    <mergeCell ref="Q804:Q806"/>
    <mergeCell ref="R804:R806"/>
    <mergeCell ref="S804:S806"/>
    <mergeCell ref="T804:T806"/>
    <mergeCell ref="U804:U806"/>
    <mergeCell ref="V804:V806"/>
    <mergeCell ref="W801:W803"/>
    <mergeCell ref="A804:A806"/>
    <mergeCell ref="B804:B806"/>
    <mergeCell ref="C804:C806"/>
    <mergeCell ref="D804:D806"/>
    <mergeCell ref="E804:E806"/>
    <mergeCell ref="L804:L806"/>
    <mergeCell ref="M804:M806"/>
    <mergeCell ref="N804:N806"/>
    <mergeCell ref="O804:O806"/>
    <mergeCell ref="Q801:Q803"/>
    <mergeCell ref="R801:R803"/>
    <mergeCell ref="S801:S803"/>
    <mergeCell ref="T801:T803"/>
    <mergeCell ref="U801:U803"/>
    <mergeCell ref="V801:V803"/>
    <mergeCell ref="W798:W800"/>
    <mergeCell ref="A801:A803"/>
    <mergeCell ref="B801:B803"/>
    <mergeCell ref="C801:C803"/>
    <mergeCell ref="D801:D803"/>
    <mergeCell ref="E801:E803"/>
    <mergeCell ref="L801:L803"/>
    <mergeCell ref="M801:M803"/>
    <mergeCell ref="N801:N803"/>
    <mergeCell ref="O801:O803"/>
    <mergeCell ref="Q798:Q800"/>
    <mergeCell ref="R798:R800"/>
    <mergeCell ref="S798:S800"/>
    <mergeCell ref="T798:T800"/>
    <mergeCell ref="U798:U800"/>
    <mergeCell ref="V798:V800"/>
    <mergeCell ref="W795:W797"/>
    <mergeCell ref="A798:A800"/>
    <mergeCell ref="B798:B800"/>
    <mergeCell ref="C798:C800"/>
    <mergeCell ref="D798:D800"/>
    <mergeCell ref="E798:E800"/>
    <mergeCell ref="L798:L800"/>
    <mergeCell ref="M798:M800"/>
    <mergeCell ref="N798:N800"/>
    <mergeCell ref="O798:O800"/>
    <mergeCell ref="Q795:Q797"/>
    <mergeCell ref="R795:R797"/>
    <mergeCell ref="S795:S797"/>
    <mergeCell ref="T795:T797"/>
    <mergeCell ref="U795:U797"/>
    <mergeCell ref="V795:V797"/>
    <mergeCell ref="W792:W794"/>
    <mergeCell ref="A795:A797"/>
    <mergeCell ref="B795:B797"/>
    <mergeCell ref="C795:C797"/>
    <mergeCell ref="D795:D797"/>
    <mergeCell ref="E795:E797"/>
    <mergeCell ref="L795:L797"/>
    <mergeCell ref="M795:M797"/>
    <mergeCell ref="N795:N797"/>
    <mergeCell ref="O795:O797"/>
    <mergeCell ref="Q792:Q794"/>
    <mergeCell ref="R792:R794"/>
    <mergeCell ref="S792:S794"/>
    <mergeCell ref="T792:T794"/>
    <mergeCell ref="U792:U794"/>
    <mergeCell ref="V792:V794"/>
    <mergeCell ref="W789:W791"/>
    <mergeCell ref="A792:A794"/>
    <mergeCell ref="B792:B794"/>
    <mergeCell ref="C792:C794"/>
    <mergeCell ref="D792:D794"/>
    <mergeCell ref="E792:E794"/>
    <mergeCell ref="L792:L794"/>
    <mergeCell ref="M792:M794"/>
    <mergeCell ref="N792:N794"/>
    <mergeCell ref="O792:O794"/>
    <mergeCell ref="Q789:Q791"/>
    <mergeCell ref="R789:R791"/>
    <mergeCell ref="S789:S791"/>
    <mergeCell ref="T789:T791"/>
    <mergeCell ref="U789:U791"/>
    <mergeCell ref="V789:V791"/>
    <mergeCell ref="W786:W788"/>
    <mergeCell ref="A789:A791"/>
    <mergeCell ref="B789:B791"/>
    <mergeCell ref="C789:C791"/>
    <mergeCell ref="D789:D791"/>
    <mergeCell ref="E789:E791"/>
    <mergeCell ref="L789:L791"/>
    <mergeCell ref="M789:M791"/>
    <mergeCell ref="N789:N791"/>
    <mergeCell ref="O789:O791"/>
    <mergeCell ref="Q786:Q788"/>
    <mergeCell ref="R786:R788"/>
    <mergeCell ref="S786:S788"/>
    <mergeCell ref="T786:T788"/>
    <mergeCell ref="U786:U788"/>
    <mergeCell ref="V786:V788"/>
    <mergeCell ref="W783:W785"/>
    <mergeCell ref="A786:A788"/>
    <mergeCell ref="B786:B788"/>
    <mergeCell ref="C786:C788"/>
    <mergeCell ref="D786:D788"/>
    <mergeCell ref="E786:E788"/>
    <mergeCell ref="L786:L788"/>
    <mergeCell ref="M786:M788"/>
    <mergeCell ref="N786:N788"/>
    <mergeCell ref="O786:O788"/>
    <mergeCell ref="Q783:Q785"/>
    <mergeCell ref="R783:R785"/>
    <mergeCell ref="S783:S785"/>
    <mergeCell ref="T783:T785"/>
    <mergeCell ref="U783:U785"/>
    <mergeCell ref="V783:V785"/>
    <mergeCell ref="W780:W782"/>
    <mergeCell ref="A783:A785"/>
    <mergeCell ref="B783:B785"/>
    <mergeCell ref="C783:C785"/>
    <mergeCell ref="D783:D785"/>
    <mergeCell ref="E783:E785"/>
    <mergeCell ref="L783:L785"/>
    <mergeCell ref="M783:M785"/>
    <mergeCell ref="N783:N785"/>
    <mergeCell ref="O783:O785"/>
    <mergeCell ref="Q780:Q782"/>
    <mergeCell ref="R780:R782"/>
    <mergeCell ref="S780:S782"/>
    <mergeCell ref="T780:T782"/>
    <mergeCell ref="U780:U782"/>
    <mergeCell ref="V780:V782"/>
    <mergeCell ref="W777:W779"/>
    <mergeCell ref="A780:A782"/>
    <mergeCell ref="B780:B782"/>
    <mergeCell ref="C780:C782"/>
    <mergeCell ref="D780:D782"/>
    <mergeCell ref="E780:E782"/>
    <mergeCell ref="L780:L782"/>
    <mergeCell ref="M780:M782"/>
    <mergeCell ref="N780:N782"/>
    <mergeCell ref="O780:O782"/>
    <mergeCell ref="Q777:Q779"/>
    <mergeCell ref="R777:R779"/>
    <mergeCell ref="S777:S779"/>
    <mergeCell ref="T777:T779"/>
    <mergeCell ref="U777:U779"/>
    <mergeCell ref="V777:V779"/>
    <mergeCell ref="W774:W776"/>
    <mergeCell ref="A777:A779"/>
    <mergeCell ref="B777:B779"/>
    <mergeCell ref="C777:C779"/>
    <mergeCell ref="D777:D779"/>
    <mergeCell ref="E777:E779"/>
    <mergeCell ref="L777:L779"/>
    <mergeCell ref="M777:M779"/>
    <mergeCell ref="N777:N779"/>
    <mergeCell ref="O777:O779"/>
    <mergeCell ref="Q774:Q776"/>
    <mergeCell ref="R774:R776"/>
    <mergeCell ref="S774:S776"/>
    <mergeCell ref="T774:T776"/>
    <mergeCell ref="U774:U776"/>
    <mergeCell ref="V774:V776"/>
    <mergeCell ref="W771:W773"/>
    <mergeCell ref="A774:A776"/>
    <mergeCell ref="B774:B776"/>
    <mergeCell ref="C774:C776"/>
    <mergeCell ref="D774:D776"/>
    <mergeCell ref="E774:E776"/>
    <mergeCell ref="L774:L776"/>
    <mergeCell ref="M774:M776"/>
    <mergeCell ref="N774:N776"/>
    <mergeCell ref="O774:O776"/>
    <mergeCell ref="Q771:Q773"/>
    <mergeCell ref="R771:R773"/>
    <mergeCell ref="S771:S773"/>
    <mergeCell ref="T771:T773"/>
    <mergeCell ref="U771:U773"/>
    <mergeCell ref="V771:V773"/>
    <mergeCell ref="W768:W770"/>
    <mergeCell ref="A771:A773"/>
    <mergeCell ref="B771:B773"/>
    <mergeCell ref="C771:C773"/>
    <mergeCell ref="D771:D773"/>
    <mergeCell ref="E771:E773"/>
    <mergeCell ref="L771:L773"/>
    <mergeCell ref="M771:M773"/>
    <mergeCell ref="N771:N773"/>
    <mergeCell ref="O771:O773"/>
    <mergeCell ref="Q768:Q770"/>
    <mergeCell ref="R768:R770"/>
    <mergeCell ref="S768:S770"/>
    <mergeCell ref="T768:T770"/>
    <mergeCell ref="U768:U770"/>
    <mergeCell ref="V768:V770"/>
    <mergeCell ref="W765:W767"/>
    <mergeCell ref="A768:A770"/>
    <mergeCell ref="B768:B770"/>
    <mergeCell ref="C768:C770"/>
    <mergeCell ref="D768:D770"/>
    <mergeCell ref="E768:E770"/>
    <mergeCell ref="L768:L770"/>
    <mergeCell ref="M768:M770"/>
    <mergeCell ref="N768:N770"/>
    <mergeCell ref="O768:O770"/>
    <mergeCell ref="Q765:Q767"/>
    <mergeCell ref="R765:R767"/>
    <mergeCell ref="S765:S767"/>
    <mergeCell ref="T765:T767"/>
    <mergeCell ref="U765:U767"/>
    <mergeCell ref="V765:V767"/>
    <mergeCell ref="W762:W764"/>
    <mergeCell ref="A765:A767"/>
    <mergeCell ref="B765:B767"/>
    <mergeCell ref="C765:C767"/>
    <mergeCell ref="D765:D767"/>
    <mergeCell ref="E765:E767"/>
    <mergeCell ref="L765:L767"/>
    <mergeCell ref="M765:M767"/>
    <mergeCell ref="N765:N767"/>
    <mergeCell ref="O765:O767"/>
    <mergeCell ref="Q762:Q764"/>
    <mergeCell ref="R762:R764"/>
    <mergeCell ref="S762:S764"/>
    <mergeCell ref="T762:T764"/>
    <mergeCell ref="U762:U764"/>
    <mergeCell ref="V762:V764"/>
    <mergeCell ref="W759:W761"/>
    <mergeCell ref="A762:A764"/>
    <mergeCell ref="B762:B764"/>
    <mergeCell ref="C762:C764"/>
    <mergeCell ref="D762:D764"/>
    <mergeCell ref="E762:E764"/>
    <mergeCell ref="L762:L764"/>
    <mergeCell ref="M762:M764"/>
    <mergeCell ref="N762:N764"/>
    <mergeCell ref="O762:O764"/>
    <mergeCell ref="Q759:Q761"/>
    <mergeCell ref="R759:R761"/>
    <mergeCell ref="S759:S761"/>
    <mergeCell ref="T759:T761"/>
    <mergeCell ref="U759:U761"/>
    <mergeCell ref="V759:V761"/>
    <mergeCell ref="W756:W758"/>
    <mergeCell ref="A759:A761"/>
    <mergeCell ref="B759:B761"/>
    <mergeCell ref="C759:C761"/>
    <mergeCell ref="D759:D761"/>
    <mergeCell ref="E759:E761"/>
    <mergeCell ref="L759:L761"/>
    <mergeCell ref="M759:M761"/>
    <mergeCell ref="N759:N761"/>
    <mergeCell ref="O759:O761"/>
    <mergeCell ref="Q756:Q758"/>
    <mergeCell ref="R756:R758"/>
    <mergeCell ref="S756:S758"/>
    <mergeCell ref="T756:T758"/>
    <mergeCell ref="U756:U758"/>
    <mergeCell ref="V756:V758"/>
    <mergeCell ref="W753:W755"/>
    <mergeCell ref="A756:A758"/>
    <mergeCell ref="B756:B758"/>
    <mergeCell ref="C756:C758"/>
    <mergeCell ref="D756:D758"/>
    <mergeCell ref="E756:E758"/>
    <mergeCell ref="L756:L758"/>
    <mergeCell ref="M756:M758"/>
    <mergeCell ref="N756:N758"/>
    <mergeCell ref="O756:O758"/>
    <mergeCell ref="Q753:Q755"/>
    <mergeCell ref="R753:R755"/>
    <mergeCell ref="S753:S755"/>
    <mergeCell ref="T753:T755"/>
    <mergeCell ref="U753:U755"/>
    <mergeCell ref="V753:V755"/>
    <mergeCell ref="W750:W752"/>
    <mergeCell ref="A753:A755"/>
    <mergeCell ref="B753:B755"/>
    <mergeCell ref="C753:C755"/>
    <mergeCell ref="D753:D755"/>
    <mergeCell ref="E753:E755"/>
    <mergeCell ref="L753:L755"/>
    <mergeCell ref="M753:M755"/>
    <mergeCell ref="N753:N755"/>
    <mergeCell ref="O753:O755"/>
    <mergeCell ref="Q750:Q752"/>
    <mergeCell ref="R750:R752"/>
    <mergeCell ref="S750:S752"/>
    <mergeCell ref="T750:T752"/>
    <mergeCell ref="U750:U752"/>
    <mergeCell ref="V750:V752"/>
    <mergeCell ref="W747:W749"/>
    <mergeCell ref="A750:A752"/>
    <mergeCell ref="B750:B752"/>
    <mergeCell ref="C750:C752"/>
    <mergeCell ref="D750:D752"/>
    <mergeCell ref="E750:E752"/>
    <mergeCell ref="L750:L752"/>
    <mergeCell ref="M750:M752"/>
    <mergeCell ref="N750:N752"/>
    <mergeCell ref="O750:O752"/>
    <mergeCell ref="Q747:Q749"/>
    <mergeCell ref="R747:R749"/>
    <mergeCell ref="S747:S749"/>
    <mergeCell ref="T747:T749"/>
    <mergeCell ref="U747:U749"/>
    <mergeCell ref="V747:V749"/>
    <mergeCell ref="W744:W746"/>
    <mergeCell ref="A747:A749"/>
    <mergeCell ref="B747:B749"/>
    <mergeCell ref="C747:C749"/>
    <mergeCell ref="D747:D749"/>
    <mergeCell ref="E747:E749"/>
    <mergeCell ref="L747:L749"/>
    <mergeCell ref="M747:M749"/>
    <mergeCell ref="N747:N749"/>
    <mergeCell ref="O747:O749"/>
    <mergeCell ref="Q744:Q746"/>
    <mergeCell ref="R744:R746"/>
    <mergeCell ref="S744:S746"/>
    <mergeCell ref="T744:T746"/>
    <mergeCell ref="U744:U746"/>
    <mergeCell ref="V744:V746"/>
    <mergeCell ref="W741:W743"/>
    <mergeCell ref="A744:A746"/>
    <mergeCell ref="B744:B746"/>
    <mergeCell ref="C744:C746"/>
    <mergeCell ref="D744:D746"/>
    <mergeCell ref="E744:E746"/>
    <mergeCell ref="L744:L746"/>
    <mergeCell ref="M744:M746"/>
    <mergeCell ref="N744:N746"/>
    <mergeCell ref="O744:O746"/>
    <mergeCell ref="Q741:Q743"/>
    <mergeCell ref="R741:R743"/>
    <mergeCell ref="S741:S743"/>
    <mergeCell ref="T741:T743"/>
    <mergeCell ref="U741:U743"/>
    <mergeCell ref="V741:V743"/>
    <mergeCell ref="W738:W740"/>
    <mergeCell ref="A741:A743"/>
    <mergeCell ref="B741:B743"/>
    <mergeCell ref="C741:C743"/>
    <mergeCell ref="D741:D743"/>
    <mergeCell ref="E741:E743"/>
    <mergeCell ref="L741:L743"/>
    <mergeCell ref="M741:M743"/>
    <mergeCell ref="N741:N743"/>
    <mergeCell ref="O741:O743"/>
    <mergeCell ref="Q738:Q740"/>
    <mergeCell ref="R738:R740"/>
    <mergeCell ref="S738:S740"/>
    <mergeCell ref="T738:T740"/>
    <mergeCell ref="U738:U740"/>
    <mergeCell ref="V738:V740"/>
    <mergeCell ref="W735:W737"/>
    <mergeCell ref="A738:A740"/>
    <mergeCell ref="B738:B740"/>
    <mergeCell ref="C738:C740"/>
    <mergeCell ref="D738:D740"/>
    <mergeCell ref="E738:E740"/>
    <mergeCell ref="L738:L740"/>
    <mergeCell ref="M738:M740"/>
    <mergeCell ref="N738:N740"/>
    <mergeCell ref="O738:O740"/>
    <mergeCell ref="Q735:Q737"/>
    <mergeCell ref="R735:R737"/>
    <mergeCell ref="S735:S737"/>
    <mergeCell ref="T735:T737"/>
    <mergeCell ref="U735:U737"/>
    <mergeCell ref="V735:V737"/>
    <mergeCell ref="W732:W734"/>
    <mergeCell ref="A735:A737"/>
    <mergeCell ref="B735:B737"/>
    <mergeCell ref="C735:C737"/>
    <mergeCell ref="D735:D737"/>
    <mergeCell ref="E735:E737"/>
    <mergeCell ref="L735:L737"/>
    <mergeCell ref="M735:M737"/>
    <mergeCell ref="N735:N737"/>
    <mergeCell ref="O735:O737"/>
    <mergeCell ref="Q732:Q734"/>
    <mergeCell ref="R732:R734"/>
    <mergeCell ref="S732:S734"/>
    <mergeCell ref="T732:T734"/>
    <mergeCell ref="U732:U734"/>
    <mergeCell ref="V732:V734"/>
    <mergeCell ref="W729:W731"/>
    <mergeCell ref="A732:A734"/>
    <mergeCell ref="B732:B734"/>
    <mergeCell ref="C732:C734"/>
    <mergeCell ref="D732:D734"/>
    <mergeCell ref="E732:E734"/>
    <mergeCell ref="L732:L734"/>
    <mergeCell ref="M732:M734"/>
    <mergeCell ref="N732:N734"/>
    <mergeCell ref="O732:O734"/>
    <mergeCell ref="Q729:Q731"/>
    <mergeCell ref="R729:R731"/>
    <mergeCell ref="S729:S731"/>
    <mergeCell ref="T729:T731"/>
    <mergeCell ref="U729:U731"/>
    <mergeCell ref="V729:V731"/>
    <mergeCell ref="W726:W728"/>
    <mergeCell ref="A729:A731"/>
    <mergeCell ref="B729:B731"/>
    <mergeCell ref="C729:C731"/>
    <mergeCell ref="D729:D731"/>
    <mergeCell ref="E729:E731"/>
    <mergeCell ref="L729:L731"/>
    <mergeCell ref="M729:M731"/>
    <mergeCell ref="N729:N731"/>
    <mergeCell ref="O729:O731"/>
    <mergeCell ref="Q726:Q728"/>
    <mergeCell ref="R726:R728"/>
    <mergeCell ref="S726:S728"/>
    <mergeCell ref="T726:T728"/>
    <mergeCell ref="U726:U728"/>
    <mergeCell ref="V726:V728"/>
    <mergeCell ref="W723:W725"/>
    <mergeCell ref="A726:A728"/>
    <mergeCell ref="B726:B728"/>
    <mergeCell ref="C726:C728"/>
    <mergeCell ref="D726:D728"/>
    <mergeCell ref="E726:E728"/>
    <mergeCell ref="L726:L728"/>
    <mergeCell ref="M726:M728"/>
    <mergeCell ref="N726:N728"/>
    <mergeCell ref="O726:O728"/>
    <mergeCell ref="Q723:Q725"/>
    <mergeCell ref="R723:R725"/>
    <mergeCell ref="S723:S725"/>
    <mergeCell ref="T723:T725"/>
    <mergeCell ref="U723:U725"/>
    <mergeCell ref="V723:V725"/>
    <mergeCell ref="W720:W722"/>
    <mergeCell ref="A723:A725"/>
    <mergeCell ref="B723:B725"/>
    <mergeCell ref="C723:C725"/>
    <mergeCell ref="D723:D725"/>
    <mergeCell ref="E723:E725"/>
    <mergeCell ref="L723:L725"/>
    <mergeCell ref="M723:M725"/>
    <mergeCell ref="N723:N725"/>
    <mergeCell ref="O723:O725"/>
    <mergeCell ref="Q720:Q722"/>
    <mergeCell ref="R720:R722"/>
    <mergeCell ref="S720:S722"/>
    <mergeCell ref="T720:T722"/>
    <mergeCell ref="U720:U722"/>
    <mergeCell ref="V720:V722"/>
    <mergeCell ref="W717:W719"/>
    <mergeCell ref="A720:A722"/>
    <mergeCell ref="B720:B722"/>
    <mergeCell ref="C720:C722"/>
    <mergeCell ref="D720:D722"/>
    <mergeCell ref="E720:E722"/>
    <mergeCell ref="L720:L722"/>
    <mergeCell ref="M720:M722"/>
    <mergeCell ref="N720:N722"/>
    <mergeCell ref="O720:O722"/>
    <mergeCell ref="Q717:Q719"/>
    <mergeCell ref="R717:R719"/>
    <mergeCell ref="S717:S719"/>
    <mergeCell ref="T717:T719"/>
    <mergeCell ref="U717:U719"/>
    <mergeCell ref="V717:V719"/>
    <mergeCell ref="W714:W716"/>
    <mergeCell ref="A717:A719"/>
    <mergeCell ref="B717:B719"/>
    <mergeCell ref="C717:C719"/>
    <mergeCell ref="D717:D719"/>
    <mergeCell ref="E717:E719"/>
    <mergeCell ref="L717:L719"/>
    <mergeCell ref="M717:M719"/>
    <mergeCell ref="N717:N719"/>
    <mergeCell ref="O717:O719"/>
    <mergeCell ref="Q714:Q716"/>
    <mergeCell ref="R714:R716"/>
    <mergeCell ref="S714:S716"/>
    <mergeCell ref="T714:T716"/>
    <mergeCell ref="U714:U716"/>
    <mergeCell ref="V714:V716"/>
    <mergeCell ref="W711:W713"/>
    <mergeCell ref="A714:A716"/>
    <mergeCell ref="B714:B716"/>
    <mergeCell ref="C714:C716"/>
    <mergeCell ref="D714:D716"/>
    <mergeCell ref="E714:E716"/>
    <mergeCell ref="L714:L716"/>
    <mergeCell ref="M714:M716"/>
    <mergeCell ref="N714:N716"/>
    <mergeCell ref="O714:O716"/>
    <mergeCell ref="Q711:Q713"/>
    <mergeCell ref="R711:R713"/>
    <mergeCell ref="S711:S713"/>
    <mergeCell ref="T711:T713"/>
    <mergeCell ref="U711:U713"/>
    <mergeCell ref="V711:V713"/>
    <mergeCell ref="W708:W710"/>
    <mergeCell ref="A711:A713"/>
    <mergeCell ref="B711:B713"/>
    <mergeCell ref="C711:C713"/>
    <mergeCell ref="D711:D713"/>
    <mergeCell ref="E711:E713"/>
    <mergeCell ref="L711:L713"/>
    <mergeCell ref="M711:M713"/>
    <mergeCell ref="N711:N713"/>
    <mergeCell ref="O711:O713"/>
    <mergeCell ref="Q708:Q710"/>
    <mergeCell ref="R708:R710"/>
    <mergeCell ref="S708:S710"/>
    <mergeCell ref="T708:T710"/>
    <mergeCell ref="U708:U710"/>
    <mergeCell ref="V708:V710"/>
    <mergeCell ref="W705:W707"/>
    <mergeCell ref="A708:A710"/>
    <mergeCell ref="B708:B710"/>
    <mergeCell ref="C708:C710"/>
    <mergeCell ref="D708:D710"/>
    <mergeCell ref="E708:E710"/>
    <mergeCell ref="L708:L710"/>
    <mergeCell ref="M708:M710"/>
    <mergeCell ref="N708:N710"/>
    <mergeCell ref="O708:O710"/>
    <mergeCell ref="Q705:Q707"/>
    <mergeCell ref="R705:R707"/>
    <mergeCell ref="S705:S707"/>
    <mergeCell ref="T705:T707"/>
    <mergeCell ref="U705:U707"/>
    <mergeCell ref="V705:V707"/>
    <mergeCell ref="W702:W704"/>
    <mergeCell ref="A705:A707"/>
    <mergeCell ref="B705:B707"/>
    <mergeCell ref="C705:C707"/>
    <mergeCell ref="D705:D707"/>
    <mergeCell ref="E705:E707"/>
    <mergeCell ref="L705:L707"/>
    <mergeCell ref="M705:M707"/>
    <mergeCell ref="N705:N707"/>
    <mergeCell ref="O705:O707"/>
    <mergeCell ref="Q702:Q704"/>
    <mergeCell ref="R702:R704"/>
    <mergeCell ref="S702:S704"/>
    <mergeCell ref="T702:T704"/>
    <mergeCell ref="U702:U704"/>
    <mergeCell ref="V702:V704"/>
    <mergeCell ref="W699:W701"/>
    <mergeCell ref="A702:A704"/>
    <mergeCell ref="B702:B704"/>
    <mergeCell ref="C702:C704"/>
    <mergeCell ref="D702:D704"/>
    <mergeCell ref="E702:E704"/>
    <mergeCell ref="L702:L704"/>
    <mergeCell ref="M702:M704"/>
    <mergeCell ref="N702:N704"/>
    <mergeCell ref="O702:O704"/>
    <mergeCell ref="Q699:Q701"/>
    <mergeCell ref="R699:R701"/>
    <mergeCell ref="S699:S701"/>
    <mergeCell ref="T699:T701"/>
    <mergeCell ref="U699:U701"/>
    <mergeCell ref="V699:V701"/>
    <mergeCell ref="W696:W698"/>
    <mergeCell ref="A699:A701"/>
    <mergeCell ref="B699:B701"/>
    <mergeCell ref="C699:C701"/>
    <mergeCell ref="D699:D701"/>
    <mergeCell ref="E699:E701"/>
    <mergeCell ref="L699:L701"/>
    <mergeCell ref="M699:M701"/>
    <mergeCell ref="N699:N701"/>
    <mergeCell ref="O699:O701"/>
    <mergeCell ref="Q696:Q698"/>
    <mergeCell ref="R696:R698"/>
    <mergeCell ref="S696:S698"/>
    <mergeCell ref="T696:T698"/>
    <mergeCell ref="U696:U698"/>
    <mergeCell ref="V696:V698"/>
    <mergeCell ref="W693:W695"/>
    <mergeCell ref="A696:A698"/>
    <mergeCell ref="B696:B698"/>
    <mergeCell ref="C696:C698"/>
    <mergeCell ref="D696:D698"/>
    <mergeCell ref="E696:E698"/>
    <mergeCell ref="L696:L698"/>
    <mergeCell ref="M696:M698"/>
    <mergeCell ref="N696:N698"/>
    <mergeCell ref="O696:O698"/>
    <mergeCell ref="Q693:Q695"/>
    <mergeCell ref="R693:R695"/>
    <mergeCell ref="S693:S695"/>
    <mergeCell ref="T693:T695"/>
    <mergeCell ref="U693:U695"/>
    <mergeCell ref="V693:V695"/>
    <mergeCell ref="W690:W692"/>
    <mergeCell ref="A693:A695"/>
    <mergeCell ref="B693:B695"/>
    <mergeCell ref="C693:C695"/>
    <mergeCell ref="D693:D695"/>
    <mergeCell ref="E693:E695"/>
    <mergeCell ref="L693:L695"/>
    <mergeCell ref="M693:M695"/>
    <mergeCell ref="N693:N695"/>
    <mergeCell ref="O693:O695"/>
    <mergeCell ref="Q690:Q692"/>
    <mergeCell ref="R690:R692"/>
    <mergeCell ref="S690:S692"/>
    <mergeCell ref="T690:T692"/>
    <mergeCell ref="U690:U692"/>
    <mergeCell ref="V690:V692"/>
    <mergeCell ref="W687:W689"/>
    <mergeCell ref="A690:A692"/>
    <mergeCell ref="B690:B692"/>
    <mergeCell ref="C690:C692"/>
    <mergeCell ref="D690:D692"/>
    <mergeCell ref="E690:E692"/>
    <mergeCell ref="L690:L692"/>
    <mergeCell ref="M690:M692"/>
    <mergeCell ref="N690:N692"/>
    <mergeCell ref="O690:O692"/>
    <mergeCell ref="Q687:Q689"/>
    <mergeCell ref="R687:R689"/>
    <mergeCell ref="S687:S689"/>
    <mergeCell ref="T687:T689"/>
    <mergeCell ref="U687:U689"/>
    <mergeCell ref="V687:V689"/>
    <mergeCell ref="W684:W686"/>
    <mergeCell ref="A687:A689"/>
    <mergeCell ref="B687:B689"/>
    <mergeCell ref="C687:C689"/>
    <mergeCell ref="D687:D689"/>
    <mergeCell ref="E687:E689"/>
    <mergeCell ref="L687:L689"/>
    <mergeCell ref="M687:M689"/>
    <mergeCell ref="N687:N689"/>
    <mergeCell ref="O687:O689"/>
    <mergeCell ref="Q684:Q686"/>
    <mergeCell ref="R684:R686"/>
    <mergeCell ref="S684:S686"/>
    <mergeCell ref="T684:T686"/>
    <mergeCell ref="U684:U686"/>
    <mergeCell ref="V684:V686"/>
    <mergeCell ref="W681:W683"/>
    <mergeCell ref="A684:A686"/>
    <mergeCell ref="B684:B686"/>
    <mergeCell ref="C684:C686"/>
    <mergeCell ref="D684:D686"/>
    <mergeCell ref="E684:E686"/>
    <mergeCell ref="L684:L686"/>
    <mergeCell ref="M684:M686"/>
    <mergeCell ref="N684:N686"/>
    <mergeCell ref="O684:O686"/>
    <mergeCell ref="Q681:Q683"/>
    <mergeCell ref="R681:R683"/>
    <mergeCell ref="S681:S683"/>
    <mergeCell ref="T681:T683"/>
    <mergeCell ref="U681:U683"/>
    <mergeCell ref="V681:V683"/>
    <mergeCell ref="W678:W680"/>
    <mergeCell ref="A681:A683"/>
    <mergeCell ref="B681:B683"/>
    <mergeCell ref="C681:C683"/>
    <mergeCell ref="D681:D683"/>
    <mergeCell ref="E681:E683"/>
    <mergeCell ref="L681:L683"/>
    <mergeCell ref="M681:M683"/>
    <mergeCell ref="N681:N683"/>
    <mergeCell ref="O681:O683"/>
    <mergeCell ref="Q678:Q680"/>
    <mergeCell ref="R678:R680"/>
    <mergeCell ref="S678:S680"/>
    <mergeCell ref="T678:T680"/>
    <mergeCell ref="U678:U680"/>
    <mergeCell ref="V678:V680"/>
    <mergeCell ref="W675:W677"/>
    <mergeCell ref="A678:A680"/>
    <mergeCell ref="B678:B680"/>
    <mergeCell ref="C678:C680"/>
    <mergeCell ref="D678:D680"/>
    <mergeCell ref="E678:E680"/>
    <mergeCell ref="L678:L680"/>
    <mergeCell ref="M678:M680"/>
    <mergeCell ref="N678:N680"/>
    <mergeCell ref="O678:O680"/>
    <mergeCell ref="Q675:Q677"/>
    <mergeCell ref="R675:R677"/>
    <mergeCell ref="S675:S677"/>
    <mergeCell ref="T675:T677"/>
    <mergeCell ref="U675:U677"/>
    <mergeCell ref="V675:V677"/>
    <mergeCell ref="W672:W674"/>
    <mergeCell ref="A675:A677"/>
    <mergeCell ref="B675:B677"/>
    <mergeCell ref="C675:C677"/>
    <mergeCell ref="D675:D677"/>
    <mergeCell ref="E675:E677"/>
    <mergeCell ref="L675:L677"/>
    <mergeCell ref="M675:M677"/>
    <mergeCell ref="N675:N677"/>
    <mergeCell ref="O675:O677"/>
    <mergeCell ref="Q672:Q674"/>
    <mergeCell ref="R672:R674"/>
    <mergeCell ref="S672:S674"/>
    <mergeCell ref="T672:T674"/>
    <mergeCell ref="U672:U674"/>
    <mergeCell ref="V672:V674"/>
    <mergeCell ref="W669:W671"/>
    <mergeCell ref="A672:A674"/>
    <mergeCell ref="B672:B674"/>
    <mergeCell ref="C672:C674"/>
    <mergeCell ref="D672:D674"/>
    <mergeCell ref="E672:E674"/>
    <mergeCell ref="L672:L674"/>
    <mergeCell ref="M672:M674"/>
    <mergeCell ref="N672:N674"/>
    <mergeCell ref="O672:O674"/>
    <mergeCell ref="Q669:Q671"/>
    <mergeCell ref="R669:R671"/>
    <mergeCell ref="S669:S671"/>
    <mergeCell ref="T669:T671"/>
    <mergeCell ref="U669:U671"/>
    <mergeCell ref="V669:V671"/>
    <mergeCell ref="W666:W668"/>
    <mergeCell ref="A669:A671"/>
    <mergeCell ref="B669:B671"/>
    <mergeCell ref="C669:C671"/>
    <mergeCell ref="D669:D671"/>
    <mergeCell ref="E669:E671"/>
    <mergeCell ref="L669:L671"/>
    <mergeCell ref="M669:M671"/>
    <mergeCell ref="N669:N671"/>
    <mergeCell ref="O669:O671"/>
    <mergeCell ref="Q666:Q668"/>
    <mergeCell ref="R666:R668"/>
    <mergeCell ref="S666:S668"/>
    <mergeCell ref="T666:T668"/>
    <mergeCell ref="U666:U668"/>
    <mergeCell ref="V666:V668"/>
    <mergeCell ref="W663:W665"/>
    <mergeCell ref="A666:A668"/>
    <mergeCell ref="B666:B668"/>
    <mergeCell ref="C666:C668"/>
    <mergeCell ref="D666:D668"/>
    <mergeCell ref="E666:E668"/>
    <mergeCell ref="L666:L668"/>
    <mergeCell ref="M666:M668"/>
    <mergeCell ref="N666:N668"/>
    <mergeCell ref="O666:O668"/>
    <mergeCell ref="Q663:Q665"/>
    <mergeCell ref="R663:R665"/>
    <mergeCell ref="S663:S665"/>
    <mergeCell ref="T663:T665"/>
    <mergeCell ref="U663:U665"/>
    <mergeCell ref="V663:V665"/>
    <mergeCell ref="W660:W662"/>
    <mergeCell ref="A663:A665"/>
    <mergeCell ref="B663:B665"/>
    <mergeCell ref="C663:C665"/>
    <mergeCell ref="D663:D665"/>
    <mergeCell ref="E663:E665"/>
    <mergeCell ref="L663:L665"/>
    <mergeCell ref="M663:M665"/>
    <mergeCell ref="N663:N665"/>
    <mergeCell ref="O663:O665"/>
    <mergeCell ref="Q660:Q662"/>
    <mergeCell ref="R660:R662"/>
    <mergeCell ref="S660:S662"/>
    <mergeCell ref="T660:T662"/>
    <mergeCell ref="U660:U662"/>
    <mergeCell ref="V660:V662"/>
    <mergeCell ref="W657:W659"/>
    <mergeCell ref="A660:A662"/>
    <mergeCell ref="B660:B662"/>
    <mergeCell ref="C660:C662"/>
    <mergeCell ref="D660:D662"/>
    <mergeCell ref="E660:E662"/>
    <mergeCell ref="L660:L662"/>
    <mergeCell ref="M660:M662"/>
    <mergeCell ref="N660:N662"/>
    <mergeCell ref="O660:O662"/>
    <mergeCell ref="Q657:Q659"/>
    <mergeCell ref="R657:R659"/>
    <mergeCell ref="S657:S659"/>
    <mergeCell ref="T657:T659"/>
    <mergeCell ref="U657:U659"/>
    <mergeCell ref="V657:V659"/>
    <mergeCell ref="W654:W656"/>
    <mergeCell ref="A657:A659"/>
    <mergeCell ref="B657:B659"/>
    <mergeCell ref="C657:C659"/>
    <mergeCell ref="D657:D659"/>
    <mergeCell ref="E657:E659"/>
    <mergeCell ref="L657:L659"/>
    <mergeCell ref="M657:M659"/>
    <mergeCell ref="N657:N659"/>
    <mergeCell ref="O657:O659"/>
    <mergeCell ref="Q654:Q656"/>
    <mergeCell ref="R654:R656"/>
    <mergeCell ref="S654:S656"/>
    <mergeCell ref="T654:T656"/>
    <mergeCell ref="U654:U656"/>
    <mergeCell ref="V654:V656"/>
    <mergeCell ref="W651:W653"/>
    <mergeCell ref="A654:A656"/>
    <mergeCell ref="B654:B656"/>
    <mergeCell ref="C654:C656"/>
    <mergeCell ref="D654:D656"/>
    <mergeCell ref="E654:E656"/>
    <mergeCell ref="L654:L656"/>
    <mergeCell ref="M654:M656"/>
    <mergeCell ref="N654:N656"/>
    <mergeCell ref="O654:O656"/>
    <mergeCell ref="Q651:Q653"/>
    <mergeCell ref="R651:R653"/>
    <mergeCell ref="S651:S653"/>
    <mergeCell ref="T651:T653"/>
    <mergeCell ref="U651:U653"/>
    <mergeCell ref="V651:V653"/>
    <mergeCell ref="W648:W650"/>
    <mergeCell ref="A651:A653"/>
    <mergeCell ref="B651:B653"/>
    <mergeCell ref="C651:C653"/>
    <mergeCell ref="D651:D653"/>
    <mergeCell ref="E651:E653"/>
    <mergeCell ref="L651:L653"/>
    <mergeCell ref="M651:M653"/>
    <mergeCell ref="N651:N653"/>
    <mergeCell ref="O651:O653"/>
    <mergeCell ref="Q648:Q650"/>
    <mergeCell ref="R648:R650"/>
    <mergeCell ref="S648:S650"/>
    <mergeCell ref="T648:T650"/>
    <mergeCell ref="U648:U650"/>
    <mergeCell ref="V648:V650"/>
    <mergeCell ref="W645:W647"/>
    <mergeCell ref="A648:A650"/>
    <mergeCell ref="B648:B650"/>
    <mergeCell ref="C648:C650"/>
    <mergeCell ref="D648:D650"/>
    <mergeCell ref="E648:E650"/>
    <mergeCell ref="L648:L650"/>
    <mergeCell ref="M648:M650"/>
    <mergeCell ref="N648:N650"/>
    <mergeCell ref="O648:O650"/>
    <mergeCell ref="Q645:Q647"/>
    <mergeCell ref="R645:R647"/>
    <mergeCell ref="S645:S647"/>
    <mergeCell ref="T645:T647"/>
    <mergeCell ref="U645:U647"/>
    <mergeCell ref="V645:V647"/>
    <mergeCell ref="W642:W644"/>
    <mergeCell ref="A645:A647"/>
    <mergeCell ref="B645:B647"/>
    <mergeCell ref="C645:C647"/>
    <mergeCell ref="D645:D647"/>
    <mergeCell ref="E645:E647"/>
    <mergeCell ref="L645:L647"/>
    <mergeCell ref="M645:M647"/>
    <mergeCell ref="N645:N647"/>
    <mergeCell ref="O645:O647"/>
    <mergeCell ref="Q642:Q644"/>
    <mergeCell ref="R642:R644"/>
    <mergeCell ref="S642:S644"/>
    <mergeCell ref="T642:T644"/>
    <mergeCell ref="U642:U644"/>
    <mergeCell ref="V642:V644"/>
    <mergeCell ref="W639:W641"/>
    <mergeCell ref="A642:A644"/>
    <mergeCell ref="B642:B644"/>
    <mergeCell ref="C642:C644"/>
    <mergeCell ref="D642:D644"/>
    <mergeCell ref="E642:E644"/>
    <mergeCell ref="L642:L644"/>
    <mergeCell ref="M642:M644"/>
    <mergeCell ref="N642:N644"/>
    <mergeCell ref="O642:O644"/>
    <mergeCell ref="Q639:Q641"/>
    <mergeCell ref="R639:R641"/>
    <mergeCell ref="S639:S641"/>
    <mergeCell ref="T639:T641"/>
    <mergeCell ref="U639:U641"/>
    <mergeCell ref="V639:V641"/>
    <mergeCell ref="W636:W638"/>
    <mergeCell ref="A639:A641"/>
    <mergeCell ref="B639:B641"/>
    <mergeCell ref="C639:C641"/>
    <mergeCell ref="D639:D641"/>
    <mergeCell ref="E639:E641"/>
    <mergeCell ref="L639:L641"/>
    <mergeCell ref="M639:M641"/>
    <mergeCell ref="N639:N641"/>
    <mergeCell ref="O639:O641"/>
    <mergeCell ref="Q636:Q638"/>
    <mergeCell ref="R636:R638"/>
    <mergeCell ref="S636:S638"/>
    <mergeCell ref="T636:T638"/>
    <mergeCell ref="U636:U638"/>
    <mergeCell ref="V636:V638"/>
    <mergeCell ref="W633:W635"/>
    <mergeCell ref="A636:A638"/>
    <mergeCell ref="B636:B638"/>
    <mergeCell ref="C636:C638"/>
    <mergeCell ref="D636:D638"/>
    <mergeCell ref="E636:E638"/>
    <mergeCell ref="L636:L638"/>
    <mergeCell ref="M636:M638"/>
    <mergeCell ref="N636:N638"/>
    <mergeCell ref="O636:O638"/>
    <mergeCell ref="Q633:Q635"/>
    <mergeCell ref="R633:R635"/>
    <mergeCell ref="S633:S635"/>
    <mergeCell ref="T633:T635"/>
    <mergeCell ref="U633:U635"/>
    <mergeCell ref="V633:V635"/>
    <mergeCell ref="W630:W632"/>
    <mergeCell ref="A633:A635"/>
    <mergeCell ref="B633:B635"/>
    <mergeCell ref="C633:C635"/>
    <mergeCell ref="D633:D635"/>
    <mergeCell ref="E633:E635"/>
    <mergeCell ref="L633:L635"/>
    <mergeCell ref="M633:M635"/>
    <mergeCell ref="N633:N635"/>
    <mergeCell ref="O633:O635"/>
    <mergeCell ref="Q630:Q632"/>
    <mergeCell ref="R630:R632"/>
    <mergeCell ref="S630:S632"/>
    <mergeCell ref="T630:T632"/>
    <mergeCell ref="U630:U632"/>
    <mergeCell ref="V630:V632"/>
    <mergeCell ref="W627:W629"/>
    <mergeCell ref="A630:A632"/>
    <mergeCell ref="B630:B632"/>
    <mergeCell ref="C630:C632"/>
    <mergeCell ref="D630:D632"/>
    <mergeCell ref="E630:E632"/>
    <mergeCell ref="L630:L632"/>
    <mergeCell ref="M630:M632"/>
    <mergeCell ref="N630:N632"/>
    <mergeCell ref="O630:O632"/>
    <mergeCell ref="Q627:Q629"/>
    <mergeCell ref="R627:R629"/>
    <mergeCell ref="S627:S629"/>
    <mergeCell ref="T627:T629"/>
    <mergeCell ref="U627:U629"/>
    <mergeCell ref="V627:V629"/>
    <mergeCell ref="W624:W626"/>
    <mergeCell ref="A627:A629"/>
    <mergeCell ref="B627:B629"/>
    <mergeCell ref="C627:C629"/>
    <mergeCell ref="D627:D629"/>
    <mergeCell ref="E627:E629"/>
    <mergeCell ref="L627:L629"/>
    <mergeCell ref="M627:M629"/>
    <mergeCell ref="N627:N629"/>
    <mergeCell ref="O627:O629"/>
    <mergeCell ref="Q624:Q626"/>
    <mergeCell ref="R624:R626"/>
    <mergeCell ref="S624:S626"/>
    <mergeCell ref="T624:T626"/>
    <mergeCell ref="U624:U626"/>
    <mergeCell ref="V624:V626"/>
    <mergeCell ref="W621:W623"/>
    <mergeCell ref="A624:A626"/>
    <mergeCell ref="B624:B626"/>
    <mergeCell ref="C624:C626"/>
    <mergeCell ref="D624:D626"/>
    <mergeCell ref="E624:E626"/>
    <mergeCell ref="L624:L626"/>
    <mergeCell ref="M624:M626"/>
    <mergeCell ref="N624:N626"/>
    <mergeCell ref="O624:O626"/>
    <mergeCell ref="Q621:Q623"/>
    <mergeCell ref="R621:R623"/>
    <mergeCell ref="S621:S623"/>
    <mergeCell ref="T621:T623"/>
    <mergeCell ref="U621:U623"/>
    <mergeCell ref="V621:V623"/>
    <mergeCell ref="W618:W620"/>
    <mergeCell ref="A621:A623"/>
    <mergeCell ref="B621:B623"/>
    <mergeCell ref="C621:C623"/>
    <mergeCell ref="D621:D623"/>
    <mergeCell ref="E621:E623"/>
    <mergeCell ref="L621:L623"/>
    <mergeCell ref="M621:M623"/>
    <mergeCell ref="N621:N623"/>
    <mergeCell ref="O621:O623"/>
    <mergeCell ref="Q618:Q620"/>
    <mergeCell ref="R618:R620"/>
    <mergeCell ref="S618:S620"/>
    <mergeCell ref="T618:T620"/>
    <mergeCell ref="U618:U620"/>
    <mergeCell ref="V618:V620"/>
    <mergeCell ref="W615:W617"/>
    <mergeCell ref="A618:A620"/>
    <mergeCell ref="B618:B620"/>
    <mergeCell ref="C618:C620"/>
    <mergeCell ref="D618:D620"/>
    <mergeCell ref="E618:E620"/>
    <mergeCell ref="L618:L620"/>
    <mergeCell ref="M618:M620"/>
    <mergeCell ref="N618:N620"/>
    <mergeCell ref="O618:O620"/>
    <mergeCell ref="Q615:Q617"/>
    <mergeCell ref="R615:R617"/>
    <mergeCell ref="S615:S617"/>
    <mergeCell ref="T615:T617"/>
    <mergeCell ref="U615:U617"/>
    <mergeCell ref="V615:V617"/>
    <mergeCell ref="W612:W614"/>
    <mergeCell ref="A615:A617"/>
    <mergeCell ref="B615:B617"/>
    <mergeCell ref="C615:C617"/>
    <mergeCell ref="D615:D617"/>
    <mergeCell ref="E615:E617"/>
    <mergeCell ref="L615:L617"/>
    <mergeCell ref="M615:M617"/>
    <mergeCell ref="N615:N617"/>
    <mergeCell ref="O615:O617"/>
    <mergeCell ref="Q612:Q614"/>
    <mergeCell ref="R612:R614"/>
    <mergeCell ref="S612:S614"/>
    <mergeCell ref="T612:T614"/>
    <mergeCell ref="U612:U614"/>
    <mergeCell ref="V612:V614"/>
    <mergeCell ref="W609:W611"/>
    <mergeCell ref="A612:A614"/>
    <mergeCell ref="B612:B614"/>
    <mergeCell ref="C612:C614"/>
    <mergeCell ref="D612:D614"/>
    <mergeCell ref="E612:E614"/>
    <mergeCell ref="L612:L614"/>
    <mergeCell ref="M612:M614"/>
    <mergeCell ref="N612:N614"/>
    <mergeCell ref="O612:O614"/>
    <mergeCell ref="Q609:Q611"/>
    <mergeCell ref="R609:R611"/>
    <mergeCell ref="S609:S611"/>
    <mergeCell ref="T609:T611"/>
    <mergeCell ref="U609:U611"/>
    <mergeCell ref="V609:V611"/>
    <mergeCell ref="W606:W608"/>
    <mergeCell ref="A609:A611"/>
    <mergeCell ref="B609:B611"/>
    <mergeCell ref="C609:C611"/>
    <mergeCell ref="D609:D611"/>
    <mergeCell ref="E609:E611"/>
    <mergeCell ref="L609:L611"/>
    <mergeCell ref="M609:M611"/>
    <mergeCell ref="N609:N611"/>
    <mergeCell ref="O609:O611"/>
    <mergeCell ref="Q606:Q608"/>
    <mergeCell ref="R606:R608"/>
    <mergeCell ref="S606:S608"/>
    <mergeCell ref="T606:T608"/>
    <mergeCell ref="U606:U608"/>
    <mergeCell ref="V606:V608"/>
    <mergeCell ref="W603:W605"/>
    <mergeCell ref="A606:A608"/>
    <mergeCell ref="B606:B608"/>
    <mergeCell ref="C606:C608"/>
    <mergeCell ref="D606:D608"/>
    <mergeCell ref="E606:E608"/>
    <mergeCell ref="L606:L608"/>
    <mergeCell ref="M606:M608"/>
    <mergeCell ref="N606:N608"/>
    <mergeCell ref="O606:O608"/>
    <mergeCell ref="Q603:Q605"/>
    <mergeCell ref="R603:R605"/>
    <mergeCell ref="S603:S605"/>
    <mergeCell ref="T603:T605"/>
    <mergeCell ref="U603:U605"/>
    <mergeCell ref="V603:V605"/>
    <mergeCell ref="W600:W602"/>
    <mergeCell ref="A603:A605"/>
    <mergeCell ref="B603:B605"/>
    <mergeCell ref="C603:C605"/>
    <mergeCell ref="D603:D605"/>
    <mergeCell ref="E603:E605"/>
    <mergeCell ref="L603:L605"/>
    <mergeCell ref="M603:M605"/>
    <mergeCell ref="N603:N605"/>
    <mergeCell ref="O603:O605"/>
    <mergeCell ref="Q600:Q602"/>
    <mergeCell ref="R600:R602"/>
    <mergeCell ref="S600:S602"/>
    <mergeCell ref="T600:T602"/>
    <mergeCell ref="U600:U602"/>
    <mergeCell ref="V600:V602"/>
    <mergeCell ref="W597:W599"/>
    <mergeCell ref="A600:A602"/>
    <mergeCell ref="B600:B602"/>
    <mergeCell ref="C600:C602"/>
    <mergeCell ref="D600:D602"/>
    <mergeCell ref="E600:E602"/>
    <mergeCell ref="L600:L602"/>
    <mergeCell ref="M600:M602"/>
    <mergeCell ref="N600:N602"/>
    <mergeCell ref="O600:O602"/>
    <mergeCell ref="Q597:Q599"/>
    <mergeCell ref="R597:R599"/>
    <mergeCell ref="S597:S599"/>
    <mergeCell ref="T597:T599"/>
    <mergeCell ref="U597:U599"/>
    <mergeCell ref="V597:V599"/>
    <mergeCell ref="W594:W596"/>
    <mergeCell ref="A597:A599"/>
    <mergeCell ref="B597:B599"/>
    <mergeCell ref="C597:C599"/>
    <mergeCell ref="D597:D599"/>
    <mergeCell ref="E597:E599"/>
    <mergeCell ref="L597:L599"/>
    <mergeCell ref="M597:M599"/>
    <mergeCell ref="N597:N599"/>
    <mergeCell ref="O597:O599"/>
    <mergeCell ref="Q594:Q596"/>
    <mergeCell ref="R594:R596"/>
    <mergeCell ref="S594:S596"/>
    <mergeCell ref="T594:T596"/>
    <mergeCell ref="U594:U596"/>
    <mergeCell ref="V594:V596"/>
    <mergeCell ref="W591:W593"/>
    <mergeCell ref="A594:A596"/>
    <mergeCell ref="B594:B596"/>
    <mergeCell ref="C594:C596"/>
    <mergeCell ref="D594:D596"/>
    <mergeCell ref="E594:E596"/>
    <mergeCell ref="L594:L596"/>
    <mergeCell ref="M594:M596"/>
    <mergeCell ref="N594:N596"/>
    <mergeCell ref="O594:O596"/>
    <mergeCell ref="Q591:Q593"/>
    <mergeCell ref="R591:R593"/>
    <mergeCell ref="S591:S593"/>
    <mergeCell ref="T591:T593"/>
    <mergeCell ref="U591:U593"/>
    <mergeCell ref="V591:V593"/>
    <mergeCell ref="W588:W590"/>
    <mergeCell ref="A591:A593"/>
    <mergeCell ref="B591:B593"/>
    <mergeCell ref="C591:C593"/>
    <mergeCell ref="D591:D593"/>
    <mergeCell ref="E591:E593"/>
    <mergeCell ref="L591:L593"/>
    <mergeCell ref="M591:M593"/>
    <mergeCell ref="N591:N593"/>
    <mergeCell ref="O591:O593"/>
    <mergeCell ref="Q588:Q590"/>
    <mergeCell ref="R588:R590"/>
    <mergeCell ref="S588:S590"/>
    <mergeCell ref="T588:T590"/>
    <mergeCell ref="U588:U590"/>
    <mergeCell ref="V588:V590"/>
    <mergeCell ref="W585:W587"/>
    <mergeCell ref="A588:A590"/>
    <mergeCell ref="B588:B590"/>
    <mergeCell ref="C588:C590"/>
    <mergeCell ref="D588:D590"/>
    <mergeCell ref="E588:E590"/>
    <mergeCell ref="L588:L590"/>
    <mergeCell ref="M588:M590"/>
    <mergeCell ref="N588:N590"/>
    <mergeCell ref="O588:O590"/>
    <mergeCell ref="Q585:Q587"/>
    <mergeCell ref="R585:R587"/>
    <mergeCell ref="S585:S587"/>
    <mergeCell ref="T585:T587"/>
    <mergeCell ref="U585:U587"/>
    <mergeCell ref="V585:V587"/>
    <mergeCell ref="W582:W584"/>
    <mergeCell ref="A585:A587"/>
    <mergeCell ref="B585:B587"/>
    <mergeCell ref="C585:C587"/>
    <mergeCell ref="D585:D587"/>
    <mergeCell ref="E585:E587"/>
    <mergeCell ref="L585:L587"/>
    <mergeCell ref="M585:M587"/>
    <mergeCell ref="N585:N587"/>
    <mergeCell ref="O585:O587"/>
    <mergeCell ref="Q582:Q584"/>
    <mergeCell ref="R582:R584"/>
    <mergeCell ref="S582:S584"/>
    <mergeCell ref="T582:T584"/>
    <mergeCell ref="U582:U584"/>
    <mergeCell ref="V582:V584"/>
    <mergeCell ref="W579:W581"/>
    <mergeCell ref="A582:A584"/>
    <mergeCell ref="B582:B584"/>
    <mergeCell ref="C582:C584"/>
    <mergeCell ref="D582:D584"/>
    <mergeCell ref="E582:E584"/>
    <mergeCell ref="L582:L584"/>
    <mergeCell ref="M582:M584"/>
    <mergeCell ref="N582:N584"/>
    <mergeCell ref="O582:O584"/>
    <mergeCell ref="Q579:Q581"/>
    <mergeCell ref="R579:R581"/>
    <mergeCell ref="S579:S581"/>
    <mergeCell ref="T579:T581"/>
    <mergeCell ref="U579:U581"/>
    <mergeCell ref="V579:V581"/>
    <mergeCell ref="W576:W578"/>
    <mergeCell ref="A579:A581"/>
    <mergeCell ref="B579:B581"/>
    <mergeCell ref="C579:C581"/>
    <mergeCell ref="D579:D581"/>
    <mergeCell ref="E579:E581"/>
    <mergeCell ref="L579:L581"/>
    <mergeCell ref="M579:M581"/>
    <mergeCell ref="N579:N581"/>
    <mergeCell ref="O579:O581"/>
    <mergeCell ref="Q576:Q578"/>
    <mergeCell ref="R576:R578"/>
    <mergeCell ref="S576:S578"/>
    <mergeCell ref="T576:T578"/>
    <mergeCell ref="U576:U578"/>
    <mergeCell ref="V576:V578"/>
    <mergeCell ref="W573:W575"/>
    <mergeCell ref="A576:A578"/>
    <mergeCell ref="B576:B578"/>
    <mergeCell ref="C576:C578"/>
    <mergeCell ref="D576:D578"/>
    <mergeCell ref="E576:E578"/>
    <mergeCell ref="L576:L578"/>
    <mergeCell ref="M576:M578"/>
    <mergeCell ref="N576:N578"/>
    <mergeCell ref="O576:O578"/>
    <mergeCell ref="Q573:Q575"/>
    <mergeCell ref="R573:R575"/>
    <mergeCell ref="S573:S575"/>
    <mergeCell ref="T573:T575"/>
    <mergeCell ref="U573:U575"/>
    <mergeCell ref="V573:V575"/>
    <mergeCell ref="W570:W572"/>
    <mergeCell ref="A573:A575"/>
    <mergeCell ref="B573:B575"/>
    <mergeCell ref="C573:C575"/>
    <mergeCell ref="D573:D575"/>
    <mergeCell ref="E573:E575"/>
    <mergeCell ref="L573:L575"/>
    <mergeCell ref="M573:M575"/>
    <mergeCell ref="N573:N575"/>
    <mergeCell ref="O573:O575"/>
    <mergeCell ref="Q570:Q572"/>
    <mergeCell ref="R570:R572"/>
    <mergeCell ref="S570:S572"/>
    <mergeCell ref="T570:T572"/>
    <mergeCell ref="U570:U572"/>
    <mergeCell ref="V570:V572"/>
    <mergeCell ref="W567:W569"/>
    <mergeCell ref="A570:A572"/>
    <mergeCell ref="B570:B572"/>
    <mergeCell ref="C570:C572"/>
    <mergeCell ref="D570:D572"/>
    <mergeCell ref="E570:E572"/>
    <mergeCell ref="L570:L572"/>
    <mergeCell ref="M570:M572"/>
    <mergeCell ref="N570:N572"/>
    <mergeCell ref="O570:O572"/>
    <mergeCell ref="Q567:Q569"/>
    <mergeCell ref="R567:R569"/>
    <mergeCell ref="S567:S569"/>
    <mergeCell ref="T567:T569"/>
    <mergeCell ref="U567:U569"/>
    <mergeCell ref="V567:V569"/>
    <mergeCell ref="W564:W566"/>
    <mergeCell ref="A567:A569"/>
    <mergeCell ref="B567:B569"/>
    <mergeCell ref="C567:C569"/>
    <mergeCell ref="D567:D569"/>
    <mergeCell ref="E567:E569"/>
    <mergeCell ref="L567:L569"/>
    <mergeCell ref="M567:M569"/>
    <mergeCell ref="N567:N569"/>
    <mergeCell ref="O567:O569"/>
    <mergeCell ref="Q564:Q566"/>
    <mergeCell ref="R564:R566"/>
    <mergeCell ref="S564:S566"/>
    <mergeCell ref="T564:T566"/>
    <mergeCell ref="U564:U566"/>
    <mergeCell ref="V564:V566"/>
    <mergeCell ref="W561:W563"/>
    <mergeCell ref="A564:A566"/>
    <mergeCell ref="B564:B566"/>
    <mergeCell ref="C564:C566"/>
    <mergeCell ref="D564:D566"/>
    <mergeCell ref="E564:E566"/>
    <mergeCell ref="L564:L566"/>
    <mergeCell ref="M564:M566"/>
    <mergeCell ref="N564:N566"/>
    <mergeCell ref="O564:O566"/>
    <mergeCell ref="Q561:Q563"/>
    <mergeCell ref="R561:R563"/>
    <mergeCell ref="S561:S563"/>
    <mergeCell ref="T561:T563"/>
    <mergeCell ref="U561:U563"/>
    <mergeCell ref="V561:V563"/>
    <mergeCell ref="W558:W560"/>
    <mergeCell ref="A561:A563"/>
    <mergeCell ref="B561:B563"/>
    <mergeCell ref="C561:C563"/>
    <mergeCell ref="D561:D563"/>
    <mergeCell ref="E561:E563"/>
    <mergeCell ref="L561:L563"/>
    <mergeCell ref="M561:M563"/>
    <mergeCell ref="N561:N563"/>
    <mergeCell ref="O561:O563"/>
    <mergeCell ref="Q558:Q560"/>
    <mergeCell ref="R558:R560"/>
    <mergeCell ref="S558:S560"/>
    <mergeCell ref="T558:T560"/>
    <mergeCell ref="U558:U560"/>
    <mergeCell ref="V558:V560"/>
    <mergeCell ref="W555:W557"/>
    <mergeCell ref="A558:A560"/>
    <mergeCell ref="B558:B560"/>
    <mergeCell ref="C558:C560"/>
    <mergeCell ref="D558:D560"/>
    <mergeCell ref="E558:E560"/>
    <mergeCell ref="L558:L560"/>
    <mergeCell ref="M558:M560"/>
    <mergeCell ref="N558:N560"/>
    <mergeCell ref="O558:O560"/>
    <mergeCell ref="Q555:Q557"/>
    <mergeCell ref="R555:R557"/>
    <mergeCell ref="S555:S557"/>
    <mergeCell ref="T555:T557"/>
    <mergeCell ref="U555:U557"/>
    <mergeCell ref="V555:V557"/>
    <mergeCell ref="W552:W554"/>
    <mergeCell ref="A555:A557"/>
    <mergeCell ref="B555:B557"/>
    <mergeCell ref="C555:C557"/>
    <mergeCell ref="D555:D557"/>
    <mergeCell ref="E555:E557"/>
    <mergeCell ref="L555:L557"/>
    <mergeCell ref="M555:M557"/>
    <mergeCell ref="N555:N557"/>
    <mergeCell ref="O555:O557"/>
    <mergeCell ref="Q552:Q554"/>
    <mergeCell ref="R552:R554"/>
    <mergeCell ref="S552:S554"/>
    <mergeCell ref="T552:T554"/>
    <mergeCell ref="U552:U554"/>
    <mergeCell ref="V552:V554"/>
    <mergeCell ref="W549:W551"/>
    <mergeCell ref="A552:A554"/>
    <mergeCell ref="B552:B554"/>
    <mergeCell ref="C552:C554"/>
    <mergeCell ref="D552:D554"/>
    <mergeCell ref="E552:E554"/>
    <mergeCell ref="L552:L554"/>
    <mergeCell ref="M552:M554"/>
    <mergeCell ref="N552:N554"/>
    <mergeCell ref="O552:O554"/>
    <mergeCell ref="Q549:Q551"/>
    <mergeCell ref="R549:R551"/>
    <mergeCell ref="S549:S551"/>
    <mergeCell ref="T549:T551"/>
    <mergeCell ref="U549:U551"/>
    <mergeCell ref="V549:V551"/>
    <mergeCell ref="W546:W548"/>
    <mergeCell ref="A549:A551"/>
    <mergeCell ref="B549:B551"/>
    <mergeCell ref="C549:C551"/>
    <mergeCell ref="D549:D551"/>
    <mergeCell ref="E549:E551"/>
    <mergeCell ref="L549:L551"/>
    <mergeCell ref="M549:M551"/>
    <mergeCell ref="N549:N551"/>
    <mergeCell ref="O549:O551"/>
    <mergeCell ref="Q546:Q548"/>
    <mergeCell ref="R546:R548"/>
    <mergeCell ref="S546:S548"/>
    <mergeCell ref="T546:T548"/>
    <mergeCell ref="U546:U548"/>
    <mergeCell ref="V546:V548"/>
    <mergeCell ref="W543:W545"/>
    <mergeCell ref="A546:A548"/>
    <mergeCell ref="B546:B548"/>
    <mergeCell ref="C546:C548"/>
    <mergeCell ref="D546:D548"/>
    <mergeCell ref="E546:E548"/>
    <mergeCell ref="L546:L548"/>
    <mergeCell ref="M546:M548"/>
    <mergeCell ref="N546:N548"/>
    <mergeCell ref="O546:O548"/>
    <mergeCell ref="Q543:Q545"/>
    <mergeCell ref="R543:R545"/>
    <mergeCell ref="S543:S545"/>
    <mergeCell ref="T543:T545"/>
    <mergeCell ref="U543:U545"/>
    <mergeCell ref="V543:V545"/>
    <mergeCell ref="W540:W542"/>
    <mergeCell ref="A543:A545"/>
    <mergeCell ref="B543:B545"/>
    <mergeCell ref="C543:C545"/>
    <mergeCell ref="D543:D545"/>
    <mergeCell ref="E543:E545"/>
    <mergeCell ref="L543:L545"/>
    <mergeCell ref="M543:M545"/>
    <mergeCell ref="N543:N545"/>
    <mergeCell ref="O543:O545"/>
    <mergeCell ref="Q540:Q542"/>
    <mergeCell ref="R540:R542"/>
    <mergeCell ref="S540:S542"/>
    <mergeCell ref="T540:T542"/>
    <mergeCell ref="U540:U542"/>
    <mergeCell ref="V540:V542"/>
    <mergeCell ref="W537:W539"/>
    <mergeCell ref="A540:A542"/>
    <mergeCell ref="B540:B542"/>
    <mergeCell ref="C540:C542"/>
    <mergeCell ref="D540:D542"/>
    <mergeCell ref="E540:E542"/>
    <mergeCell ref="L540:L542"/>
    <mergeCell ref="M540:M542"/>
    <mergeCell ref="N540:N542"/>
    <mergeCell ref="O540:O542"/>
    <mergeCell ref="Q537:Q539"/>
    <mergeCell ref="R537:R539"/>
    <mergeCell ref="S537:S539"/>
    <mergeCell ref="T537:T539"/>
    <mergeCell ref="U537:U539"/>
    <mergeCell ref="V537:V539"/>
    <mergeCell ref="W534:W536"/>
    <mergeCell ref="A537:A539"/>
    <mergeCell ref="B537:B539"/>
    <mergeCell ref="C537:C539"/>
    <mergeCell ref="D537:D539"/>
    <mergeCell ref="E537:E539"/>
    <mergeCell ref="L537:L539"/>
    <mergeCell ref="M537:M539"/>
    <mergeCell ref="N537:N539"/>
    <mergeCell ref="O537:O539"/>
    <mergeCell ref="Q534:Q536"/>
    <mergeCell ref="R534:R536"/>
    <mergeCell ref="S534:S536"/>
    <mergeCell ref="T534:T536"/>
    <mergeCell ref="U534:U536"/>
    <mergeCell ref="V534:V536"/>
    <mergeCell ref="W531:W533"/>
    <mergeCell ref="A534:A536"/>
    <mergeCell ref="B534:B536"/>
    <mergeCell ref="C534:C536"/>
    <mergeCell ref="D534:D536"/>
    <mergeCell ref="E534:E536"/>
    <mergeCell ref="L534:L536"/>
    <mergeCell ref="M534:M536"/>
    <mergeCell ref="N534:N536"/>
    <mergeCell ref="O534:O536"/>
    <mergeCell ref="Q531:Q533"/>
    <mergeCell ref="R531:R533"/>
    <mergeCell ref="S531:S533"/>
    <mergeCell ref="T531:T533"/>
    <mergeCell ref="U531:U533"/>
    <mergeCell ref="V531:V533"/>
    <mergeCell ref="W528:W530"/>
    <mergeCell ref="A531:A533"/>
    <mergeCell ref="B531:B533"/>
    <mergeCell ref="C531:C533"/>
    <mergeCell ref="D531:D533"/>
    <mergeCell ref="E531:E533"/>
    <mergeCell ref="L531:L533"/>
    <mergeCell ref="M531:M533"/>
    <mergeCell ref="N531:N533"/>
    <mergeCell ref="O531:O533"/>
    <mergeCell ref="Q528:Q530"/>
    <mergeCell ref="R528:R530"/>
    <mergeCell ref="S528:S530"/>
    <mergeCell ref="T528:T530"/>
    <mergeCell ref="U528:U530"/>
    <mergeCell ref="V528:V530"/>
    <mergeCell ref="W525:W527"/>
    <mergeCell ref="A528:A530"/>
    <mergeCell ref="B528:B530"/>
    <mergeCell ref="C528:C530"/>
    <mergeCell ref="D528:D530"/>
    <mergeCell ref="E528:E530"/>
    <mergeCell ref="L528:L530"/>
    <mergeCell ref="M528:M530"/>
    <mergeCell ref="N528:N530"/>
    <mergeCell ref="O528:O530"/>
    <mergeCell ref="Q525:Q527"/>
    <mergeCell ref="R525:R527"/>
    <mergeCell ref="S525:S527"/>
    <mergeCell ref="T525:T527"/>
    <mergeCell ref="U525:U527"/>
    <mergeCell ref="V525:V527"/>
    <mergeCell ref="W522:W524"/>
    <mergeCell ref="A525:A527"/>
    <mergeCell ref="B525:B527"/>
    <mergeCell ref="C525:C527"/>
    <mergeCell ref="D525:D527"/>
    <mergeCell ref="E525:E527"/>
    <mergeCell ref="L525:L527"/>
    <mergeCell ref="M525:M527"/>
    <mergeCell ref="N525:N527"/>
    <mergeCell ref="O525:O527"/>
    <mergeCell ref="Q522:Q524"/>
    <mergeCell ref="R522:R524"/>
    <mergeCell ref="S522:S524"/>
    <mergeCell ref="T522:T524"/>
    <mergeCell ref="U522:U524"/>
    <mergeCell ref="V522:V524"/>
    <mergeCell ref="W519:W521"/>
    <mergeCell ref="A522:A524"/>
    <mergeCell ref="B522:B524"/>
    <mergeCell ref="C522:C524"/>
    <mergeCell ref="D522:D524"/>
    <mergeCell ref="E522:E524"/>
    <mergeCell ref="L522:L524"/>
    <mergeCell ref="M522:M524"/>
    <mergeCell ref="N522:N524"/>
    <mergeCell ref="O522:O524"/>
    <mergeCell ref="Q519:Q521"/>
    <mergeCell ref="R519:R521"/>
    <mergeCell ref="S519:S521"/>
    <mergeCell ref="T519:T521"/>
    <mergeCell ref="U519:U521"/>
    <mergeCell ref="V519:V521"/>
    <mergeCell ref="W516:W518"/>
    <mergeCell ref="A519:A521"/>
    <mergeCell ref="B519:B521"/>
    <mergeCell ref="C519:C521"/>
    <mergeCell ref="D519:D521"/>
    <mergeCell ref="E519:E521"/>
    <mergeCell ref="L519:L521"/>
    <mergeCell ref="M519:M521"/>
    <mergeCell ref="N519:N521"/>
    <mergeCell ref="O519:O521"/>
    <mergeCell ref="Q516:Q518"/>
    <mergeCell ref="R516:R518"/>
    <mergeCell ref="S516:S518"/>
    <mergeCell ref="T516:T518"/>
    <mergeCell ref="U516:U518"/>
    <mergeCell ref="V516:V518"/>
    <mergeCell ref="W513:W515"/>
    <mergeCell ref="A516:A518"/>
    <mergeCell ref="B516:B518"/>
    <mergeCell ref="C516:C518"/>
    <mergeCell ref="D516:D518"/>
    <mergeCell ref="E516:E518"/>
    <mergeCell ref="L516:L518"/>
    <mergeCell ref="M516:M518"/>
    <mergeCell ref="N516:N518"/>
    <mergeCell ref="O516:O518"/>
    <mergeCell ref="Q513:Q515"/>
    <mergeCell ref="R513:R515"/>
    <mergeCell ref="S513:S515"/>
    <mergeCell ref="T513:T515"/>
    <mergeCell ref="U513:U515"/>
    <mergeCell ref="V513:V515"/>
    <mergeCell ref="W510:W512"/>
    <mergeCell ref="A513:A515"/>
    <mergeCell ref="B513:B515"/>
    <mergeCell ref="C513:C515"/>
    <mergeCell ref="D513:D515"/>
    <mergeCell ref="E513:E515"/>
    <mergeCell ref="L513:L515"/>
    <mergeCell ref="M513:M515"/>
    <mergeCell ref="N513:N515"/>
    <mergeCell ref="O513:O515"/>
    <mergeCell ref="Q510:Q512"/>
    <mergeCell ref="R510:R512"/>
    <mergeCell ref="S510:S512"/>
    <mergeCell ref="T510:T512"/>
    <mergeCell ref="U510:U512"/>
    <mergeCell ref="V510:V512"/>
    <mergeCell ref="W507:W509"/>
    <mergeCell ref="A510:A512"/>
    <mergeCell ref="B510:B512"/>
    <mergeCell ref="C510:C512"/>
    <mergeCell ref="D510:D512"/>
    <mergeCell ref="E510:E512"/>
    <mergeCell ref="L510:L512"/>
    <mergeCell ref="M510:M512"/>
    <mergeCell ref="N510:N512"/>
    <mergeCell ref="O510:O512"/>
    <mergeCell ref="Q507:Q509"/>
    <mergeCell ref="R507:R509"/>
    <mergeCell ref="S507:S509"/>
    <mergeCell ref="T507:T509"/>
    <mergeCell ref="U507:U509"/>
    <mergeCell ref="V507:V509"/>
    <mergeCell ref="W504:W506"/>
    <mergeCell ref="A507:A509"/>
    <mergeCell ref="B507:B509"/>
    <mergeCell ref="C507:C509"/>
    <mergeCell ref="D507:D509"/>
    <mergeCell ref="E507:E509"/>
    <mergeCell ref="L507:L509"/>
    <mergeCell ref="M507:M509"/>
    <mergeCell ref="N507:N509"/>
    <mergeCell ref="O507:O509"/>
    <mergeCell ref="Q504:Q506"/>
    <mergeCell ref="R504:R506"/>
    <mergeCell ref="S504:S506"/>
    <mergeCell ref="T504:T506"/>
    <mergeCell ref="U504:U506"/>
    <mergeCell ref="V504:V506"/>
    <mergeCell ref="W501:W503"/>
    <mergeCell ref="A504:A506"/>
    <mergeCell ref="B504:B506"/>
    <mergeCell ref="C504:C506"/>
    <mergeCell ref="D504:D506"/>
    <mergeCell ref="E504:E506"/>
    <mergeCell ref="L504:L506"/>
    <mergeCell ref="M504:M506"/>
    <mergeCell ref="N504:N506"/>
    <mergeCell ref="O504:O506"/>
    <mergeCell ref="Q501:Q503"/>
    <mergeCell ref="R501:R503"/>
    <mergeCell ref="S501:S503"/>
    <mergeCell ref="T501:T503"/>
    <mergeCell ref="U501:U503"/>
    <mergeCell ref="V501:V503"/>
    <mergeCell ref="W498:W500"/>
    <mergeCell ref="A501:A503"/>
    <mergeCell ref="B501:B503"/>
    <mergeCell ref="C501:C503"/>
    <mergeCell ref="D501:D503"/>
    <mergeCell ref="E501:E503"/>
    <mergeCell ref="L501:L503"/>
    <mergeCell ref="M501:M503"/>
    <mergeCell ref="N501:N503"/>
    <mergeCell ref="O501:O503"/>
    <mergeCell ref="Q498:Q500"/>
    <mergeCell ref="R498:R500"/>
    <mergeCell ref="S498:S500"/>
    <mergeCell ref="T498:T500"/>
    <mergeCell ref="U498:U500"/>
    <mergeCell ref="V498:V500"/>
    <mergeCell ref="W495:W497"/>
    <mergeCell ref="A498:A500"/>
    <mergeCell ref="B498:B500"/>
    <mergeCell ref="C498:C500"/>
    <mergeCell ref="D498:D500"/>
    <mergeCell ref="E498:E500"/>
    <mergeCell ref="L498:L500"/>
    <mergeCell ref="M498:M500"/>
    <mergeCell ref="N498:N500"/>
    <mergeCell ref="O498:O500"/>
    <mergeCell ref="Q495:Q497"/>
    <mergeCell ref="R495:R497"/>
    <mergeCell ref="S495:S497"/>
    <mergeCell ref="T495:T497"/>
    <mergeCell ref="U495:U497"/>
    <mergeCell ref="V495:V497"/>
    <mergeCell ref="W492:W494"/>
    <mergeCell ref="A495:A497"/>
    <mergeCell ref="B495:B497"/>
    <mergeCell ref="C495:C497"/>
    <mergeCell ref="D495:D497"/>
    <mergeCell ref="E495:E497"/>
    <mergeCell ref="L495:L497"/>
    <mergeCell ref="M495:M497"/>
    <mergeCell ref="N495:N497"/>
    <mergeCell ref="O495:O497"/>
    <mergeCell ref="Q492:Q494"/>
    <mergeCell ref="R492:R494"/>
    <mergeCell ref="S492:S494"/>
    <mergeCell ref="T492:T494"/>
    <mergeCell ref="U492:U494"/>
    <mergeCell ref="V492:V494"/>
    <mergeCell ref="W489:W491"/>
    <mergeCell ref="A492:A494"/>
    <mergeCell ref="B492:B494"/>
    <mergeCell ref="C492:C494"/>
    <mergeCell ref="D492:D494"/>
    <mergeCell ref="E492:E494"/>
    <mergeCell ref="L492:L494"/>
    <mergeCell ref="M492:M494"/>
    <mergeCell ref="N492:N494"/>
    <mergeCell ref="O492:O494"/>
    <mergeCell ref="Q489:Q491"/>
    <mergeCell ref="R489:R491"/>
    <mergeCell ref="S489:S491"/>
    <mergeCell ref="T489:T491"/>
    <mergeCell ref="U489:U491"/>
    <mergeCell ref="V489:V491"/>
    <mergeCell ref="W486:W488"/>
    <mergeCell ref="A489:A491"/>
    <mergeCell ref="B489:B491"/>
    <mergeCell ref="C489:C491"/>
    <mergeCell ref="D489:D491"/>
    <mergeCell ref="E489:E491"/>
    <mergeCell ref="L489:L491"/>
    <mergeCell ref="M489:M491"/>
    <mergeCell ref="N489:N491"/>
    <mergeCell ref="O489:O491"/>
    <mergeCell ref="Q486:Q488"/>
    <mergeCell ref="R486:R488"/>
    <mergeCell ref="S486:S488"/>
    <mergeCell ref="T486:T488"/>
    <mergeCell ref="U486:U488"/>
    <mergeCell ref="V486:V488"/>
    <mergeCell ref="W483:W485"/>
    <mergeCell ref="A486:A488"/>
    <mergeCell ref="B486:B488"/>
    <mergeCell ref="C486:C488"/>
    <mergeCell ref="D486:D488"/>
    <mergeCell ref="E486:E488"/>
    <mergeCell ref="L486:L488"/>
    <mergeCell ref="M486:M488"/>
    <mergeCell ref="N486:N488"/>
    <mergeCell ref="O486:O488"/>
    <mergeCell ref="Q483:Q485"/>
    <mergeCell ref="R483:R485"/>
    <mergeCell ref="S483:S485"/>
    <mergeCell ref="T483:T485"/>
    <mergeCell ref="U483:U485"/>
    <mergeCell ref="V483:V485"/>
    <mergeCell ref="W480:W482"/>
    <mergeCell ref="A483:A485"/>
    <mergeCell ref="B483:B485"/>
    <mergeCell ref="C483:C485"/>
    <mergeCell ref="D483:D485"/>
    <mergeCell ref="E483:E485"/>
    <mergeCell ref="L483:L485"/>
    <mergeCell ref="M483:M485"/>
    <mergeCell ref="N483:N485"/>
    <mergeCell ref="O483:O485"/>
    <mergeCell ref="Q480:Q482"/>
    <mergeCell ref="R480:R482"/>
    <mergeCell ref="S480:S482"/>
    <mergeCell ref="T480:T482"/>
    <mergeCell ref="U480:U482"/>
    <mergeCell ref="V480:V482"/>
    <mergeCell ref="W477:W479"/>
    <mergeCell ref="A480:A482"/>
    <mergeCell ref="B480:B482"/>
    <mergeCell ref="C480:C482"/>
    <mergeCell ref="D480:D482"/>
    <mergeCell ref="E480:E482"/>
    <mergeCell ref="L480:L482"/>
    <mergeCell ref="M480:M482"/>
    <mergeCell ref="N480:N482"/>
    <mergeCell ref="O480:O482"/>
    <mergeCell ref="Q477:Q479"/>
    <mergeCell ref="R477:R479"/>
    <mergeCell ref="S477:S479"/>
    <mergeCell ref="T477:T479"/>
    <mergeCell ref="U477:U479"/>
    <mergeCell ref="V477:V479"/>
    <mergeCell ref="W474:W476"/>
    <mergeCell ref="A477:A479"/>
    <mergeCell ref="B477:B479"/>
    <mergeCell ref="C477:C479"/>
    <mergeCell ref="D477:D479"/>
    <mergeCell ref="E477:E479"/>
    <mergeCell ref="L477:L479"/>
    <mergeCell ref="M477:M479"/>
    <mergeCell ref="N477:N479"/>
    <mergeCell ref="O477:O479"/>
    <mergeCell ref="Q474:Q476"/>
    <mergeCell ref="R474:R476"/>
    <mergeCell ref="S474:S476"/>
    <mergeCell ref="T474:T476"/>
    <mergeCell ref="U474:U476"/>
    <mergeCell ref="V474:V476"/>
    <mergeCell ref="W471:W473"/>
    <mergeCell ref="A474:A476"/>
    <mergeCell ref="B474:B476"/>
    <mergeCell ref="C474:C476"/>
    <mergeCell ref="D474:D476"/>
    <mergeCell ref="E474:E476"/>
    <mergeCell ref="L474:L476"/>
    <mergeCell ref="M474:M476"/>
    <mergeCell ref="N474:N476"/>
    <mergeCell ref="O474:O476"/>
    <mergeCell ref="Q471:Q473"/>
    <mergeCell ref="R471:R473"/>
    <mergeCell ref="S471:S473"/>
    <mergeCell ref="T471:T473"/>
    <mergeCell ref="U471:U473"/>
    <mergeCell ref="V471:V473"/>
    <mergeCell ref="W468:W470"/>
    <mergeCell ref="A471:A473"/>
    <mergeCell ref="B471:B473"/>
    <mergeCell ref="C471:C473"/>
    <mergeCell ref="D471:D473"/>
    <mergeCell ref="E471:E473"/>
    <mergeCell ref="L471:L473"/>
    <mergeCell ref="M471:M473"/>
    <mergeCell ref="N471:N473"/>
    <mergeCell ref="O471:O473"/>
    <mergeCell ref="Q468:Q470"/>
    <mergeCell ref="R468:R470"/>
    <mergeCell ref="S468:S470"/>
    <mergeCell ref="T468:T470"/>
    <mergeCell ref="U468:U470"/>
    <mergeCell ref="V468:V470"/>
    <mergeCell ref="W465:W467"/>
    <mergeCell ref="A468:A470"/>
    <mergeCell ref="B468:B470"/>
    <mergeCell ref="C468:C470"/>
    <mergeCell ref="D468:D470"/>
    <mergeCell ref="E468:E470"/>
    <mergeCell ref="L468:L470"/>
    <mergeCell ref="M468:M470"/>
    <mergeCell ref="N468:N470"/>
    <mergeCell ref="O468:O470"/>
    <mergeCell ref="Q465:Q467"/>
    <mergeCell ref="R465:R467"/>
    <mergeCell ref="S465:S467"/>
    <mergeCell ref="T465:T467"/>
    <mergeCell ref="U465:U467"/>
    <mergeCell ref="V465:V467"/>
    <mergeCell ref="W462:W464"/>
    <mergeCell ref="A465:A467"/>
    <mergeCell ref="B465:B467"/>
    <mergeCell ref="C465:C467"/>
    <mergeCell ref="D465:D467"/>
    <mergeCell ref="E465:E467"/>
    <mergeCell ref="L465:L467"/>
    <mergeCell ref="M465:M467"/>
    <mergeCell ref="N465:N467"/>
    <mergeCell ref="O465:O467"/>
    <mergeCell ref="Q462:Q464"/>
    <mergeCell ref="R462:R464"/>
    <mergeCell ref="S462:S464"/>
    <mergeCell ref="T462:T464"/>
    <mergeCell ref="U462:U464"/>
    <mergeCell ref="V462:V464"/>
    <mergeCell ref="W459:W461"/>
    <mergeCell ref="A462:A464"/>
    <mergeCell ref="B462:B464"/>
    <mergeCell ref="C462:C464"/>
    <mergeCell ref="D462:D464"/>
    <mergeCell ref="E462:E464"/>
    <mergeCell ref="L462:L464"/>
    <mergeCell ref="M462:M464"/>
    <mergeCell ref="N462:N464"/>
    <mergeCell ref="O462:O464"/>
    <mergeCell ref="Q459:Q461"/>
    <mergeCell ref="R459:R461"/>
    <mergeCell ref="S459:S461"/>
    <mergeCell ref="T459:T461"/>
    <mergeCell ref="U459:U461"/>
    <mergeCell ref="V459:V461"/>
    <mergeCell ref="W456:W458"/>
    <mergeCell ref="A459:A461"/>
    <mergeCell ref="B459:B461"/>
    <mergeCell ref="C459:C461"/>
    <mergeCell ref="D459:D461"/>
    <mergeCell ref="E459:E461"/>
    <mergeCell ref="L459:L461"/>
    <mergeCell ref="M459:M461"/>
    <mergeCell ref="N459:N461"/>
    <mergeCell ref="O459:O461"/>
    <mergeCell ref="Q456:Q458"/>
    <mergeCell ref="R456:R458"/>
    <mergeCell ref="S456:S458"/>
    <mergeCell ref="T456:T458"/>
    <mergeCell ref="U456:U458"/>
    <mergeCell ref="V456:V458"/>
    <mergeCell ref="W453:W455"/>
    <mergeCell ref="A456:A458"/>
    <mergeCell ref="B456:B458"/>
    <mergeCell ref="C456:C458"/>
    <mergeCell ref="D456:D458"/>
    <mergeCell ref="E456:E458"/>
    <mergeCell ref="L456:L458"/>
    <mergeCell ref="M456:M458"/>
    <mergeCell ref="N456:N458"/>
    <mergeCell ref="O456:O458"/>
    <mergeCell ref="Q453:Q455"/>
    <mergeCell ref="R453:R455"/>
    <mergeCell ref="S453:S455"/>
    <mergeCell ref="T453:T455"/>
    <mergeCell ref="U453:U455"/>
    <mergeCell ref="V453:V455"/>
    <mergeCell ref="W450:W452"/>
    <mergeCell ref="A453:A455"/>
    <mergeCell ref="B453:B455"/>
    <mergeCell ref="C453:C455"/>
    <mergeCell ref="D453:D455"/>
    <mergeCell ref="E453:E455"/>
    <mergeCell ref="L453:L455"/>
    <mergeCell ref="M453:M455"/>
    <mergeCell ref="N453:N455"/>
    <mergeCell ref="O453:O455"/>
    <mergeCell ref="Q450:Q452"/>
    <mergeCell ref="R450:R452"/>
    <mergeCell ref="S450:S452"/>
    <mergeCell ref="T450:T452"/>
    <mergeCell ref="U450:U452"/>
    <mergeCell ref="V450:V452"/>
    <mergeCell ref="W447:W449"/>
    <mergeCell ref="A450:A452"/>
    <mergeCell ref="B450:B452"/>
    <mergeCell ref="C450:C452"/>
    <mergeCell ref="D450:D452"/>
    <mergeCell ref="E450:E452"/>
    <mergeCell ref="L450:L452"/>
    <mergeCell ref="M450:M452"/>
    <mergeCell ref="N450:N452"/>
    <mergeCell ref="O450:O452"/>
    <mergeCell ref="Q447:Q449"/>
    <mergeCell ref="R447:R449"/>
    <mergeCell ref="S447:S449"/>
    <mergeCell ref="T447:T449"/>
    <mergeCell ref="U447:U449"/>
    <mergeCell ref="V447:V449"/>
    <mergeCell ref="W444:W446"/>
    <mergeCell ref="A447:A449"/>
    <mergeCell ref="B447:B449"/>
    <mergeCell ref="C447:C449"/>
    <mergeCell ref="D447:D449"/>
    <mergeCell ref="E447:E449"/>
    <mergeCell ref="L447:L449"/>
    <mergeCell ref="M447:M449"/>
    <mergeCell ref="N447:N449"/>
    <mergeCell ref="O447:O449"/>
    <mergeCell ref="Q444:Q446"/>
    <mergeCell ref="R444:R446"/>
    <mergeCell ref="S444:S446"/>
    <mergeCell ref="T444:T446"/>
    <mergeCell ref="U444:U446"/>
    <mergeCell ref="V444:V446"/>
    <mergeCell ref="W441:W443"/>
    <mergeCell ref="A444:A446"/>
    <mergeCell ref="B444:B446"/>
    <mergeCell ref="C444:C446"/>
    <mergeCell ref="D444:D446"/>
    <mergeCell ref="E444:E446"/>
    <mergeCell ref="L444:L446"/>
    <mergeCell ref="M444:M446"/>
    <mergeCell ref="N444:N446"/>
    <mergeCell ref="O444:O446"/>
    <mergeCell ref="Q441:Q443"/>
    <mergeCell ref="R441:R443"/>
    <mergeCell ref="S441:S443"/>
    <mergeCell ref="T441:T443"/>
    <mergeCell ref="U441:U443"/>
    <mergeCell ref="V441:V443"/>
    <mergeCell ref="W438:W440"/>
    <mergeCell ref="A441:A443"/>
    <mergeCell ref="B441:B443"/>
    <mergeCell ref="C441:C443"/>
    <mergeCell ref="D441:D443"/>
    <mergeCell ref="E441:E443"/>
    <mergeCell ref="L441:L443"/>
    <mergeCell ref="M441:M443"/>
    <mergeCell ref="N441:N443"/>
    <mergeCell ref="O441:O443"/>
    <mergeCell ref="Q438:Q440"/>
    <mergeCell ref="R438:R440"/>
    <mergeCell ref="S438:S440"/>
    <mergeCell ref="T438:T440"/>
    <mergeCell ref="U438:U440"/>
    <mergeCell ref="V438:V440"/>
    <mergeCell ref="W435:W437"/>
    <mergeCell ref="A438:A440"/>
    <mergeCell ref="B438:B440"/>
    <mergeCell ref="C438:C440"/>
    <mergeCell ref="D438:D440"/>
    <mergeCell ref="E438:E440"/>
    <mergeCell ref="L438:L440"/>
    <mergeCell ref="M438:M440"/>
    <mergeCell ref="N438:N440"/>
    <mergeCell ref="O438:O440"/>
    <mergeCell ref="Q435:Q437"/>
    <mergeCell ref="R435:R437"/>
    <mergeCell ref="S435:S437"/>
    <mergeCell ref="T435:T437"/>
    <mergeCell ref="U435:U437"/>
    <mergeCell ref="V435:V437"/>
    <mergeCell ref="W432:W434"/>
    <mergeCell ref="A435:A437"/>
    <mergeCell ref="B435:B437"/>
    <mergeCell ref="C435:C437"/>
    <mergeCell ref="D435:D437"/>
    <mergeCell ref="E435:E437"/>
    <mergeCell ref="L435:L437"/>
    <mergeCell ref="M435:M437"/>
    <mergeCell ref="N435:N437"/>
    <mergeCell ref="O435:O437"/>
    <mergeCell ref="Q432:Q434"/>
    <mergeCell ref="R432:R434"/>
    <mergeCell ref="S432:S434"/>
    <mergeCell ref="T432:T434"/>
    <mergeCell ref="U432:U434"/>
    <mergeCell ref="V432:V434"/>
    <mergeCell ref="W429:W431"/>
    <mergeCell ref="A432:A434"/>
    <mergeCell ref="B432:B434"/>
    <mergeCell ref="C432:C434"/>
    <mergeCell ref="D432:D434"/>
    <mergeCell ref="E432:E434"/>
    <mergeCell ref="L432:L434"/>
    <mergeCell ref="M432:M434"/>
    <mergeCell ref="N432:N434"/>
    <mergeCell ref="O432:O434"/>
    <mergeCell ref="Q429:Q431"/>
    <mergeCell ref="R429:R431"/>
    <mergeCell ref="S429:S431"/>
    <mergeCell ref="T429:T431"/>
    <mergeCell ref="U429:U431"/>
    <mergeCell ref="V429:V431"/>
    <mergeCell ref="W426:W428"/>
    <mergeCell ref="A429:A431"/>
    <mergeCell ref="B429:B431"/>
    <mergeCell ref="C429:C431"/>
    <mergeCell ref="D429:D431"/>
    <mergeCell ref="E429:E431"/>
    <mergeCell ref="L429:L431"/>
    <mergeCell ref="M429:M431"/>
    <mergeCell ref="N429:N431"/>
    <mergeCell ref="O429:O431"/>
    <mergeCell ref="Q426:Q428"/>
    <mergeCell ref="R426:R428"/>
    <mergeCell ref="S426:S428"/>
    <mergeCell ref="T426:T428"/>
    <mergeCell ref="U426:U428"/>
    <mergeCell ref="V426:V428"/>
    <mergeCell ref="W423:W425"/>
    <mergeCell ref="A426:A428"/>
    <mergeCell ref="B426:B428"/>
    <mergeCell ref="C426:C428"/>
    <mergeCell ref="D426:D428"/>
    <mergeCell ref="E426:E428"/>
    <mergeCell ref="L426:L428"/>
    <mergeCell ref="M426:M428"/>
    <mergeCell ref="N426:N428"/>
    <mergeCell ref="O426:O428"/>
    <mergeCell ref="Q423:Q425"/>
    <mergeCell ref="R423:R425"/>
    <mergeCell ref="S423:S425"/>
    <mergeCell ref="T423:T425"/>
    <mergeCell ref="U423:U425"/>
    <mergeCell ref="V423:V425"/>
    <mergeCell ref="W420:W422"/>
    <mergeCell ref="A423:A425"/>
    <mergeCell ref="B423:B425"/>
    <mergeCell ref="C423:C425"/>
    <mergeCell ref="D423:D425"/>
    <mergeCell ref="E423:E425"/>
    <mergeCell ref="L423:L425"/>
    <mergeCell ref="M423:M425"/>
    <mergeCell ref="N423:N425"/>
    <mergeCell ref="O423:O425"/>
    <mergeCell ref="Q420:Q422"/>
    <mergeCell ref="R420:R422"/>
    <mergeCell ref="S420:S422"/>
    <mergeCell ref="T420:T422"/>
    <mergeCell ref="U420:U422"/>
    <mergeCell ref="V420:V422"/>
    <mergeCell ref="W417:W419"/>
    <mergeCell ref="A420:A422"/>
    <mergeCell ref="B420:B422"/>
    <mergeCell ref="C420:C422"/>
    <mergeCell ref="D420:D422"/>
    <mergeCell ref="E420:E422"/>
    <mergeCell ref="L420:L422"/>
    <mergeCell ref="M420:M422"/>
    <mergeCell ref="N420:N422"/>
    <mergeCell ref="O420:O422"/>
    <mergeCell ref="Q417:Q419"/>
    <mergeCell ref="R417:R419"/>
    <mergeCell ref="S417:S419"/>
    <mergeCell ref="T417:T419"/>
    <mergeCell ref="U417:U419"/>
    <mergeCell ref="V417:V419"/>
    <mergeCell ref="W414:W416"/>
    <mergeCell ref="A417:A419"/>
    <mergeCell ref="B417:B419"/>
    <mergeCell ref="C417:C419"/>
    <mergeCell ref="D417:D419"/>
    <mergeCell ref="E417:E419"/>
    <mergeCell ref="L417:L419"/>
    <mergeCell ref="M417:M419"/>
    <mergeCell ref="N417:N419"/>
    <mergeCell ref="O417:O419"/>
    <mergeCell ref="Q414:Q416"/>
    <mergeCell ref="R414:R416"/>
    <mergeCell ref="S414:S416"/>
    <mergeCell ref="T414:T416"/>
    <mergeCell ref="U414:U416"/>
    <mergeCell ref="V414:V416"/>
    <mergeCell ref="W411:W413"/>
    <mergeCell ref="A414:A416"/>
    <mergeCell ref="B414:B416"/>
    <mergeCell ref="C414:C416"/>
    <mergeCell ref="D414:D416"/>
    <mergeCell ref="E414:E416"/>
    <mergeCell ref="L414:L416"/>
    <mergeCell ref="M414:M416"/>
    <mergeCell ref="N414:N416"/>
    <mergeCell ref="O414:O416"/>
    <mergeCell ref="Q411:Q413"/>
    <mergeCell ref="R411:R413"/>
    <mergeCell ref="S411:S413"/>
    <mergeCell ref="T411:T413"/>
    <mergeCell ref="U411:U413"/>
    <mergeCell ref="V411:V413"/>
    <mergeCell ref="W408:W410"/>
    <mergeCell ref="A411:A413"/>
    <mergeCell ref="B411:B413"/>
    <mergeCell ref="C411:C413"/>
    <mergeCell ref="D411:D413"/>
    <mergeCell ref="E411:E413"/>
    <mergeCell ref="L411:L413"/>
    <mergeCell ref="M411:M413"/>
    <mergeCell ref="N411:N413"/>
    <mergeCell ref="O411:O413"/>
    <mergeCell ref="Q408:Q410"/>
    <mergeCell ref="R408:R410"/>
    <mergeCell ref="S408:S410"/>
    <mergeCell ref="T408:T410"/>
    <mergeCell ref="U408:U410"/>
    <mergeCell ref="V408:V410"/>
    <mergeCell ref="W405:W407"/>
    <mergeCell ref="A408:A410"/>
    <mergeCell ref="B408:B410"/>
    <mergeCell ref="C408:C410"/>
    <mergeCell ref="D408:D410"/>
    <mergeCell ref="E408:E410"/>
    <mergeCell ref="L408:L410"/>
    <mergeCell ref="M408:M410"/>
    <mergeCell ref="N408:N410"/>
    <mergeCell ref="O408:O410"/>
    <mergeCell ref="Q405:Q407"/>
    <mergeCell ref="R405:R407"/>
    <mergeCell ref="S405:S407"/>
    <mergeCell ref="T405:T407"/>
    <mergeCell ref="U405:U407"/>
    <mergeCell ref="V405:V407"/>
    <mergeCell ref="W402:W404"/>
    <mergeCell ref="A405:A407"/>
    <mergeCell ref="B405:B407"/>
    <mergeCell ref="C405:C407"/>
    <mergeCell ref="D405:D407"/>
    <mergeCell ref="E405:E407"/>
    <mergeCell ref="L405:L407"/>
    <mergeCell ref="M405:M407"/>
    <mergeCell ref="N405:N407"/>
    <mergeCell ref="O405:O407"/>
    <mergeCell ref="Q402:Q404"/>
    <mergeCell ref="R402:R404"/>
    <mergeCell ref="S402:S404"/>
    <mergeCell ref="T402:T404"/>
    <mergeCell ref="U402:U404"/>
    <mergeCell ref="V402:V404"/>
    <mergeCell ref="W399:W401"/>
    <mergeCell ref="A402:A404"/>
    <mergeCell ref="B402:B404"/>
    <mergeCell ref="C402:C404"/>
    <mergeCell ref="D402:D404"/>
    <mergeCell ref="E402:E404"/>
    <mergeCell ref="L402:L404"/>
    <mergeCell ref="M402:M404"/>
    <mergeCell ref="N402:N404"/>
    <mergeCell ref="O402:O404"/>
    <mergeCell ref="Q399:Q401"/>
    <mergeCell ref="R399:R401"/>
    <mergeCell ref="S399:S401"/>
    <mergeCell ref="T399:T401"/>
    <mergeCell ref="U399:U401"/>
    <mergeCell ref="V399:V401"/>
    <mergeCell ref="W396:W398"/>
    <mergeCell ref="A399:A401"/>
    <mergeCell ref="B399:B401"/>
    <mergeCell ref="C399:C401"/>
    <mergeCell ref="D399:D401"/>
    <mergeCell ref="E399:E401"/>
    <mergeCell ref="L399:L401"/>
    <mergeCell ref="M399:M401"/>
    <mergeCell ref="N399:N401"/>
    <mergeCell ref="O399:O401"/>
    <mergeCell ref="Q396:Q398"/>
    <mergeCell ref="R396:R398"/>
    <mergeCell ref="S396:S398"/>
    <mergeCell ref="T396:T398"/>
    <mergeCell ref="U396:U398"/>
    <mergeCell ref="V396:V398"/>
    <mergeCell ref="W393:W395"/>
    <mergeCell ref="A396:A398"/>
    <mergeCell ref="B396:B398"/>
    <mergeCell ref="C396:C398"/>
    <mergeCell ref="D396:D398"/>
    <mergeCell ref="E396:E398"/>
    <mergeCell ref="L396:L398"/>
    <mergeCell ref="M396:M398"/>
    <mergeCell ref="N396:N398"/>
    <mergeCell ref="O396:O398"/>
    <mergeCell ref="Q393:Q395"/>
    <mergeCell ref="R393:R395"/>
    <mergeCell ref="S393:S395"/>
    <mergeCell ref="T393:T395"/>
    <mergeCell ref="U393:U395"/>
    <mergeCell ref="V393:V395"/>
    <mergeCell ref="W390:W392"/>
    <mergeCell ref="A393:A395"/>
    <mergeCell ref="B393:B395"/>
    <mergeCell ref="C393:C395"/>
    <mergeCell ref="D393:D395"/>
    <mergeCell ref="E393:E395"/>
    <mergeCell ref="L393:L395"/>
    <mergeCell ref="M393:M395"/>
    <mergeCell ref="N393:N395"/>
    <mergeCell ref="O393:O395"/>
    <mergeCell ref="Q390:Q392"/>
    <mergeCell ref="R390:R392"/>
    <mergeCell ref="S390:S392"/>
    <mergeCell ref="T390:T392"/>
    <mergeCell ref="U390:U392"/>
    <mergeCell ref="V390:V392"/>
    <mergeCell ref="W387:W389"/>
    <mergeCell ref="A390:A392"/>
    <mergeCell ref="B390:B392"/>
    <mergeCell ref="C390:C392"/>
    <mergeCell ref="D390:D392"/>
    <mergeCell ref="E390:E392"/>
    <mergeCell ref="L390:L392"/>
    <mergeCell ref="M390:M392"/>
    <mergeCell ref="N390:N392"/>
    <mergeCell ref="O390:O392"/>
    <mergeCell ref="Q387:Q389"/>
    <mergeCell ref="R387:R389"/>
    <mergeCell ref="S387:S389"/>
    <mergeCell ref="T387:T389"/>
    <mergeCell ref="U387:U389"/>
    <mergeCell ref="V387:V389"/>
    <mergeCell ref="W384:W386"/>
    <mergeCell ref="A387:A389"/>
    <mergeCell ref="B387:B389"/>
    <mergeCell ref="C387:C389"/>
    <mergeCell ref="D387:D389"/>
    <mergeCell ref="E387:E389"/>
    <mergeCell ref="L387:L389"/>
    <mergeCell ref="M387:M389"/>
    <mergeCell ref="N387:N389"/>
    <mergeCell ref="O387:O389"/>
    <mergeCell ref="Q384:Q386"/>
    <mergeCell ref="R384:R386"/>
    <mergeCell ref="S384:S386"/>
    <mergeCell ref="T384:T386"/>
    <mergeCell ref="U384:U386"/>
    <mergeCell ref="V384:V386"/>
    <mergeCell ref="W381:W383"/>
    <mergeCell ref="A384:A386"/>
    <mergeCell ref="B384:B386"/>
    <mergeCell ref="C384:C386"/>
    <mergeCell ref="D384:D386"/>
    <mergeCell ref="E384:E386"/>
    <mergeCell ref="L384:L386"/>
    <mergeCell ref="M384:M386"/>
    <mergeCell ref="N384:N386"/>
    <mergeCell ref="O384:O386"/>
    <mergeCell ref="Q381:Q383"/>
    <mergeCell ref="R381:R383"/>
    <mergeCell ref="S381:S383"/>
    <mergeCell ref="T381:T383"/>
    <mergeCell ref="U381:U383"/>
    <mergeCell ref="V381:V383"/>
    <mergeCell ref="W378:W380"/>
    <mergeCell ref="A381:A383"/>
    <mergeCell ref="B381:B383"/>
    <mergeCell ref="C381:C383"/>
    <mergeCell ref="D381:D383"/>
    <mergeCell ref="E381:E383"/>
    <mergeCell ref="L381:L383"/>
    <mergeCell ref="M381:M383"/>
    <mergeCell ref="N381:N383"/>
    <mergeCell ref="O381:O383"/>
    <mergeCell ref="Q378:Q380"/>
    <mergeCell ref="R378:R380"/>
    <mergeCell ref="S378:S380"/>
    <mergeCell ref="T378:T380"/>
    <mergeCell ref="U378:U380"/>
    <mergeCell ref="V378:V380"/>
    <mergeCell ref="W375:W377"/>
    <mergeCell ref="A378:A380"/>
    <mergeCell ref="B378:B380"/>
    <mergeCell ref="C378:C380"/>
    <mergeCell ref="D378:D380"/>
    <mergeCell ref="E378:E380"/>
    <mergeCell ref="L378:L380"/>
    <mergeCell ref="M378:M380"/>
    <mergeCell ref="N378:N380"/>
    <mergeCell ref="O378:O380"/>
    <mergeCell ref="Q375:Q377"/>
    <mergeCell ref="R375:R377"/>
    <mergeCell ref="S375:S377"/>
    <mergeCell ref="T375:T377"/>
    <mergeCell ref="U375:U377"/>
    <mergeCell ref="V375:V377"/>
    <mergeCell ref="W372:W374"/>
    <mergeCell ref="A375:A377"/>
    <mergeCell ref="B375:B377"/>
    <mergeCell ref="C375:C377"/>
    <mergeCell ref="D375:D377"/>
    <mergeCell ref="E375:E377"/>
    <mergeCell ref="L375:L377"/>
    <mergeCell ref="M375:M377"/>
    <mergeCell ref="N375:N377"/>
    <mergeCell ref="O375:O377"/>
    <mergeCell ref="Q372:Q374"/>
    <mergeCell ref="R372:R374"/>
    <mergeCell ref="S372:S374"/>
    <mergeCell ref="T372:T374"/>
    <mergeCell ref="U372:U374"/>
    <mergeCell ref="V372:V374"/>
    <mergeCell ref="W369:W371"/>
    <mergeCell ref="A372:A374"/>
    <mergeCell ref="B372:B374"/>
    <mergeCell ref="C372:C374"/>
    <mergeCell ref="D372:D374"/>
    <mergeCell ref="E372:E374"/>
    <mergeCell ref="L372:L374"/>
    <mergeCell ref="M372:M374"/>
    <mergeCell ref="N372:N374"/>
    <mergeCell ref="O372:O374"/>
    <mergeCell ref="Q369:Q371"/>
    <mergeCell ref="R369:R371"/>
    <mergeCell ref="S369:S371"/>
    <mergeCell ref="T369:T371"/>
    <mergeCell ref="U369:U371"/>
    <mergeCell ref="V369:V371"/>
    <mergeCell ref="W366:W368"/>
    <mergeCell ref="A369:A371"/>
    <mergeCell ref="B369:B371"/>
    <mergeCell ref="C369:C371"/>
    <mergeCell ref="D369:D371"/>
    <mergeCell ref="E369:E371"/>
    <mergeCell ref="L369:L371"/>
    <mergeCell ref="M369:M371"/>
    <mergeCell ref="N369:N371"/>
    <mergeCell ref="O369:O371"/>
    <mergeCell ref="Q366:Q368"/>
    <mergeCell ref="R366:R368"/>
    <mergeCell ref="S366:S368"/>
    <mergeCell ref="T366:T368"/>
    <mergeCell ref="U366:U368"/>
    <mergeCell ref="V366:V368"/>
    <mergeCell ref="W363:W365"/>
    <mergeCell ref="A366:A368"/>
    <mergeCell ref="B366:B368"/>
    <mergeCell ref="C366:C368"/>
    <mergeCell ref="D366:D368"/>
    <mergeCell ref="E366:E368"/>
    <mergeCell ref="L366:L368"/>
    <mergeCell ref="M366:M368"/>
    <mergeCell ref="N366:N368"/>
    <mergeCell ref="O366:O368"/>
    <mergeCell ref="Q363:Q365"/>
    <mergeCell ref="R363:R365"/>
    <mergeCell ref="S363:S365"/>
    <mergeCell ref="T363:T365"/>
    <mergeCell ref="U363:U365"/>
    <mergeCell ref="V363:V365"/>
    <mergeCell ref="W360:W362"/>
    <mergeCell ref="A363:A365"/>
    <mergeCell ref="B363:B365"/>
    <mergeCell ref="C363:C365"/>
    <mergeCell ref="D363:D365"/>
    <mergeCell ref="E363:E365"/>
    <mergeCell ref="L363:L365"/>
    <mergeCell ref="M363:M365"/>
    <mergeCell ref="N363:N365"/>
    <mergeCell ref="O363:O365"/>
    <mergeCell ref="Q360:Q362"/>
    <mergeCell ref="R360:R362"/>
    <mergeCell ref="S360:S362"/>
    <mergeCell ref="T360:T362"/>
    <mergeCell ref="U360:U362"/>
    <mergeCell ref="V360:V362"/>
    <mergeCell ref="W357:W359"/>
    <mergeCell ref="A360:A362"/>
    <mergeCell ref="B360:B362"/>
    <mergeCell ref="C360:C362"/>
    <mergeCell ref="D360:D362"/>
    <mergeCell ref="E360:E362"/>
    <mergeCell ref="L360:L362"/>
    <mergeCell ref="M360:M362"/>
    <mergeCell ref="N360:N362"/>
    <mergeCell ref="O360:O362"/>
    <mergeCell ref="Q357:Q359"/>
    <mergeCell ref="R357:R359"/>
    <mergeCell ref="S357:S359"/>
    <mergeCell ref="T357:T359"/>
    <mergeCell ref="U357:U359"/>
    <mergeCell ref="V357:V359"/>
    <mergeCell ref="W354:W356"/>
    <mergeCell ref="A357:A359"/>
    <mergeCell ref="B357:B359"/>
    <mergeCell ref="C357:C359"/>
    <mergeCell ref="D357:D359"/>
    <mergeCell ref="E357:E359"/>
    <mergeCell ref="L357:L359"/>
    <mergeCell ref="M357:M359"/>
    <mergeCell ref="N357:N359"/>
    <mergeCell ref="O357:O359"/>
    <mergeCell ref="Q354:Q356"/>
    <mergeCell ref="R354:R356"/>
    <mergeCell ref="S354:S356"/>
    <mergeCell ref="T354:T356"/>
    <mergeCell ref="U354:U356"/>
    <mergeCell ref="V354:V356"/>
    <mergeCell ref="W351:W353"/>
    <mergeCell ref="A354:A356"/>
    <mergeCell ref="B354:B356"/>
    <mergeCell ref="C354:C356"/>
    <mergeCell ref="D354:D356"/>
    <mergeCell ref="E354:E356"/>
    <mergeCell ref="L354:L356"/>
    <mergeCell ref="M354:M356"/>
    <mergeCell ref="N354:N356"/>
    <mergeCell ref="O354:O356"/>
    <mergeCell ref="Q351:Q353"/>
    <mergeCell ref="R351:R353"/>
    <mergeCell ref="S351:S353"/>
    <mergeCell ref="T351:T353"/>
    <mergeCell ref="U351:U353"/>
    <mergeCell ref="V351:V353"/>
    <mergeCell ref="W348:W350"/>
    <mergeCell ref="A351:A353"/>
    <mergeCell ref="B351:B353"/>
    <mergeCell ref="C351:C353"/>
    <mergeCell ref="D351:D353"/>
    <mergeCell ref="E351:E353"/>
    <mergeCell ref="L351:L353"/>
    <mergeCell ref="M351:M353"/>
    <mergeCell ref="N351:N353"/>
    <mergeCell ref="O351:O353"/>
    <mergeCell ref="Q348:Q350"/>
    <mergeCell ref="R348:R350"/>
    <mergeCell ref="S348:S350"/>
    <mergeCell ref="T348:T350"/>
    <mergeCell ref="U348:U350"/>
    <mergeCell ref="V348:V350"/>
    <mergeCell ref="W345:W347"/>
    <mergeCell ref="A348:A350"/>
    <mergeCell ref="B348:B350"/>
    <mergeCell ref="C348:C350"/>
    <mergeCell ref="D348:D350"/>
    <mergeCell ref="E348:E350"/>
    <mergeCell ref="L348:L350"/>
    <mergeCell ref="M348:M350"/>
    <mergeCell ref="N348:N350"/>
    <mergeCell ref="O348:O350"/>
    <mergeCell ref="Q345:Q347"/>
    <mergeCell ref="R345:R347"/>
    <mergeCell ref="S345:S347"/>
    <mergeCell ref="T345:T347"/>
    <mergeCell ref="U345:U347"/>
    <mergeCell ref="V345:V347"/>
    <mergeCell ref="W342:W344"/>
    <mergeCell ref="A345:A347"/>
    <mergeCell ref="B345:B347"/>
    <mergeCell ref="C345:C347"/>
    <mergeCell ref="D345:D347"/>
    <mergeCell ref="E345:E347"/>
    <mergeCell ref="L345:L347"/>
    <mergeCell ref="M345:M347"/>
    <mergeCell ref="N345:N347"/>
    <mergeCell ref="O345:O347"/>
    <mergeCell ref="Q342:Q344"/>
    <mergeCell ref="R342:R344"/>
    <mergeCell ref="S342:S344"/>
    <mergeCell ref="T342:T344"/>
    <mergeCell ref="U342:U344"/>
    <mergeCell ref="V342:V344"/>
    <mergeCell ref="W339:W341"/>
    <mergeCell ref="A342:A344"/>
    <mergeCell ref="B342:B344"/>
    <mergeCell ref="C342:C344"/>
    <mergeCell ref="D342:D344"/>
    <mergeCell ref="E342:E344"/>
    <mergeCell ref="L342:L344"/>
    <mergeCell ref="M342:M344"/>
    <mergeCell ref="N342:N344"/>
    <mergeCell ref="O342:O344"/>
    <mergeCell ref="Q339:Q341"/>
    <mergeCell ref="R339:R341"/>
    <mergeCell ref="S339:S341"/>
    <mergeCell ref="T339:T341"/>
    <mergeCell ref="U339:U341"/>
    <mergeCell ref="V339:V341"/>
    <mergeCell ref="W336:W338"/>
    <mergeCell ref="A339:A341"/>
    <mergeCell ref="B339:B341"/>
    <mergeCell ref="C339:C341"/>
    <mergeCell ref="D339:D341"/>
    <mergeCell ref="E339:E341"/>
    <mergeCell ref="L339:L341"/>
    <mergeCell ref="M339:M341"/>
    <mergeCell ref="N339:N341"/>
    <mergeCell ref="O339:O341"/>
    <mergeCell ref="Q336:Q338"/>
    <mergeCell ref="R336:R338"/>
    <mergeCell ref="S336:S338"/>
    <mergeCell ref="T336:T338"/>
    <mergeCell ref="U336:U338"/>
    <mergeCell ref="V336:V338"/>
    <mergeCell ref="W333:W335"/>
    <mergeCell ref="A336:A338"/>
    <mergeCell ref="B336:B338"/>
    <mergeCell ref="C336:C338"/>
    <mergeCell ref="D336:D338"/>
    <mergeCell ref="E336:E338"/>
    <mergeCell ref="L336:L338"/>
    <mergeCell ref="M336:M338"/>
    <mergeCell ref="N336:N338"/>
    <mergeCell ref="O336:O338"/>
    <mergeCell ref="Q333:Q335"/>
    <mergeCell ref="R333:R335"/>
    <mergeCell ref="S333:S335"/>
    <mergeCell ref="T333:T335"/>
    <mergeCell ref="U333:U335"/>
    <mergeCell ref="V333:V335"/>
    <mergeCell ref="W330:W332"/>
    <mergeCell ref="A333:A335"/>
    <mergeCell ref="B333:B335"/>
    <mergeCell ref="C333:C335"/>
    <mergeCell ref="D333:D335"/>
    <mergeCell ref="E333:E335"/>
    <mergeCell ref="L333:L335"/>
    <mergeCell ref="M333:M335"/>
    <mergeCell ref="N333:N335"/>
    <mergeCell ref="O333:O335"/>
    <mergeCell ref="Q330:Q332"/>
    <mergeCell ref="R330:R332"/>
    <mergeCell ref="S330:S332"/>
    <mergeCell ref="T330:T332"/>
    <mergeCell ref="U330:U332"/>
    <mergeCell ref="V330:V332"/>
    <mergeCell ref="W327:W329"/>
    <mergeCell ref="A330:A332"/>
    <mergeCell ref="B330:B332"/>
    <mergeCell ref="C330:C332"/>
    <mergeCell ref="D330:D332"/>
    <mergeCell ref="E330:E332"/>
    <mergeCell ref="L330:L332"/>
    <mergeCell ref="M330:M332"/>
    <mergeCell ref="N330:N332"/>
    <mergeCell ref="O330:O332"/>
    <mergeCell ref="Q327:Q329"/>
    <mergeCell ref="R327:R329"/>
    <mergeCell ref="S327:S329"/>
    <mergeCell ref="T327:T329"/>
    <mergeCell ref="U327:U329"/>
    <mergeCell ref="V327:V329"/>
    <mergeCell ref="W324:W326"/>
    <mergeCell ref="A327:A329"/>
    <mergeCell ref="B327:B329"/>
    <mergeCell ref="C327:C329"/>
    <mergeCell ref="D327:D329"/>
    <mergeCell ref="E327:E329"/>
    <mergeCell ref="L327:L329"/>
    <mergeCell ref="M327:M329"/>
    <mergeCell ref="N327:N329"/>
    <mergeCell ref="O327:O329"/>
    <mergeCell ref="Q324:Q326"/>
    <mergeCell ref="R324:R326"/>
    <mergeCell ref="S324:S326"/>
    <mergeCell ref="T324:T326"/>
    <mergeCell ref="U324:U326"/>
    <mergeCell ref="V324:V326"/>
    <mergeCell ref="W321:W323"/>
    <mergeCell ref="A324:A326"/>
    <mergeCell ref="B324:B326"/>
    <mergeCell ref="C324:C326"/>
    <mergeCell ref="D324:D326"/>
    <mergeCell ref="E324:E326"/>
    <mergeCell ref="L324:L326"/>
    <mergeCell ref="M324:M326"/>
    <mergeCell ref="N324:N326"/>
    <mergeCell ref="O324:O326"/>
    <mergeCell ref="Q321:Q323"/>
    <mergeCell ref="R321:R323"/>
    <mergeCell ref="S321:S323"/>
    <mergeCell ref="T321:T323"/>
    <mergeCell ref="U321:U323"/>
    <mergeCell ref="V321:V323"/>
    <mergeCell ref="W318:W320"/>
    <mergeCell ref="A321:A323"/>
    <mergeCell ref="B321:B323"/>
    <mergeCell ref="C321:C323"/>
    <mergeCell ref="D321:D323"/>
    <mergeCell ref="E321:E323"/>
    <mergeCell ref="L321:L323"/>
    <mergeCell ref="M321:M323"/>
    <mergeCell ref="N321:N323"/>
    <mergeCell ref="O321:O323"/>
    <mergeCell ref="Q318:Q320"/>
    <mergeCell ref="R318:R320"/>
    <mergeCell ref="S318:S320"/>
    <mergeCell ref="T318:T320"/>
    <mergeCell ref="U318:U320"/>
    <mergeCell ref="V318:V320"/>
    <mergeCell ref="W315:W317"/>
    <mergeCell ref="A318:A320"/>
    <mergeCell ref="B318:B320"/>
    <mergeCell ref="C318:C320"/>
    <mergeCell ref="D318:D320"/>
    <mergeCell ref="E318:E320"/>
    <mergeCell ref="L318:L320"/>
    <mergeCell ref="M318:M320"/>
    <mergeCell ref="N318:N320"/>
    <mergeCell ref="O318:O320"/>
    <mergeCell ref="Q315:Q317"/>
    <mergeCell ref="R315:R317"/>
    <mergeCell ref="S315:S317"/>
    <mergeCell ref="T315:T317"/>
    <mergeCell ref="U315:U317"/>
    <mergeCell ref="V315:V317"/>
    <mergeCell ref="W312:W314"/>
    <mergeCell ref="A315:A317"/>
    <mergeCell ref="B315:B317"/>
    <mergeCell ref="C315:C317"/>
    <mergeCell ref="D315:D317"/>
    <mergeCell ref="E315:E317"/>
    <mergeCell ref="L315:L317"/>
    <mergeCell ref="M315:M317"/>
    <mergeCell ref="N315:N317"/>
    <mergeCell ref="O315:O317"/>
    <mergeCell ref="Q312:Q314"/>
    <mergeCell ref="R312:R314"/>
    <mergeCell ref="S312:S314"/>
    <mergeCell ref="T312:T314"/>
    <mergeCell ref="U312:U314"/>
    <mergeCell ref="V312:V314"/>
    <mergeCell ref="W309:W311"/>
    <mergeCell ref="A312:A314"/>
    <mergeCell ref="B312:B314"/>
    <mergeCell ref="C312:C314"/>
    <mergeCell ref="D312:D314"/>
    <mergeCell ref="E312:E314"/>
    <mergeCell ref="L312:L314"/>
    <mergeCell ref="M312:M314"/>
    <mergeCell ref="N312:N314"/>
    <mergeCell ref="O312:O314"/>
    <mergeCell ref="Q309:Q311"/>
    <mergeCell ref="R309:R311"/>
    <mergeCell ref="S309:S311"/>
    <mergeCell ref="T309:T311"/>
    <mergeCell ref="U309:U311"/>
    <mergeCell ref="V309:V311"/>
    <mergeCell ref="W306:W308"/>
    <mergeCell ref="A309:A311"/>
    <mergeCell ref="B309:B311"/>
    <mergeCell ref="C309:C311"/>
    <mergeCell ref="D309:D311"/>
    <mergeCell ref="E309:E311"/>
    <mergeCell ref="L309:L311"/>
    <mergeCell ref="M309:M311"/>
    <mergeCell ref="N309:N311"/>
    <mergeCell ref="O309:O311"/>
    <mergeCell ref="Q306:Q308"/>
    <mergeCell ref="R306:R308"/>
    <mergeCell ref="S306:S308"/>
    <mergeCell ref="T306:T308"/>
    <mergeCell ref="U306:U308"/>
    <mergeCell ref="V306:V308"/>
    <mergeCell ref="W303:W305"/>
    <mergeCell ref="A306:A308"/>
    <mergeCell ref="B306:B308"/>
    <mergeCell ref="C306:C308"/>
    <mergeCell ref="D306:D308"/>
    <mergeCell ref="E306:E308"/>
    <mergeCell ref="L306:L308"/>
    <mergeCell ref="M306:M308"/>
    <mergeCell ref="N306:N308"/>
    <mergeCell ref="O306:O308"/>
    <mergeCell ref="Q303:Q305"/>
    <mergeCell ref="R303:R305"/>
    <mergeCell ref="S303:S305"/>
    <mergeCell ref="T303:T305"/>
    <mergeCell ref="U303:U305"/>
    <mergeCell ref="V303:V305"/>
    <mergeCell ref="W300:W302"/>
    <mergeCell ref="A303:A305"/>
    <mergeCell ref="B303:B305"/>
    <mergeCell ref="C303:C305"/>
    <mergeCell ref="D303:D305"/>
    <mergeCell ref="E303:E305"/>
    <mergeCell ref="L303:L305"/>
    <mergeCell ref="M303:M305"/>
    <mergeCell ref="N303:N305"/>
    <mergeCell ref="O303:O305"/>
    <mergeCell ref="Q300:Q302"/>
    <mergeCell ref="R300:R302"/>
    <mergeCell ref="S300:S302"/>
    <mergeCell ref="T300:T302"/>
    <mergeCell ref="U300:U302"/>
    <mergeCell ref="V300:V302"/>
    <mergeCell ref="W297:W299"/>
    <mergeCell ref="A300:A302"/>
    <mergeCell ref="B300:B302"/>
    <mergeCell ref="C300:C302"/>
    <mergeCell ref="D300:D302"/>
    <mergeCell ref="E300:E302"/>
    <mergeCell ref="L300:L302"/>
    <mergeCell ref="M300:M302"/>
    <mergeCell ref="N300:N302"/>
    <mergeCell ref="O300:O302"/>
    <mergeCell ref="Q297:Q299"/>
    <mergeCell ref="R297:R299"/>
    <mergeCell ref="S297:S299"/>
    <mergeCell ref="T297:T299"/>
    <mergeCell ref="U297:U299"/>
    <mergeCell ref="V297:V299"/>
    <mergeCell ref="W294:W296"/>
    <mergeCell ref="A297:A299"/>
    <mergeCell ref="B297:B299"/>
    <mergeCell ref="C297:C299"/>
    <mergeCell ref="D297:D299"/>
    <mergeCell ref="E297:E299"/>
    <mergeCell ref="L297:L299"/>
    <mergeCell ref="M297:M299"/>
    <mergeCell ref="N297:N299"/>
    <mergeCell ref="O297:O299"/>
    <mergeCell ref="Q294:Q296"/>
    <mergeCell ref="R294:R296"/>
    <mergeCell ref="S294:S296"/>
    <mergeCell ref="T294:T296"/>
    <mergeCell ref="U294:U296"/>
    <mergeCell ref="V294:V296"/>
    <mergeCell ref="W291:W293"/>
    <mergeCell ref="A294:A296"/>
    <mergeCell ref="B294:B296"/>
    <mergeCell ref="C294:C296"/>
    <mergeCell ref="D294:D296"/>
    <mergeCell ref="E294:E296"/>
    <mergeCell ref="L294:L296"/>
    <mergeCell ref="M294:M296"/>
    <mergeCell ref="N294:N296"/>
    <mergeCell ref="O294:O296"/>
    <mergeCell ref="Q291:Q293"/>
    <mergeCell ref="R291:R293"/>
    <mergeCell ref="S291:S293"/>
    <mergeCell ref="T291:T293"/>
    <mergeCell ref="U291:U293"/>
    <mergeCell ref="V291:V293"/>
    <mergeCell ref="W288:W290"/>
    <mergeCell ref="A291:A293"/>
    <mergeCell ref="B291:B293"/>
    <mergeCell ref="C291:C293"/>
    <mergeCell ref="D291:D293"/>
    <mergeCell ref="E291:E293"/>
    <mergeCell ref="L291:L293"/>
    <mergeCell ref="M291:M293"/>
    <mergeCell ref="N291:N293"/>
    <mergeCell ref="O291:O293"/>
    <mergeCell ref="Q288:Q290"/>
    <mergeCell ref="R288:R290"/>
    <mergeCell ref="S288:S290"/>
    <mergeCell ref="T288:T290"/>
    <mergeCell ref="U288:U290"/>
    <mergeCell ref="V288:V290"/>
    <mergeCell ref="W285:W287"/>
    <mergeCell ref="A288:A290"/>
    <mergeCell ref="B288:B290"/>
    <mergeCell ref="C288:C290"/>
    <mergeCell ref="D288:D290"/>
    <mergeCell ref="E288:E290"/>
    <mergeCell ref="L288:L290"/>
    <mergeCell ref="M288:M290"/>
    <mergeCell ref="N288:N290"/>
    <mergeCell ref="O288:O290"/>
    <mergeCell ref="Q285:Q287"/>
    <mergeCell ref="R285:R287"/>
    <mergeCell ref="S285:S287"/>
    <mergeCell ref="T285:T287"/>
    <mergeCell ref="U285:U287"/>
    <mergeCell ref="V285:V287"/>
    <mergeCell ref="W282:W284"/>
    <mergeCell ref="A285:A287"/>
    <mergeCell ref="B285:B287"/>
    <mergeCell ref="C285:C287"/>
    <mergeCell ref="D285:D287"/>
    <mergeCell ref="E285:E287"/>
    <mergeCell ref="L285:L287"/>
    <mergeCell ref="M285:M287"/>
    <mergeCell ref="N285:N287"/>
    <mergeCell ref="O285:O287"/>
    <mergeCell ref="Q282:Q284"/>
    <mergeCell ref="R282:R284"/>
    <mergeCell ref="S282:S284"/>
    <mergeCell ref="T282:T284"/>
    <mergeCell ref="U282:U284"/>
    <mergeCell ref="V282:V284"/>
    <mergeCell ref="W279:W281"/>
    <mergeCell ref="A282:A284"/>
    <mergeCell ref="B282:B284"/>
    <mergeCell ref="C282:C284"/>
    <mergeCell ref="D282:D284"/>
    <mergeCell ref="E282:E284"/>
    <mergeCell ref="L282:L284"/>
    <mergeCell ref="M282:M284"/>
    <mergeCell ref="N282:N284"/>
    <mergeCell ref="O282:O284"/>
    <mergeCell ref="Q279:Q281"/>
    <mergeCell ref="R279:R281"/>
    <mergeCell ref="S279:S281"/>
    <mergeCell ref="T279:T281"/>
    <mergeCell ref="U279:U281"/>
    <mergeCell ref="V279:V281"/>
    <mergeCell ref="W276:W278"/>
    <mergeCell ref="A279:A281"/>
    <mergeCell ref="B279:B281"/>
    <mergeCell ref="C279:C281"/>
    <mergeCell ref="D279:D281"/>
    <mergeCell ref="E279:E281"/>
    <mergeCell ref="L279:L281"/>
    <mergeCell ref="M279:M281"/>
    <mergeCell ref="N279:N281"/>
    <mergeCell ref="O279:O281"/>
    <mergeCell ref="Q276:Q278"/>
    <mergeCell ref="R276:R278"/>
    <mergeCell ref="S276:S278"/>
    <mergeCell ref="T276:T278"/>
    <mergeCell ref="U276:U278"/>
    <mergeCell ref="V276:V278"/>
    <mergeCell ref="W273:W275"/>
    <mergeCell ref="A276:A278"/>
    <mergeCell ref="B276:B278"/>
    <mergeCell ref="C276:C278"/>
    <mergeCell ref="D276:D278"/>
    <mergeCell ref="E276:E278"/>
    <mergeCell ref="L276:L278"/>
    <mergeCell ref="M276:M278"/>
    <mergeCell ref="N276:N278"/>
    <mergeCell ref="O276:O278"/>
    <mergeCell ref="Q273:Q275"/>
    <mergeCell ref="R273:R275"/>
    <mergeCell ref="S273:S275"/>
    <mergeCell ref="T273:T275"/>
    <mergeCell ref="U273:U275"/>
    <mergeCell ref="V273:V275"/>
    <mergeCell ref="W270:W272"/>
    <mergeCell ref="A273:A275"/>
    <mergeCell ref="B273:B275"/>
    <mergeCell ref="C273:C275"/>
    <mergeCell ref="D273:D275"/>
    <mergeCell ref="E273:E275"/>
    <mergeCell ref="L273:L275"/>
    <mergeCell ref="M273:M275"/>
    <mergeCell ref="N273:N275"/>
    <mergeCell ref="O273:O275"/>
    <mergeCell ref="Q270:Q272"/>
    <mergeCell ref="R270:R272"/>
    <mergeCell ref="S270:S272"/>
    <mergeCell ref="T270:T272"/>
    <mergeCell ref="U270:U272"/>
    <mergeCell ref="V270:V272"/>
    <mergeCell ref="W267:W269"/>
    <mergeCell ref="A270:A272"/>
    <mergeCell ref="B270:B272"/>
    <mergeCell ref="C270:C272"/>
    <mergeCell ref="D270:D272"/>
    <mergeCell ref="E270:E272"/>
    <mergeCell ref="L270:L272"/>
    <mergeCell ref="M270:M272"/>
    <mergeCell ref="N270:N272"/>
    <mergeCell ref="O270:O272"/>
    <mergeCell ref="Q267:Q269"/>
    <mergeCell ref="R267:R269"/>
    <mergeCell ref="S267:S269"/>
    <mergeCell ref="T267:T269"/>
    <mergeCell ref="U267:U269"/>
    <mergeCell ref="V267:V269"/>
    <mergeCell ref="W264:W266"/>
    <mergeCell ref="A267:A269"/>
    <mergeCell ref="B267:B269"/>
    <mergeCell ref="C267:C269"/>
    <mergeCell ref="D267:D269"/>
    <mergeCell ref="E267:E269"/>
    <mergeCell ref="L267:L269"/>
    <mergeCell ref="M267:M269"/>
    <mergeCell ref="N267:N269"/>
    <mergeCell ref="O267:O269"/>
    <mergeCell ref="Q264:Q266"/>
    <mergeCell ref="R264:R266"/>
    <mergeCell ref="S264:S266"/>
    <mergeCell ref="T264:T266"/>
    <mergeCell ref="U264:U266"/>
    <mergeCell ref="V264:V266"/>
    <mergeCell ref="W261:W263"/>
    <mergeCell ref="A264:A266"/>
    <mergeCell ref="B264:B266"/>
    <mergeCell ref="C264:C266"/>
    <mergeCell ref="D264:D266"/>
    <mergeCell ref="E264:E266"/>
    <mergeCell ref="L264:L266"/>
    <mergeCell ref="M264:M266"/>
    <mergeCell ref="N264:N266"/>
    <mergeCell ref="O264:O266"/>
    <mergeCell ref="Q261:Q263"/>
    <mergeCell ref="R261:R263"/>
    <mergeCell ref="S261:S263"/>
    <mergeCell ref="T261:T263"/>
    <mergeCell ref="U261:U263"/>
    <mergeCell ref="V261:V263"/>
    <mergeCell ref="W258:W260"/>
    <mergeCell ref="A261:A263"/>
    <mergeCell ref="B261:B263"/>
    <mergeCell ref="C261:C263"/>
    <mergeCell ref="D261:D263"/>
    <mergeCell ref="E261:E263"/>
    <mergeCell ref="L261:L263"/>
    <mergeCell ref="M261:M263"/>
    <mergeCell ref="N261:N263"/>
    <mergeCell ref="O261:O263"/>
    <mergeCell ref="Q258:Q260"/>
    <mergeCell ref="R258:R260"/>
    <mergeCell ref="S258:S260"/>
    <mergeCell ref="T258:T260"/>
    <mergeCell ref="U258:U260"/>
    <mergeCell ref="V258:V260"/>
    <mergeCell ref="W255:W257"/>
    <mergeCell ref="A258:A260"/>
    <mergeCell ref="B258:B260"/>
    <mergeCell ref="C258:C260"/>
    <mergeCell ref="D258:D260"/>
    <mergeCell ref="E258:E260"/>
    <mergeCell ref="L258:L260"/>
    <mergeCell ref="M258:M260"/>
    <mergeCell ref="N258:N260"/>
    <mergeCell ref="O258:O260"/>
    <mergeCell ref="Q255:Q257"/>
    <mergeCell ref="R255:R257"/>
    <mergeCell ref="S255:S257"/>
    <mergeCell ref="T255:T257"/>
    <mergeCell ref="U255:U257"/>
    <mergeCell ref="V255:V257"/>
    <mergeCell ref="W252:W254"/>
    <mergeCell ref="A255:A257"/>
    <mergeCell ref="B255:B257"/>
    <mergeCell ref="C255:C257"/>
    <mergeCell ref="D255:D257"/>
    <mergeCell ref="E255:E257"/>
    <mergeCell ref="L255:L257"/>
    <mergeCell ref="M255:M257"/>
    <mergeCell ref="N255:N257"/>
    <mergeCell ref="O255:O257"/>
    <mergeCell ref="Q252:Q254"/>
    <mergeCell ref="R252:R254"/>
    <mergeCell ref="S252:S254"/>
    <mergeCell ref="T252:T254"/>
    <mergeCell ref="U252:U254"/>
    <mergeCell ref="V252:V254"/>
    <mergeCell ref="W249:W251"/>
    <mergeCell ref="A252:A254"/>
    <mergeCell ref="B252:B254"/>
    <mergeCell ref="C252:C254"/>
    <mergeCell ref="D252:D254"/>
    <mergeCell ref="E252:E254"/>
    <mergeCell ref="L252:L254"/>
    <mergeCell ref="M252:M254"/>
    <mergeCell ref="N252:N254"/>
    <mergeCell ref="O252:O254"/>
    <mergeCell ref="Q249:Q251"/>
    <mergeCell ref="R249:R251"/>
    <mergeCell ref="S249:S251"/>
    <mergeCell ref="T249:T251"/>
    <mergeCell ref="U249:U251"/>
    <mergeCell ref="V249:V251"/>
    <mergeCell ref="W246:W248"/>
    <mergeCell ref="A249:A251"/>
    <mergeCell ref="B249:B251"/>
    <mergeCell ref="C249:C251"/>
    <mergeCell ref="D249:D251"/>
    <mergeCell ref="E249:E251"/>
    <mergeCell ref="L249:L251"/>
    <mergeCell ref="M249:M251"/>
    <mergeCell ref="N249:N251"/>
    <mergeCell ref="O249:O251"/>
    <mergeCell ref="Q246:Q248"/>
    <mergeCell ref="R246:R248"/>
    <mergeCell ref="S246:S248"/>
    <mergeCell ref="T246:T248"/>
    <mergeCell ref="U246:U248"/>
    <mergeCell ref="V246:V248"/>
    <mergeCell ref="W243:W245"/>
    <mergeCell ref="A246:A248"/>
    <mergeCell ref="B246:B248"/>
    <mergeCell ref="C246:C248"/>
    <mergeCell ref="D246:D248"/>
    <mergeCell ref="E246:E248"/>
    <mergeCell ref="L246:L248"/>
    <mergeCell ref="M246:M248"/>
    <mergeCell ref="N246:N248"/>
    <mergeCell ref="O246:O248"/>
    <mergeCell ref="Q243:Q245"/>
    <mergeCell ref="R243:R245"/>
    <mergeCell ref="S243:S245"/>
    <mergeCell ref="T243:T245"/>
    <mergeCell ref="U243:U245"/>
    <mergeCell ref="V243:V245"/>
    <mergeCell ref="W240:W242"/>
    <mergeCell ref="A243:A245"/>
    <mergeCell ref="B243:B245"/>
    <mergeCell ref="C243:C245"/>
    <mergeCell ref="D243:D245"/>
    <mergeCell ref="E243:E245"/>
    <mergeCell ref="L243:L245"/>
    <mergeCell ref="M243:M245"/>
    <mergeCell ref="N243:N245"/>
    <mergeCell ref="O243:O245"/>
    <mergeCell ref="Q240:Q242"/>
    <mergeCell ref="R240:R242"/>
    <mergeCell ref="S240:S242"/>
    <mergeCell ref="T240:T242"/>
    <mergeCell ref="U240:U242"/>
    <mergeCell ref="V240:V242"/>
    <mergeCell ref="W237:W239"/>
    <mergeCell ref="A240:A242"/>
    <mergeCell ref="B240:B242"/>
    <mergeCell ref="C240:C242"/>
    <mergeCell ref="D240:D242"/>
    <mergeCell ref="E240:E242"/>
    <mergeCell ref="L240:L242"/>
    <mergeCell ref="M240:M242"/>
    <mergeCell ref="N240:N242"/>
    <mergeCell ref="O240:O242"/>
    <mergeCell ref="Q237:Q239"/>
    <mergeCell ref="R237:R239"/>
    <mergeCell ref="S237:S239"/>
    <mergeCell ref="T237:T239"/>
    <mergeCell ref="U237:U239"/>
    <mergeCell ref="V237:V239"/>
    <mergeCell ref="W234:W236"/>
    <mergeCell ref="A237:A239"/>
    <mergeCell ref="B237:B239"/>
    <mergeCell ref="C237:C239"/>
    <mergeCell ref="D237:D239"/>
    <mergeCell ref="E237:E239"/>
    <mergeCell ref="L237:L239"/>
    <mergeCell ref="M237:M239"/>
    <mergeCell ref="N237:N239"/>
    <mergeCell ref="O237:O239"/>
    <mergeCell ref="Q234:Q236"/>
    <mergeCell ref="R234:R236"/>
    <mergeCell ref="S234:S236"/>
    <mergeCell ref="T234:T236"/>
    <mergeCell ref="U234:U236"/>
    <mergeCell ref="V234:V236"/>
    <mergeCell ref="W231:W233"/>
    <mergeCell ref="A234:A236"/>
    <mergeCell ref="B234:B236"/>
    <mergeCell ref="C234:C236"/>
    <mergeCell ref="D234:D236"/>
    <mergeCell ref="E234:E236"/>
    <mergeCell ref="L234:L236"/>
    <mergeCell ref="M234:M236"/>
    <mergeCell ref="N234:N236"/>
    <mergeCell ref="O234:O236"/>
    <mergeCell ref="Q231:Q233"/>
    <mergeCell ref="R231:R233"/>
    <mergeCell ref="S231:S233"/>
    <mergeCell ref="T231:T233"/>
    <mergeCell ref="U231:U233"/>
    <mergeCell ref="V231:V233"/>
    <mergeCell ref="W228:W230"/>
    <mergeCell ref="A231:A233"/>
    <mergeCell ref="B231:B233"/>
    <mergeCell ref="C231:C233"/>
    <mergeCell ref="D231:D233"/>
    <mergeCell ref="E231:E233"/>
    <mergeCell ref="L231:L233"/>
    <mergeCell ref="M231:M233"/>
    <mergeCell ref="N231:N233"/>
    <mergeCell ref="O231:O233"/>
    <mergeCell ref="Q228:Q230"/>
    <mergeCell ref="R228:R230"/>
    <mergeCell ref="S228:S230"/>
    <mergeCell ref="T228:T230"/>
    <mergeCell ref="U228:U230"/>
    <mergeCell ref="V228:V230"/>
    <mergeCell ref="W225:W227"/>
    <mergeCell ref="A228:A230"/>
    <mergeCell ref="B228:B230"/>
    <mergeCell ref="C228:C230"/>
    <mergeCell ref="D228:D230"/>
    <mergeCell ref="E228:E230"/>
    <mergeCell ref="L228:L230"/>
    <mergeCell ref="M228:M230"/>
    <mergeCell ref="N228:N230"/>
    <mergeCell ref="O228:O230"/>
    <mergeCell ref="Q225:Q227"/>
    <mergeCell ref="R225:R227"/>
    <mergeCell ref="S225:S227"/>
    <mergeCell ref="T225:T227"/>
    <mergeCell ref="U225:U227"/>
    <mergeCell ref="V225:V227"/>
    <mergeCell ref="W222:W224"/>
    <mergeCell ref="A225:A227"/>
    <mergeCell ref="B225:B227"/>
    <mergeCell ref="C225:C227"/>
    <mergeCell ref="D225:D227"/>
    <mergeCell ref="E225:E227"/>
    <mergeCell ref="L225:L227"/>
    <mergeCell ref="M225:M227"/>
    <mergeCell ref="N225:N227"/>
    <mergeCell ref="O225:O227"/>
    <mergeCell ref="Q222:Q224"/>
    <mergeCell ref="R222:R224"/>
    <mergeCell ref="S222:S224"/>
    <mergeCell ref="T222:T224"/>
    <mergeCell ref="U222:U224"/>
    <mergeCell ref="V222:V224"/>
    <mergeCell ref="W219:W221"/>
    <mergeCell ref="A222:A224"/>
    <mergeCell ref="B222:B224"/>
    <mergeCell ref="C222:C224"/>
    <mergeCell ref="D222:D224"/>
    <mergeCell ref="E222:E224"/>
    <mergeCell ref="L222:L224"/>
    <mergeCell ref="M222:M224"/>
    <mergeCell ref="N222:N224"/>
    <mergeCell ref="O222:O224"/>
    <mergeCell ref="Q219:Q221"/>
    <mergeCell ref="R219:R221"/>
    <mergeCell ref="S219:S221"/>
    <mergeCell ref="T219:T221"/>
    <mergeCell ref="U219:U221"/>
    <mergeCell ref="V219:V221"/>
    <mergeCell ref="W216:W218"/>
    <mergeCell ref="A219:A221"/>
    <mergeCell ref="B219:B221"/>
    <mergeCell ref="C219:C221"/>
    <mergeCell ref="D219:D221"/>
    <mergeCell ref="E219:E221"/>
    <mergeCell ref="L219:L221"/>
    <mergeCell ref="M219:M221"/>
    <mergeCell ref="N219:N221"/>
    <mergeCell ref="O219:O221"/>
    <mergeCell ref="Q216:Q218"/>
    <mergeCell ref="R216:R218"/>
    <mergeCell ref="S216:S218"/>
    <mergeCell ref="T216:T218"/>
    <mergeCell ref="U216:U218"/>
    <mergeCell ref="V216:V218"/>
    <mergeCell ref="W213:W215"/>
    <mergeCell ref="A216:A218"/>
    <mergeCell ref="B216:B218"/>
    <mergeCell ref="C216:C218"/>
    <mergeCell ref="D216:D218"/>
    <mergeCell ref="E216:E218"/>
    <mergeCell ref="L216:L218"/>
    <mergeCell ref="M216:M218"/>
    <mergeCell ref="N216:N218"/>
    <mergeCell ref="O216:O218"/>
    <mergeCell ref="Q213:Q215"/>
    <mergeCell ref="R213:R215"/>
    <mergeCell ref="S213:S215"/>
    <mergeCell ref="T213:T215"/>
    <mergeCell ref="U213:U215"/>
    <mergeCell ref="V213:V215"/>
    <mergeCell ref="W210:W212"/>
    <mergeCell ref="A213:A215"/>
    <mergeCell ref="B213:B215"/>
    <mergeCell ref="C213:C215"/>
    <mergeCell ref="D213:D215"/>
    <mergeCell ref="E213:E215"/>
    <mergeCell ref="L213:L215"/>
    <mergeCell ref="M213:M215"/>
    <mergeCell ref="N213:N215"/>
    <mergeCell ref="O213:O215"/>
    <mergeCell ref="Q210:Q212"/>
    <mergeCell ref="R210:R212"/>
    <mergeCell ref="S210:S212"/>
    <mergeCell ref="T210:T212"/>
    <mergeCell ref="U210:U212"/>
    <mergeCell ref="V210:V212"/>
    <mergeCell ref="W207:W209"/>
    <mergeCell ref="A210:A212"/>
    <mergeCell ref="B210:B212"/>
    <mergeCell ref="C210:C212"/>
    <mergeCell ref="D210:D212"/>
    <mergeCell ref="E210:E212"/>
    <mergeCell ref="L210:L212"/>
    <mergeCell ref="M210:M212"/>
    <mergeCell ref="N210:N212"/>
    <mergeCell ref="O210:O212"/>
    <mergeCell ref="Q207:Q209"/>
    <mergeCell ref="R207:R209"/>
    <mergeCell ref="S207:S209"/>
    <mergeCell ref="T207:T209"/>
    <mergeCell ref="U207:U209"/>
    <mergeCell ref="V207:V209"/>
    <mergeCell ref="W204:W206"/>
    <mergeCell ref="A207:A209"/>
    <mergeCell ref="B207:B209"/>
    <mergeCell ref="C207:C209"/>
    <mergeCell ref="D207:D209"/>
    <mergeCell ref="E207:E209"/>
    <mergeCell ref="L207:L209"/>
    <mergeCell ref="M207:M209"/>
    <mergeCell ref="N207:N209"/>
    <mergeCell ref="O207:O209"/>
    <mergeCell ref="Q204:Q206"/>
    <mergeCell ref="R204:R206"/>
    <mergeCell ref="S204:S206"/>
    <mergeCell ref="T204:T206"/>
    <mergeCell ref="U204:U206"/>
    <mergeCell ref="V204:V206"/>
    <mergeCell ref="W201:W203"/>
    <mergeCell ref="A204:A206"/>
    <mergeCell ref="B204:B206"/>
    <mergeCell ref="C204:C206"/>
    <mergeCell ref="D204:D206"/>
    <mergeCell ref="E204:E206"/>
    <mergeCell ref="L204:L206"/>
    <mergeCell ref="M204:M206"/>
    <mergeCell ref="N204:N206"/>
    <mergeCell ref="O204:O206"/>
    <mergeCell ref="Q201:Q203"/>
    <mergeCell ref="R201:R203"/>
    <mergeCell ref="S201:S203"/>
    <mergeCell ref="T201:T203"/>
    <mergeCell ref="U201:U203"/>
    <mergeCell ref="V201:V203"/>
    <mergeCell ref="W198:W200"/>
    <mergeCell ref="A201:A203"/>
    <mergeCell ref="B201:B203"/>
    <mergeCell ref="C201:C203"/>
    <mergeCell ref="D201:D203"/>
    <mergeCell ref="E201:E203"/>
    <mergeCell ref="L201:L203"/>
    <mergeCell ref="M201:M203"/>
    <mergeCell ref="N201:N203"/>
    <mergeCell ref="O201:O203"/>
    <mergeCell ref="Q198:Q200"/>
    <mergeCell ref="R198:R200"/>
    <mergeCell ref="S198:S200"/>
    <mergeCell ref="T198:T200"/>
    <mergeCell ref="U198:U200"/>
    <mergeCell ref="V198:V200"/>
    <mergeCell ref="W195:W197"/>
    <mergeCell ref="A198:A200"/>
    <mergeCell ref="B198:B200"/>
    <mergeCell ref="C198:C200"/>
    <mergeCell ref="D198:D200"/>
    <mergeCell ref="E198:E200"/>
    <mergeCell ref="L198:L200"/>
    <mergeCell ref="M198:M200"/>
    <mergeCell ref="N198:N200"/>
    <mergeCell ref="O198:O200"/>
    <mergeCell ref="Q195:Q197"/>
    <mergeCell ref="R195:R197"/>
    <mergeCell ref="S195:S197"/>
    <mergeCell ref="T195:T197"/>
    <mergeCell ref="U195:U197"/>
    <mergeCell ref="V195:V197"/>
    <mergeCell ref="W192:W194"/>
    <mergeCell ref="A195:A197"/>
    <mergeCell ref="B195:B197"/>
    <mergeCell ref="C195:C197"/>
    <mergeCell ref="D195:D197"/>
    <mergeCell ref="E195:E197"/>
    <mergeCell ref="L195:L197"/>
    <mergeCell ref="M195:M197"/>
    <mergeCell ref="N195:N197"/>
    <mergeCell ref="O195:O197"/>
    <mergeCell ref="Q192:Q194"/>
    <mergeCell ref="R192:R194"/>
    <mergeCell ref="S192:S194"/>
    <mergeCell ref="T192:T194"/>
    <mergeCell ref="U192:U194"/>
    <mergeCell ref="V192:V194"/>
    <mergeCell ref="W189:W191"/>
    <mergeCell ref="A192:A194"/>
    <mergeCell ref="B192:B194"/>
    <mergeCell ref="C192:C194"/>
    <mergeCell ref="D192:D194"/>
    <mergeCell ref="E192:E194"/>
    <mergeCell ref="L192:L194"/>
    <mergeCell ref="M192:M194"/>
    <mergeCell ref="N192:N194"/>
    <mergeCell ref="O192:O194"/>
    <mergeCell ref="Q189:Q191"/>
    <mergeCell ref="R189:R191"/>
    <mergeCell ref="S189:S191"/>
    <mergeCell ref="T189:T191"/>
    <mergeCell ref="U189:U191"/>
    <mergeCell ref="V189:V191"/>
    <mergeCell ref="W186:W188"/>
    <mergeCell ref="A189:A191"/>
    <mergeCell ref="B189:B191"/>
    <mergeCell ref="C189:C191"/>
    <mergeCell ref="D189:D191"/>
    <mergeCell ref="E189:E191"/>
    <mergeCell ref="L189:L191"/>
    <mergeCell ref="M189:M191"/>
    <mergeCell ref="N189:N191"/>
    <mergeCell ref="O189:O191"/>
    <mergeCell ref="Q186:Q188"/>
    <mergeCell ref="R186:R188"/>
    <mergeCell ref="S186:S188"/>
    <mergeCell ref="T186:T188"/>
    <mergeCell ref="U186:U188"/>
    <mergeCell ref="V186:V188"/>
    <mergeCell ref="W183:W185"/>
    <mergeCell ref="A186:A188"/>
    <mergeCell ref="B186:B188"/>
    <mergeCell ref="C186:C188"/>
    <mergeCell ref="D186:D188"/>
    <mergeCell ref="E186:E188"/>
    <mergeCell ref="L186:L188"/>
    <mergeCell ref="M186:M188"/>
    <mergeCell ref="N186:N188"/>
    <mergeCell ref="O186:O188"/>
    <mergeCell ref="Q183:Q185"/>
    <mergeCell ref="R183:R185"/>
    <mergeCell ref="S183:S185"/>
    <mergeCell ref="T183:T185"/>
    <mergeCell ref="U183:U185"/>
    <mergeCell ref="V183:V185"/>
    <mergeCell ref="W180:W182"/>
    <mergeCell ref="A183:A185"/>
    <mergeCell ref="B183:B185"/>
    <mergeCell ref="C183:C185"/>
    <mergeCell ref="D183:D185"/>
    <mergeCell ref="E183:E185"/>
    <mergeCell ref="L183:L185"/>
    <mergeCell ref="M183:M185"/>
    <mergeCell ref="N183:N185"/>
    <mergeCell ref="O183:O185"/>
    <mergeCell ref="Q180:Q182"/>
    <mergeCell ref="R180:R182"/>
    <mergeCell ref="S180:S182"/>
    <mergeCell ref="T180:T182"/>
    <mergeCell ref="U180:U182"/>
    <mergeCell ref="V180:V182"/>
    <mergeCell ref="W177:W179"/>
    <mergeCell ref="A180:A182"/>
    <mergeCell ref="B180:B182"/>
    <mergeCell ref="C180:C182"/>
    <mergeCell ref="D180:D182"/>
    <mergeCell ref="E180:E182"/>
    <mergeCell ref="L180:L182"/>
    <mergeCell ref="M180:M182"/>
    <mergeCell ref="N180:N182"/>
    <mergeCell ref="O180:O182"/>
    <mergeCell ref="Q177:Q179"/>
    <mergeCell ref="R177:R179"/>
    <mergeCell ref="S177:S179"/>
    <mergeCell ref="T177:T179"/>
    <mergeCell ref="U177:U179"/>
    <mergeCell ref="V177:V179"/>
    <mergeCell ref="W174:W176"/>
    <mergeCell ref="A177:A179"/>
    <mergeCell ref="B177:B179"/>
    <mergeCell ref="C177:C179"/>
    <mergeCell ref="D177:D179"/>
    <mergeCell ref="E177:E179"/>
    <mergeCell ref="L177:L179"/>
    <mergeCell ref="M177:M179"/>
    <mergeCell ref="N177:N179"/>
    <mergeCell ref="O177:O179"/>
    <mergeCell ref="Q174:Q176"/>
    <mergeCell ref="R174:R176"/>
    <mergeCell ref="S174:S176"/>
    <mergeCell ref="T174:T176"/>
    <mergeCell ref="U174:U176"/>
    <mergeCell ref="V174:V176"/>
    <mergeCell ref="W171:W173"/>
    <mergeCell ref="A174:A176"/>
    <mergeCell ref="B174:B176"/>
    <mergeCell ref="C174:C176"/>
    <mergeCell ref="D174:D176"/>
    <mergeCell ref="E174:E176"/>
    <mergeCell ref="L174:L176"/>
    <mergeCell ref="M174:M176"/>
    <mergeCell ref="N174:N176"/>
    <mergeCell ref="O174:O176"/>
    <mergeCell ref="Q171:Q173"/>
    <mergeCell ref="R171:R173"/>
    <mergeCell ref="S171:S173"/>
    <mergeCell ref="T171:T173"/>
    <mergeCell ref="U171:U173"/>
    <mergeCell ref="V171:V173"/>
    <mergeCell ref="W168:W170"/>
    <mergeCell ref="A171:A173"/>
    <mergeCell ref="B171:B173"/>
    <mergeCell ref="C171:C173"/>
    <mergeCell ref="D171:D173"/>
    <mergeCell ref="E171:E173"/>
    <mergeCell ref="L171:L173"/>
    <mergeCell ref="M171:M173"/>
    <mergeCell ref="N171:N173"/>
    <mergeCell ref="O171:O173"/>
    <mergeCell ref="Q168:Q170"/>
    <mergeCell ref="R168:R170"/>
    <mergeCell ref="S168:S170"/>
    <mergeCell ref="T168:T170"/>
    <mergeCell ref="U168:U170"/>
    <mergeCell ref="V168:V170"/>
    <mergeCell ref="W165:W167"/>
    <mergeCell ref="A168:A170"/>
    <mergeCell ref="B168:B170"/>
    <mergeCell ref="C168:C170"/>
    <mergeCell ref="D168:D170"/>
    <mergeCell ref="E168:E170"/>
    <mergeCell ref="L168:L170"/>
    <mergeCell ref="M168:M170"/>
    <mergeCell ref="N168:N170"/>
    <mergeCell ref="O168:O170"/>
    <mergeCell ref="Q165:Q167"/>
    <mergeCell ref="R165:R167"/>
    <mergeCell ref="S165:S167"/>
    <mergeCell ref="T165:T167"/>
    <mergeCell ref="U165:U167"/>
    <mergeCell ref="V165:V167"/>
    <mergeCell ref="W162:W164"/>
    <mergeCell ref="A165:A167"/>
    <mergeCell ref="B165:B167"/>
    <mergeCell ref="C165:C167"/>
    <mergeCell ref="D165:D167"/>
    <mergeCell ref="E165:E167"/>
    <mergeCell ref="L165:L167"/>
    <mergeCell ref="M165:M167"/>
    <mergeCell ref="N165:N167"/>
    <mergeCell ref="O165:O167"/>
    <mergeCell ref="Q162:Q164"/>
    <mergeCell ref="R162:R164"/>
    <mergeCell ref="S162:S164"/>
    <mergeCell ref="T162:T164"/>
    <mergeCell ref="U162:U164"/>
    <mergeCell ref="V162:V164"/>
    <mergeCell ref="W159:W161"/>
    <mergeCell ref="A162:A164"/>
    <mergeCell ref="B162:B164"/>
    <mergeCell ref="C162:C164"/>
    <mergeCell ref="D162:D164"/>
    <mergeCell ref="E162:E164"/>
    <mergeCell ref="L162:L164"/>
    <mergeCell ref="M162:M164"/>
    <mergeCell ref="N162:N164"/>
    <mergeCell ref="O162:O164"/>
    <mergeCell ref="Q159:Q161"/>
    <mergeCell ref="R159:R161"/>
    <mergeCell ref="S159:S161"/>
    <mergeCell ref="T159:T161"/>
    <mergeCell ref="U159:U161"/>
    <mergeCell ref="V159:V161"/>
    <mergeCell ref="W156:W158"/>
    <mergeCell ref="A159:A161"/>
    <mergeCell ref="B159:B161"/>
    <mergeCell ref="C159:C161"/>
    <mergeCell ref="D159:D161"/>
    <mergeCell ref="E159:E161"/>
    <mergeCell ref="L159:L161"/>
    <mergeCell ref="M159:M161"/>
    <mergeCell ref="N159:N161"/>
    <mergeCell ref="O159:O161"/>
    <mergeCell ref="Q156:Q158"/>
    <mergeCell ref="R156:R158"/>
    <mergeCell ref="S156:S158"/>
    <mergeCell ref="T156:T158"/>
    <mergeCell ref="U156:U158"/>
    <mergeCell ref="V156:V158"/>
    <mergeCell ref="W153:W155"/>
    <mergeCell ref="A156:A158"/>
    <mergeCell ref="B156:B158"/>
    <mergeCell ref="C156:C158"/>
    <mergeCell ref="D156:D158"/>
    <mergeCell ref="E156:E158"/>
    <mergeCell ref="L156:L158"/>
    <mergeCell ref="M156:M158"/>
    <mergeCell ref="N156:N158"/>
    <mergeCell ref="O156:O158"/>
    <mergeCell ref="Q153:Q155"/>
    <mergeCell ref="R153:R155"/>
    <mergeCell ref="S153:S155"/>
    <mergeCell ref="T153:T155"/>
    <mergeCell ref="U153:U155"/>
    <mergeCell ref="V153:V155"/>
    <mergeCell ref="W150:W152"/>
    <mergeCell ref="A153:A155"/>
    <mergeCell ref="B153:B155"/>
    <mergeCell ref="C153:C155"/>
    <mergeCell ref="D153:D155"/>
    <mergeCell ref="E153:E155"/>
    <mergeCell ref="L153:L155"/>
    <mergeCell ref="M153:M155"/>
    <mergeCell ref="N153:N155"/>
    <mergeCell ref="O153:O155"/>
    <mergeCell ref="Q150:Q152"/>
    <mergeCell ref="R150:R152"/>
    <mergeCell ref="S150:S152"/>
    <mergeCell ref="T150:T152"/>
    <mergeCell ref="U150:U152"/>
    <mergeCell ref="V150:V152"/>
    <mergeCell ref="W147:W149"/>
    <mergeCell ref="A150:A152"/>
    <mergeCell ref="B150:B152"/>
    <mergeCell ref="C150:C152"/>
    <mergeCell ref="D150:D152"/>
    <mergeCell ref="E150:E152"/>
    <mergeCell ref="L150:L152"/>
    <mergeCell ref="M150:M152"/>
    <mergeCell ref="N150:N152"/>
    <mergeCell ref="O150:O152"/>
    <mergeCell ref="Q147:Q149"/>
    <mergeCell ref="R147:R149"/>
    <mergeCell ref="S147:S149"/>
    <mergeCell ref="T147:T149"/>
    <mergeCell ref="U147:U149"/>
    <mergeCell ref="V147:V149"/>
    <mergeCell ref="W144:W146"/>
    <mergeCell ref="A147:A149"/>
    <mergeCell ref="B147:B149"/>
    <mergeCell ref="C147:C149"/>
    <mergeCell ref="D147:D149"/>
    <mergeCell ref="E147:E149"/>
    <mergeCell ref="L147:L149"/>
    <mergeCell ref="M147:M149"/>
    <mergeCell ref="N147:N149"/>
    <mergeCell ref="O147:O149"/>
    <mergeCell ref="Q144:Q146"/>
    <mergeCell ref="R144:R146"/>
    <mergeCell ref="S144:S146"/>
    <mergeCell ref="T144:T146"/>
    <mergeCell ref="U144:U146"/>
    <mergeCell ref="V144:V146"/>
    <mergeCell ref="W141:W143"/>
    <mergeCell ref="A144:A146"/>
    <mergeCell ref="B144:B146"/>
    <mergeCell ref="C144:C146"/>
    <mergeCell ref="D144:D146"/>
    <mergeCell ref="E144:E146"/>
    <mergeCell ref="L144:L146"/>
    <mergeCell ref="M144:M146"/>
    <mergeCell ref="N144:N146"/>
    <mergeCell ref="O144:O146"/>
    <mergeCell ref="Q141:Q143"/>
    <mergeCell ref="R141:R143"/>
    <mergeCell ref="S141:S143"/>
    <mergeCell ref="T141:T143"/>
    <mergeCell ref="U141:U143"/>
    <mergeCell ref="V141:V143"/>
    <mergeCell ref="W138:W140"/>
    <mergeCell ref="A141:A143"/>
    <mergeCell ref="B141:B143"/>
    <mergeCell ref="C141:C143"/>
    <mergeCell ref="D141:D143"/>
    <mergeCell ref="E141:E143"/>
    <mergeCell ref="L141:L143"/>
    <mergeCell ref="M141:M143"/>
    <mergeCell ref="N141:N143"/>
    <mergeCell ref="O141:O143"/>
    <mergeCell ref="Q138:Q140"/>
    <mergeCell ref="R138:R140"/>
    <mergeCell ref="S138:S140"/>
    <mergeCell ref="T138:T140"/>
    <mergeCell ref="U138:U140"/>
    <mergeCell ref="V138:V140"/>
    <mergeCell ref="W135:W137"/>
    <mergeCell ref="A138:A140"/>
    <mergeCell ref="B138:B140"/>
    <mergeCell ref="C138:C140"/>
    <mergeCell ref="D138:D140"/>
    <mergeCell ref="E138:E140"/>
    <mergeCell ref="L138:L140"/>
    <mergeCell ref="M138:M140"/>
    <mergeCell ref="N138:N140"/>
    <mergeCell ref="O138:O140"/>
    <mergeCell ref="Q135:Q137"/>
    <mergeCell ref="R135:R137"/>
    <mergeCell ref="S135:S137"/>
    <mergeCell ref="T135:T137"/>
    <mergeCell ref="U135:U137"/>
    <mergeCell ref="V135:V137"/>
    <mergeCell ref="W132:W134"/>
    <mergeCell ref="A135:A137"/>
    <mergeCell ref="B135:B137"/>
    <mergeCell ref="C135:C137"/>
    <mergeCell ref="D135:D137"/>
    <mergeCell ref="E135:E137"/>
    <mergeCell ref="L135:L137"/>
    <mergeCell ref="M135:M137"/>
    <mergeCell ref="N135:N137"/>
    <mergeCell ref="O135:O137"/>
    <mergeCell ref="Q132:Q134"/>
    <mergeCell ref="R132:R134"/>
    <mergeCell ref="S132:S134"/>
    <mergeCell ref="T132:T134"/>
    <mergeCell ref="U132:U134"/>
    <mergeCell ref="V132:V134"/>
    <mergeCell ref="W129:W131"/>
    <mergeCell ref="A132:A134"/>
    <mergeCell ref="B132:B134"/>
    <mergeCell ref="C132:C134"/>
    <mergeCell ref="D132:D134"/>
    <mergeCell ref="E132:E134"/>
    <mergeCell ref="L132:L134"/>
    <mergeCell ref="M132:M134"/>
    <mergeCell ref="N132:N134"/>
    <mergeCell ref="O132:O134"/>
    <mergeCell ref="Q129:Q131"/>
    <mergeCell ref="R129:R131"/>
    <mergeCell ref="S129:S131"/>
    <mergeCell ref="T129:T131"/>
    <mergeCell ref="U129:U131"/>
    <mergeCell ref="V129:V131"/>
    <mergeCell ref="W126:W128"/>
    <mergeCell ref="A129:A131"/>
    <mergeCell ref="B129:B131"/>
    <mergeCell ref="C129:C131"/>
    <mergeCell ref="D129:D131"/>
    <mergeCell ref="E129:E131"/>
    <mergeCell ref="L129:L131"/>
    <mergeCell ref="M129:M131"/>
    <mergeCell ref="N129:N131"/>
    <mergeCell ref="O129:O131"/>
    <mergeCell ref="Q126:Q128"/>
    <mergeCell ref="R126:R128"/>
    <mergeCell ref="S126:S128"/>
    <mergeCell ref="T126:T128"/>
    <mergeCell ref="U126:U128"/>
    <mergeCell ref="V126:V128"/>
    <mergeCell ref="W123:W125"/>
    <mergeCell ref="A126:A128"/>
    <mergeCell ref="B126:B128"/>
    <mergeCell ref="C126:C128"/>
    <mergeCell ref="D126:D128"/>
    <mergeCell ref="E126:E128"/>
    <mergeCell ref="L126:L128"/>
    <mergeCell ref="M126:M128"/>
    <mergeCell ref="N126:N128"/>
    <mergeCell ref="O126:O128"/>
    <mergeCell ref="Q123:Q125"/>
    <mergeCell ref="R123:R125"/>
    <mergeCell ref="S123:S125"/>
    <mergeCell ref="T123:T125"/>
    <mergeCell ref="U123:U125"/>
    <mergeCell ref="V123:V125"/>
    <mergeCell ref="W120:W122"/>
    <mergeCell ref="A123:A125"/>
    <mergeCell ref="B123:B125"/>
    <mergeCell ref="C123:C125"/>
    <mergeCell ref="D123:D125"/>
    <mergeCell ref="E123:E125"/>
    <mergeCell ref="L123:L125"/>
    <mergeCell ref="M123:M125"/>
    <mergeCell ref="N123:N125"/>
    <mergeCell ref="O123:O125"/>
    <mergeCell ref="Q120:Q122"/>
    <mergeCell ref="R120:R122"/>
    <mergeCell ref="S120:S122"/>
    <mergeCell ref="T120:T122"/>
    <mergeCell ref="U120:U122"/>
    <mergeCell ref="V120:V122"/>
    <mergeCell ref="W117:W119"/>
    <mergeCell ref="A120:A122"/>
    <mergeCell ref="B120:B122"/>
    <mergeCell ref="C120:C122"/>
    <mergeCell ref="D120:D122"/>
    <mergeCell ref="E120:E122"/>
    <mergeCell ref="L120:L122"/>
    <mergeCell ref="M120:M122"/>
    <mergeCell ref="N120:N122"/>
    <mergeCell ref="O120:O122"/>
    <mergeCell ref="Q117:Q119"/>
    <mergeCell ref="R117:R119"/>
    <mergeCell ref="S117:S119"/>
    <mergeCell ref="T117:T119"/>
    <mergeCell ref="U117:U119"/>
    <mergeCell ref="V117:V119"/>
    <mergeCell ref="W114:W116"/>
    <mergeCell ref="A117:A119"/>
    <mergeCell ref="B117:B119"/>
    <mergeCell ref="C117:C119"/>
    <mergeCell ref="D117:D119"/>
    <mergeCell ref="E117:E119"/>
    <mergeCell ref="L117:L119"/>
    <mergeCell ref="M117:M119"/>
    <mergeCell ref="N117:N119"/>
    <mergeCell ref="O117:O119"/>
    <mergeCell ref="Q114:Q116"/>
    <mergeCell ref="R114:R116"/>
    <mergeCell ref="S114:S116"/>
    <mergeCell ref="T114:T116"/>
    <mergeCell ref="U114:U116"/>
    <mergeCell ref="V114:V116"/>
    <mergeCell ref="W111:W113"/>
    <mergeCell ref="A114:A116"/>
    <mergeCell ref="B114:B116"/>
    <mergeCell ref="C114:C116"/>
    <mergeCell ref="D114:D116"/>
    <mergeCell ref="E114:E116"/>
    <mergeCell ref="L114:L116"/>
    <mergeCell ref="M114:M116"/>
    <mergeCell ref="N114:N116"/>
    <mergeCell ref="O114:O116"/>
    <mergeCell ref="Q111:Q113"/>
    <mergeCell ref="R111:R113"/>
    <mergeCell ref="S111:S113"/>
    <mergeCell ref="T111:T113"/>
    <mergeCell ref="U111:U113"/>
    <mergeCell ref="V111:V113"/>
    <mergeCell ref="W108:W110"/>
    <mergeCell ref="A111:A113"/>
    <mergeCell ref="B111:B113"/>
    <mergeCell ref="C111:C113"/>
    <mergeCell ref="D111:D113"/>
    <mergeCell ref="E111:E113"/>
    <mergeCell ref="L111:L113"/>
    <mergeCell ref="M111:M113"/>
    <mergeCell ref="N111:N113"/>
    <mergeCell ref="O111:O113"/>
    <mergeCell ref="Q108:Q110"/>
    <mergeCell ref="R108:R110"/>
    <mergeCell ref="S108:S110"/>
    <mergeCell ref="T108:T110"/>
    <mergeCell ref="U108:U110"/>
    <mergeCell ref="V108:V110"/>
    <mergeCell ref="W105:W107"/>
    <mergeCell ref="A108:A110"/>
    <mergeCell ref="B108:B110"/>
    <mergeCell ref="C108:C110"/>
    <mergeCell ref="D108:D110"/>
    <mergeCell ref="E108:E110"/>
    <mergeCell ref="L108:L110"/>
    <mergeCell ref="M108:M110"/>
    <mergeCell ref="N108:N110"/>
    <mergeCell ref="O108:O110"/>
    <mergeCell ref="Q105:Q107"/>
    <mergeCell ref="R105:R107"/>
    <mergeCell ref="S105:S107"/>
    <mergeCell ref="T105:T107"/>
    <mergeCell ref="U105:U107"/>
    <mergeCell ref="V105:V107"/>
    <mergeCell ref="W102:W104"/>
    <mergeCell ref="A105:A107"/>
    <mergeCell ref="B105:B107"/>
    <mergeCell ref="C105:C107"/>
    <mergeCell ref="D105:D107"/>
    <mergeCell ref="E105:E107"/>
    <mergeCell ref="L105:L107"/>
    <mergeCell ref="M105:M107"/>
    <mergeCell ref="N105:N107"/>
    <mergeCell ref="O105:O107"/>
    <mergeCell ref="Q102:Q104"/>
    <mergeCell ref="R102:R104"/>
    <mergeCell ref="S102:S104"/>
    <mergeCell ref="T102:T104"/>
    <mergeCell ref="U102:U104"/>
    <mergeCell ref="V102:V104"/>
    <mergeCell ref="W99:W101"/>
    <mergeCell ref="A102:A104"/>
    <mergeCell ref="B102:B104"/>
    <mergeCell ref="C102:C104"/>
    <mergeCell ref="D102:D104"/>
    <mergeCell ref="E102:E104"/>
    <mergeCell ref="L102:L104"/>
    <mergeCell ref="M102:M104"/>
    <mergeCell ref="N102:N104"/>
    <mergeCell ref="O102:O104"/>
    <mergeCell ref="Q99:Q101"/>
    <mergeCell ref="R99:R101"/>
    <mergeCell ref="S99:S101"/>
    <mergeCell ref="T99:T101"/>
    <mergeCell ref="U99:U101"/>
    <mergeCell ref="V99:V101"/>
    <mergeCell ref="W96:W98"/>
    <mergeCell ref="A99:A101"/>
    <mergeCell ref="B99:B101"/>
    <mergeCell ref="C99:C101"/>
    <mergeCell ref="D99:D101"/>
    <mergeCell ref="E99:E101"/>
    <mergeCell ref="L99:L101"/>
    <mergeCell ref="M99:M101"/>
    <mergeCell ref="N99:N101"/>
    <mergeCell ref="O99:O101"/>
    <mergeCell ref="Q96:Q98"/>
    <mergeCell ref="R96:R98"/>
    <mergeCell ref="S96:S98"/>
    <mergeCell ref="T96:T98"/>
    <mergeCell ref="U96:U98"/>
    <mergeCell ref="V96:V98"/>
    <mergeCell ref="W93:W95"/>
    <mergeCell ref="A96:A98"/>
    <mergeCell ref="B96:B98"/>
    <mergeCell ref="C96:C98"/>
    <mergeCell ref="D96:D98"/>
    <mergeCell ref="E96:E98"/>
    <mergeCell ref="L96:L98"/>
    <mergeCell ref="M96:M98"/>
    <mergeCell ref="N96:N98"/>
    <mergeCell ref="O96:O98"/>
    <mergeCell ref="Q93:Q95"/>
    <mergeCell ref="R93:R95"/>
    <mergeCell ref="S93:S95"/>
    <mergeCell ref="T93:T95"/>
    <mergeCell ref="U93:U95"/>
    <mergeCell ref="V93:V95"/>
    <mergeCell ref="W90:W92"/>
    <mergeCell ref="A93:A95"/>
    <mergeCell ref="B93:B95"/>
    <mergeCell ref="C93:C95"/>
    <mergeCell ref="D93:D95"/>
    <mergeCell ref="E93:E95"/>
    <mergeCell ref="L93:L95"/>
    <mergeCell ref="M93:M95"/>
    <mergeCell ref="N93:N95"/>
    <mergeCell ref="O93:O95"/>
    <mergeCell ref="Q90:Q92"/>
    <mergeCell ref="R90:R92"/>
    <mergeCell ref="S90:S92"/>
    <mergeCell ref="T90:T92"/>
    <mergeCell ref="U90:U92"/>
    <mergeCell ref="V90:V92"/>
    <mergeCell ref="W87:W89"/>
    <mergeCell ref="A90:A92"/>
    <mergeCell ref="B90:B92"/>
    <mergeCell ref="C90:C92"/>
    <mergeCell ref="D90:D92"/>
    <mergeCell ref="E90:E92"/>
    <mergeCell ref="L90:L92"/>
    <mergeCell ref="M90:M92"/>
    <mergeCell ref="N90:N92"/>
    <mergeCell ref="O90:O92"/>
    <mergeCell ref="Q87:Q89"/>
    <mergeCell ref="R87:R89"/>
    <mergeCell ref="S87:S89"/>
    <mergeCell ref="T87:T89"/>
    <mergeCell ref="U87:U89"/>
    <mergeCell ref="V87:V89"/>
    <mergeCell ref="W84:W86"/>
    <mergeCell ref="A87:A89"/>
    <mergeCell ref="B87:B89"/>
    <mergeCell ref="C87:C89"/>
    <mergeCell ref="D87:D89"/>
    <mergeCell ref="E87:E89"/>
    <mergeCell ref="L87:L89"/>
    <mergeCell ref="M87:M89"/>
    <mergeCell ref="N87:N89"/>
    <mergeCell ref="O87:O89"/>
    <mergeCell ref="Q84:Q86"/>
    <mergeCell ref="R84:R86"/>
    <mergeCell ref="S84:S86"/>
    <mergeCell ref="T84:T86"/>
    <mergeCell ref="U84:U86"/>
    <mergeCell ref="V84:V86"/>
    <mergeCell ref="W81:W83"/>
    <mergeCell ref="A84:A86"/>
    <mergeCell ref="B84:B86"/>
    <mergeCell ref="C84:C86"/>
    <mergeCell ref="D84:D86"/>
    <mergeCell ref="E84:E86"/>
    <mergeCell ref="L84:L86"/>
    <mergeCell ref="M84:M86"/>
    <mergeCell ref="N84:N86"/>
    <mergeCell ref="O84:O86"/>
    <mergeCell ref="Q81:Q83"/>
    <mergeCell ref="R81:R83"/>
    <mergeCell ref="S81:S83"/>
    <mergeCell ref="T81:T83"/>
    <mergeCell ref="U81:U83"/>
    <mergeCell ref="V81:V83"/>
    <mergeCell ref="W78:W80"/>
    <mergeCell ref="A81:A83"/>
    <mergeCell ref="B81:B83"/>
    <mergeCell ref="C81:C83"/>
    <mergeCell ref="D81:D83"/>
    <mergeCell ref="E81:E83"/>
    <mergeCell ref="L81:L83"/>
    <mergeCell ref="M81:M83"/>
    <mergeCell ref="N81:N83"/>
    <mergeCell ref="O81:O83"/>
    <mergeCell ref="Q78:Q80"/>
    <mergeCell ref="R78:R80"/>
    <mergeCell ref="S78:S80"/>
    <mergeCell ref="T78:T80"/>
    <mergeCell ref="U78:U80"/>
    <mergeCell ref="V78:V80"/>
    <mergeCell ref="W75:W77"/>
    <mergeCell ref="A78:A80"/>
    <mergeCell ref="B78:B80"/>
    <mergeCell ref="C78:C80"/>
    <mergeCell ref="D78:D80"/>
    <mergeCell ref="E78:E80"/>
    <mergeCell ref="L78:L80"/>
    <mergeCell ref="M78:M80"/>
    <mergeCell ref="N78:N80"/>
    <mergeCell ref="O78:O80"/>
    <mergeCell ref="Q75:Q77"/>
    <mergeCell ref="R75:R77"/>
    <mergeCell ref="S75:S77"/>
    <mergeCell ref="T75:T77"/>
    <mergeCell ref="U75:U77"/>
    <mergeCell ref="V75:V77"/>
    <mergeCell ref="W72:W74"/>
    <mergeCell ref="A75:A77"/>
    <mergeCell ref="B75:B77"/>
    <mergeCell ref="C75:C77"/>
    <mergeCell ref="D75:D77"/>
    <mergeCell ref="E75:E77"/>
    <mergeCell ref="L75:L77"/>
    <mergeCell ref="M75:M77"/>
    <mergeCell ref="N75:N77"/>
    <mergeCell ref="O75:O77"/>
    <mergeCell ref="Q72:Q74"/>
    <mergeCell ref="R72:R74"/>
    <mergeCell ref="S72:S74"/>
    <mergeCell ref="T72:T74"/>
    <mergeCell ref="U72:U74"/>
    <mergeCell ref="V72:V74"/>
    <mergeCell ref="W69:W71"/>
    <mergeCell ref="A72:A74"/>
    <mergeCell ref="B72:B74"/>
    <mergeCell ref="C72:C74"/>
    <mergeCell ref="D72:D74"/>
    <mergeCell ref="E72:E74"/>
    <mergeCell ref="L72:L74"/>
    <mergeCell ref="M72:M74"/>
    <mergeCell ref="N72:N74"/>
    <mergeCell ref="O72:O74"/>
    <mergeCell ref="Q69:Q71"/>
    <mergeCell ref="R69:R71"/>
    <mergeCell ref="S69:S71"/>
    <mergeCell ref="T69:T71"/>
    <mergeCell ref="U69:U71"/>
    <mergeCell ref="V69:V71"/>
    <mergeCell ref="W66:W68"/>
    <mergeCell ref="A69:A71"/>
    <mergeCell ref="B69:B71"/>
    <mergeCell ref="C69:C71"/>
    <mergeCell ref="D69:D71"/>
    <mergeCell ref="E69:E71"/>
    <mergeCell ref="L69:L71"/>
    <mergeCell ref="M69:M71"/>
    <mergeCell ref="N69:N71"/>
    <mergeCell ref="O69:O71"/>
    <mergeCell ref="Q66:Q68"/>
    <mergeCell ref="R66:R68"/>
    <mergeCell ref="S66:S68"/>
    <mergeCell ref="T66:T68"/>
    <mergeCell ref="U66:U68"/>
    <mergeCell ref="V66:V68"/>
    <mergeCell ref="W63:W65"/>
    <mergeCell ref="A66:A68"/>
    <mergeCell ref="B66:B68"/>
    <mergeCell ref="C66:C68"/>
    <mergeCell ref="D66:D68"/>
    <mergeCell ref="E66:E68"/>
    <mergeCell ref="L66:L68"/>
    <mergeCell ref="M66:M68"/>
    <mergeCell ref="N66:N68"/>
    <mergeCell ref="O66:O68"/>
    <mergeCell ref="Q63:Q65"/>
    <mergeCell ref="R63:R65"/>
    <mergeCell ref="S63:S65"/>
    <mergeCell ref="T63:T65"/>
    <mergeCell ref="U63:U65"/>
    <mergeCell ref="V63:V65"/>
    <mergeCell ref="W60:W62"/>
    <mergeCell ref="A63:A65"/>
    <mergeCell ref="B63:B65"/>
    <mergeCell ref="C63:C65"/>
    <mergeCell ref="D63:D65"/>
    <mergeCell ref="E63:E65"/>
    <mergeCell ref="L63:L65"/>
    <mergeCell ref="M63:M65"/>
    <mergeCell ref="N63:N65"/>
    <mergeCell ref="O63:O65"/>
    <mergeCell ref="Q60:Q62"/>
    <mergeCell ref="R60:R62"/>
    <mergeCell ref="S60:S62"/>
    <mergeCell ref="T60:T62"/>
    <mergeCell ref="U60:U62"/>
    <mergeCell ref="V60:V62"/>
    <mergeCell ref="W57:W59"/>
    <mergeCell ref="A60:A62"/>
    <mergeCell ref="B60:B62"/>
    <mergeCell ref="C60:C62"/>
    <mergeCell ref="D60:D62"/>
    <mergeCell ref="E60:E62"/>
    <mergeCell ref="L60:L62"/>
    <mergeCell ref="M60:M62"/>
    <mergeCell ref="N60:N62"/>
    <mergeCell ref="O60:O62"/>
    <mergeCell ref="Q57:Q59"/>
    <mergeCell ref="R57:R59"/>
    <mergeCell ref="S57:S59"/>
    <mergeCell ref="T57:T59"/>
    <mergeCell ref="U57:U59"/>
    <mergeCell ref="V57:V59"/>
    <mergeCell ref="W54:W56"/>
    <mergeCell ref="A57:A59"/>
    <mergeCell ref="B57:B59"/>
    <mergeCell ref="C57:C59"/>
    <mergeCell ref="D57:D59"/>
    <mergeCell ref="E57:E59"/>
    <mergeCell ref="L57:L59"/>
    <mergeCell ref="M57:M59"/>
    <mergeCell ref="N57:N59"/>
    <mergeCell ref="O57:O59"/>
    <mergeCell ref="Q54:Q56"/>
    <mergeCell ref="R54:R56"/>
    <mergeCell ref="S54:S56"/>
    <mergeCell ref="T54:T56"/>
    <mergeCell ref="U54:U56"/>
    <mergeCell ref="V54:V56"/>
    <mergeCell ref="W51:W53"/>
    <mergeCell ref="A54:A56"/>
    <mergeCell ref="B54:B56"/>
    <mergeCell ref="C54:C56"/>
    <mergeCell ref="D54:D56"/>
    <mergeCell ref="E54:E56"/>
    <mergeCell ref="L54:L56"/>
    <mergeCell ref="M54:M56"/>
    <mergeCell ref="N54:N56"/>
    <mergeCell ref="O54:O56"/>
    <mergeCell ref="Q51:Q53"/>
    <mergeCell ref="R51:R53"/>
    <mergeCell ref="S51:S53"/>
    <mergeCell ref="T51:T53"/>
    <mergeCell ref="U51:U53"/>
    <mergeCell ref="V51:V53"/>
    <mergeCell ref="W48:W50"/>
    <mergeCell ref="A51:A53"/>
    <mergeCell ref="B51:B53"/>
    <mergeCell ref="C51:C53"/>
    <mergeCell ref="D51:D53"/>
    <mergeCell ref="E51:E53"/>
    <mergeCell ref="L51:L53"/>
    <mergeCell ref="M51:M53"/>
    <mergeCell ref="N51:N53"/>
    <mergeCell ref="O51:O53"/>
    <mergeCell ref="Q48:Q50"/>
    <mergeCell ref="R48:R50"/>
    <mergeCell ref="S48:S50"/>
    <mergeCell ref="T48:T50"/>
    <mergeCell ref="U48:U50"/>
    <mergeCell ref="V48:V50"/>
    <mergeCell ref="W45:W47"/>
    <mergeCell ref="A48:A50"/>
    <mergeCell ref="B48:B50"/>
    <mergeCell ref="C48:C50"/>
    <mergeCell ref="D48:D50"/>
    <mergeCell ref="E48:E50"/>
    <mergeCell ref="L48:L50"/>
    <mergeCell ref="M48:M50"/>
    <mergeCell ref="N48:N50"/>
    <mergeCell ref="O48:O50"/>
    <mergeCell ref="Q45:Q47"/>
    <mergeCell ref="R45:R47"/>
    <mergeCell ref="S45:S47"/>
    <mergeCell ref="T45:T47"/>
    <mergeCell ref="U45:U47"/>
    <mergeCell ref="V45:V47"/>
    <mergeCell ref="W42:W44"/>
    <mergeCell ref="A45:A47"/>
    <mergeCell ref="B45:B47"/>
    <mergeCell ref="C45:C47"/>
    <mergeCell ref="D45:D47"/>
    <mergeCell ref="E45:E47"/>
    <mergeCell ref="L45:L47"/>
    <mergeCell ref="M45:M47"/>
    <mergeCell ref="N45:N47"/>
    <mergeCell ref="O45:O47"/>
    <mergeCell ref="Q42:Q44"/>
    <mergeCell ref="R42:R44"/>
    <mergeCell ref="S42:S44"/>
    <mergeCell ref="T42:T44"/>
    <mergeCell ref="U42:U44"/>
    <mergeCell ref="V42:V44"/>
    <mergeCell ref="W39:W41"/>
    <mergeCell ref="A42:A44"/>
    <mergeCell ref="B42:B44"/>
    <mergeCell ref="C42:C44"/>
    <mergeCell ref="D42:D44"/>
    <mergeCell ref="E42:E44"/>
    <mergeCell ref="L42:L44"/>
    <mergeCell ref="M42:M44"/>
    <mergeCell ref="N42:N44"/>
    <mergeCell ref="O42:O44"/>
    <mergeCell ref="Q39:Q41"/>
    <mergeCell ref="R39:R41"/>
    <mergeCell ref="S39:S41"/>
    <mergeCell ref="T39:T41"/>
    <mergeCell ref="U39:U41"/>
    <mergeCell ref="V39:V41"/>
    <mergeCell ref="W36:W38"/>
    <mergeCell ref="A39:A41"/>
    <mergeCell ref="B39:B41"/>
    <mergeCell ref="C39:C41"/>
    <mergeCell ref="D39:D41"/>
    <mergeCell ref="E39:E41"/>
    <mergeCell ref="L39:L41"/>
    <mergeCell ref="M39:M41"/>
    <mergeCell ref="N39:N41"/>
    <mergeCell ref="O39:O41"/>
    <mergeCell ref="Q36:Q38"/>
    <mergeCell ref="R36:R38"/>
    <mergeCell ref="S36:S38"/>
    <mergeCell ref="T36:T38"/>
    <mergeCell ref="U36:U38"/>
    <mergeCell ref="V36:V38"/>
    <mergeCell ref="W33:W35"/>
    <mergeCell ref="A36:A38"/>
    <mergeCell ref="B36:B38"/>
    <mergeCell ref="C36:C38"/>
    <mergeCell ref="D36:D38"/>
    <mergeCell ref="E36:E38"/>
    <mergeCell ref="L36:L38"/>
    <mergeCell ref="M36:M38"/>
    <mergeCell ref="N36:N38"/>
    <mergeCell ref="O36:O38"/>
    <mergeCell ref="Q33:Q35"/>
    <mergeCell ref="R33:R35"/>
    <mergeCell ref="S33:S35"/>
    <mergeCell ref="T33:T35"/>
    <mergeCell ref="U33:U35"/>
    <mergeCell ref="V33:V35"/>
    <mergeCell ref="W30:W32"/>
    <mergeCell ref="A33:A35"/>
    <mergeCell ref="B33:B35"/>
    <mergeCell ref="C33:C35"/>
    <mergeCell ref="D33:D35"/>
    <mergeCell ref="E33:E35"/>
    <mergeCell ref="L33:L35"/>
    <mergeCell ref="M33:M35"/>
    <mergeCell ref="N33:N35"/>
    <mergeCell ref="O33:O35"/>
    <mergeCell ref="Q30:Q32"/>
    <mergeCell ref="R30:R32"/>
    <mergeCell ref="S30:S32"/>
    <mergeCell ref="T30:T32"/>
    <mergeCell ref="U30:U32"/>
    <mergeCell ref="V30:V32"/>
    <mergeCell ref="W27:W29"/>
    <mergeCell ref="A30:A32"/>
    <mergeCell ref="B30:B32"/>
    <mergeCell ref="C30:C32"/>
    <mergeCell ref="D30:D32"/>
    <mergeCell ref="E30:E32"/>
    <mergeCell ref="L30:L32"/>
    <mergeCell ref="M30:M32"/>
    <mergeCell ref="N30:N32"/>
    <mergeCell ref="O30:O32"/>
    <mergeCell ref="Q27:Q29"/>
    <mergeCell ref="R27:R29"/>
    <mergeCell ref="S27:S29"/>
    <mergeCell ref="T27:T29"/>
    <mergeCell ref="U27:U29"/>
    <mergeCell ref="V27:V29"/>
    <mergeCell ref="W24:W26"/>
    <mergeCell ref="A27:A29"/>
    <mergeCell ref="B27:B29"/>
    <mergeCell ref="C27:C29"/>
    <mergeCell ref="D27:D29"/>
    <mergeCell ref="E27:E29"/>
    <mergeCell ref="L27:L29"/>
    <mergeCell ref="M27:M29"/>
    <mergeCell ref="N27:N29"/>
    <mergeCell ref="O27:O29"/>
    <mergeCell ref="Q24:Q26"/>
    <mergeCell ref="R24:R26"/>
    <mergeCell ref="S24:S26"/>
    <mergeCell ref="T24:T26"/>
    <mergeCell ref="U24:U26"/>
    <mergeCell ref="V24:V26"/>
    <mergeCell ref="W21:W23"/>
    <mergeCell ref="A24:A26"/>
    <mergeCell ref="B24:B26"/>
    <mergeCell ref="C24:C26"/>
    <mergeCell ref="D24:D26"/>
    <mergeCell ref="E24:E26"/>
    <mergeCell ref="L24:L26"/>
    <mergeCell ref="M24:M26"/>
    <mergeCell ref="N24:N26"/>
    <mergeCell ref="O24:O26"/>
    <mergeCell ref="Q21:Q23"/>
    <mergeCell ref="R21:R23"/>
    <mergeCell ref="S21:S23"/>
    <mergeCell ref="T21:T23"/>
    <mergeCell ref="U21:U23"/>
    <mergeCell ref="V21:V23"/>
    <mergeCell ref="W18:W20"/>
    <mergeCell ref="A21:A23"/>
    <mergeCell ref="B21:B23"/>
    <mergeCell ref="C21:C23"/>
    <mergeCell ref="D21:D23"/>
    <mergeCell ref="E21:E23"/>
    <mergeCell ref="L21:L23"/>
    <mergeCell ref="M21:M23"/>
    <mergeCell ref="N21:N23"/>
    <mergeCell ref="O21:O23"/>
    <mergeCell ref="Q18:Q20"/>
    <mergeCell ref="R18:R20"/>
    <mergeCell ref="S18:S20"/>
    <mergeCell ref="T18:T20"/>
    <mergeCell ref="U18:U20"/>
    <mergeCell ref="V18:V20"/>
    <mergeCell ref="W15:W17"/>
    <mergeCell ref="A18:A20"/>
    <mergeCell ref="B18:B20"/>
    <mergeCell ref="C18:C20"/>
    <mergeCell ref="D18:D20"/>
    <mergeCell ref="E18:E20"/>
    <mergeCell ref="L18:L20"/>
    <mergeCell ref="M18:M20"/>
    <mergeCell ref="N18:N20"/>
    <mergeCell ref="O18:O20"/>
    <mergeCell ref="Q15:Q17"/>
    <mergeCell ref="R15:R17"/>
    <mergeCell ref="S15:S17"/>
    <mergeCell ref="T15:T17"/>
    <mergeCell ref="U15:U17"/>
    <mergeCell ref="V15:V17"/>
    <mergeCell ref="W12:W14"/>
    <mergeCell ref="A15:A17"/>
    <mergeCell ref="B15:B17"/>
    <mergeCell ref="C15:C17"/>
    <mergeCell ref="D15:D17"/>
    <mergeCell ref="E15:E17"/>
    <mergeCell ref="L15:L17"/>
    <mergeCell ref="M15:M17"/>
    <mergeCell ref="N15:N17"/>
    <mergeCell ref="O15:O17"/>
    <mergeCell ref="Q12:Q14"/>
    <mergeCell ref="R12:R14"/>
    <mergeCell ref="S12:S14"/>
    <mergeCell ref="T12:T14"/>
    <mergeCell ref="U12:U14"/>
    <mergeCell ref="V12:V14"/>
    <mergeCell ref="W9:W11"/>
    <mergeCell ref="A12:A14"/>
    <mergeCell ref="B12:B14"/>
    <mergeCell ref="C12:C14"/>
    <mergeCell ref="D12:D14"/>
    <mergeCell ref="E12:E14"/>
    <mergeCell ref="L12:L14"/>
    <mergeCell ref="M12:M14"/>
    <mergeCell ref="N12:N14"/>
    <mergeCell ref="O12:O14"/>
    <mergeCell ref="Q9:Q11"/>
    <mergeCell ref="R9:R11"/>
    <mergeCell ref="S9:S11"/>
    <mergeCell ref="T9:T11"/>
    <mergeCell ref="U9:U11"/>
    <mergeCell ref="V9:V11"/>
    <mergeCell ref="A1:K3"/>
    <mergeCell ref="A4:E4"/>
    <mergeCell ref="F4:G4"/>
    <mergeCell ref="H4:I4"/>
    <mergeCell ref="J4:K4"/>
    <mergeCell ref="L4:P4"/>
    <mergeCell ref="W6:W8"/>
    <mergeCell ref="A9:A11"/>
    <mergeCell ref="B9:B11"/>
    <mergeCell ref="C9:C11"/>
    <mergeCell ref="D9:D11"/>
    <mergeCell ref="E9:E11"/>
    <mergeCell ref="L9:L11"/>
    <mergeCell ref="M9:M11"/>
    <mergeCell ref="N9:N11"/>
    <mergeCell ref="O9:O11"/>
    <mergeCell ref="Q6:Q8"/>
    <mergeCell ref="R6:R8"/>
    <mergeCell ref="S6:S8"/>
    <mergeCell ref="T6:T8"/>
    <mergeCell ref="U6:U8"/>
    <mergeCell ref="V6:V8"/>
    <mergeCell ref="Q4:V4"/>
    <mergeCell ref="A6:A8"/>
    <mergeCell ref="B6:B8"/>
    <mergeCell ref="C6:C8"/>
    <mergeCell ref="D6:D8"/>
    <mergeCell ref="E6:E8"/>
    <mergeCell ref="L6:L8"/>
    <mergeCell ref="M6:M8"/>
    <mergeCell ref="N6:N8"/>
    <mergeCell ref="O6:O8"/>
  </mergeCells>
  <dataValidations count="1">
    <dataValidation type="list" allowBlank="1" showInputMessage="1" showErrorMessage="1" sqref="E6:E1520" xr:uid="{BEE31C62-4C20-42C0-89D8-9B4D4968E404}">
      <formula1>"Matin,Après-midi,Nuit,Journée WE"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304F-6A98-4EEF-AD5C-5696BC99CEB0}">
  <dimension ref="A1:Y1310"/>
  <sheetViews>
    <sheetView tabSelected="1" workbookViewId="0">
      <pane ySplit="5" topLeftCell="A6" activePane="bottomLeft" state="frozen"/>
      <selection pane="bottomLeft" activeCell="P16" sqref="P16"/>
    </sheetView>
  </sheetViews>
  <sheetFormatPr baseColWidth="10" defaultRowHeight="15" x14ac:dyDescent="0.25"/>
  <cols>
    <col min="1" max="1" width="8" style="1" customWidth="1"/>
    <col min="2" max="2" width="4" style="1" customWidth="1"/>
    <col min="3" max="5" width="10.7109375" style="1" customWidth="1"/>
    <col min="6" max="6" width="4.7109375" style="1" customWidth="1"/>
    <col min="7" max="7" width="30.42578125" style="1" customWidth="1"/>
    <col min="8" max="8" width="4.7109375" customWidth="1"/>
    <col min="9" max="9" width="18.28515625" customWidth="1"/>
    <col min="10" max="10" width="4.7109375" style="15" customWidth="1"/>
    <col min="11" max="11" width="16" customWidth="1"/>
    <col min="12" max="15" width="3.7109375" customWidth="1"/>
    <col min="16" max="16" width="26" customWidth="1"/>
    <col min="17" max="18" width="4.7109375" customWidth="1"/>
    <col min="19" max="19" width="8.85546875" customWidth="1"/>
    <col min="20" max="20" width="8.42578125" customWidth="1"/>
    <col min="21" max="21" width="10.85546875" customWidth="1"/>
    <col min="22" max="22" width="9.42578125" customWidth="1"/>
    <col min="23" max="23" width="8" customWidth="1"/>
  </cols>
  <sheetData>
    <row r="1" spans="1:25" x14ac:dyDescent="0.25">
      <c r="A1" s="97" t="s">
        <v>128</v>
      </c>
      <c r="B1" s="97"/>
      <c r="C1" s="97"/>
      <c r="D1" s="97"/>
      <c r="E1" s="97"/>
      <c r="F1" s="97"/>
      <c r="G1" s="97"/>
      <c r="H1" s="97"/>
      <c r="I1" s="97"/>
      <c r="J1" s="97"/>
      <c r="K1" s="97"/>
      <c r="P1" s="39" t="s">
        <v>97</v>
      </c>
    </row>
    <row r="2" spans="1:25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P2" s="39" t="s">
        <v>98</v>
      </c>
    </row>
    <row r="3" spans="1:25" ht="15.75" thickBot="1" x14ac:dyDescent="0.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25" ht="21.75" customHeight="1" thickBot="1" x14ac:dyDescent="0.3">
      <c r="A4" s="98" t="s">
        <v>86</v>
      </c>
      <c r="B4" s="99"/>
      <c r="C4" s="99"/>
      <c r="D4" s="99"/>
      <c r="E4" s="100"/>
      <c r="F4" s="101" t="s">
        <v>4</v>
      </c>
      <c r="G4" s="102"/>
      <c r="H4" s="102" t="s">
        <v>5</v>
      </c>
      <c r="I4" s="102"/>
      <c r="J4" s="102" t="s">
        <v>7</v>
      </c>
      <c r="K4" s="102"/>
      <c r="L4" s="106" t="s">
        <v>69</v>
      </c>
      <c r="M4" s="107"/>
      <c r="N4" s="107"/>
      <c r="O4" s="107"/>
      <c r="P4" s="108"/>
      <c r="Q4" s="109" t="s">
        <v>99</v>
      </c>
      <c r="R4" s="110"/>
      <c r="S4" s="110"/>
      <c r="T4" s="110"/>
      <c r="U4" s="110"/>
      <c r="V4" s="111"/>
      <c r="X4" s="18"/>
      <c r="Y4" s="18"/>
    </row>
    <row r="5" spans="1:25" ht="46.5" customHeight="1" thickBot="1" x14ac:dyDescent="0.3">
      <c r="A5" s="31" t="s">
        <v>0</v>
      </c>
      <c r="B5" s="32" t="s">
        <v>39</v>
      </c>
      <c r="C5" s="32" t="s">
        <v>1</v>
      </c>
      <c r="D5" s="32" t="s">
        <v>2</v>
      </c>
      <c r="E5" s="33" t="s">
        <v>3</v>
      </c>
      <c r="F5" s="34" t="s">
        <v>66</v>
      </c>
      <c r="G5" s="35" t="s">
        <v>67</v>
      </c>
      <c r="H5" s="35" t="s">
        <v>66</v>
      </c>
      <c r="I5" s="35" t="s">
        <v>67</v>
      </c>
      <c r="J5" s="35" t="s">
        <v>66</v>
      </c>
      <c r="K5" s="35" t="s">
        <v>67</v>
      </c>
      <c r="L5" s="36" t="s">
        <v>70</v>
      </c>
      <c r="M5" s="37" t="s">
        <v>71</v>
      </c>
      <c r="N5" s="37" t="s">
        <v>72</v>
      </c>
      <c r="O5" s="37" t="s">
        <v>78</v>
      </c>
      <c r="P5" s="38" t="s">
        <v>80</v>
      </c>
      <c r="Q5" s="19" t="s">
        <v>96</v>
      </c>
      <c r="R5" s="20" t="s">
        <v>79</v>
      </c>
      <c r="S5" s="20" t="s">
        <v>81</v>
      </c>
      <c r="T5" s="20" t="s">
        <v>82</v>
      </c>
      <c r="U5" s="21" t="s">
        <v>68</v>
      </c>
      <c r="V5" s="22" t="s">
        <v>95</v>
      </c>
      <c r="W5" s="23" t="s">
        <v>37</v>
      </c>
    </row>
    <row r="6" spans="1:25" ht="15.75" customHeight="1" x14ac:dyDescent="0.25">
      <c r="A6" s="79">
        <v>44568</v>
      </c>
      <c r="B6" s="64">
        <f>_xlfn.ISOWEEKNUM(A6)</f>
        <v>1</v>
      </c>
      <c r="C6" s="64" t="s">
        <v>10</v>
      </c>
      <c r="D6" s="64" t="s">
        <v>24</v>
      </c>
      <c r="E6" s="64" t="s">
        <v>13</v>
      </c>
      <c r="F6" s="27">
        <v>30</v>
      </c>
      <c r="G6" s="27" t="s">
        <v>73</v>
      </c>
      <c r="H6" s="27"/>
      <c r="I6" s="27"/>
      <c r="J6" s="27"/>
      <c r="K6" s="27"/>
      <c r="L6" s="64">
        <v>1</v>
      </c>
      <c r="M6" s="64"/>
      <c r="N6" s="64"/>
      <c r="O6" s="64"/>
      <c r="P6" s="27"/>
      <c r="Q6" s="67" t="s">
        <v>130</v>
      </c>
      <c r="R6" s="67">
        <v>3</v>
      </c>
      <c r="S6" s="64">
        <v>13899</v>
      </c>
      <c r="T6" s="64">
        <v>14319</v>
      </c>
      <c r="U6" s="70">
        <f>IF(E6="Journée WE",(T6-S6)/5400,(T6-S6)/3600)</f>
        <v>0.11666666666666667</v>
      </c>
      <c r="V6" s="58">
        <f>IF(E6="Journée WE",(T6-S6)/(7.5*(720-W6)),(T6-S6)/(7.5*(480-W6)))</f>
        <v>0.14177215189873418</v>
      </c>
      <c r="W6" s="61" cm="1">
        <f t="array" ref="W6">SUM(F6:F8,H6:H8,J6:J8,L6:O8*5)</f>
        <v>85</v>
      </c>
    </row>
    <row r="7" spans="1:25" ht="15" customHeight="1" x14ac:dyDescent="0.25">
      <c r="A7" s="80"/>
      <c r="B7" s="65"/>
      <c r="C7" s="65"/>
      <c r="D7" s="65"/>
      <c r="E7" s="65"/>
      <c r="F7" s="24">
        <v>30</v>
      </c>
      <c r="G7" s="24" t="s">
        <v>129</v>
      </c>
      <c r="H7" s="24"/>
      <c r="I7" s="24"/>
      <c r="J7" s="24"/>
      <c r="K7" s="24"/>
      <c r="L7" s="65"/>
      <c r="M7" s="65"/>
      <c r="N7" s="65"/>
      <c r="O7" s="65"/>
      <c r="P7" s="24"/>
      <c r="Q7" s="68"/>
      <c r="R7" s="68"/>
      <c r="S7" s="65"/>
      <c r="T7" s="65"/>
      <c r="U7" s="71"/>
      <c r="V7" s="59"/>
      <c r="W7" s="62"/>
    </row>
    <row r="8" spans="1:25" ht="15.75" customHeight="1" thickBot="1" x14ac:dyDescent="0.3">
      <c r="A8" s="81"/>
      <c r="B8" s="66"/>
      <c r="C8" s="66"/>
      <c r="D8" s="66"/>
      <c r="E8" s="66"/>
      <c r="F8" s="28">
        <v>20</v>
      </c>
      <c r="G8" s="28" t="s">
        <v>83</v>
      </c>
      <c r="H8" s="28"/>
      <c r="I8" s="28"/>
      <c r="J8" s="28"/>
      <c r="K8" s="28"/>
      <c r="L8" s="66"/>
      <c r="M8" s="66"/>
      <c r="N8" s="66"/>
      <c r="O8" s="66"/>
      <c r="P8" s="28"/>
      <c r="Q8" s="69"/>
      <c r="R8" s="69"/>
      <c r="S8" s="66"/>
      <c r="T8" s="66"/>
      <c r="U8" s="72"/>
      <c r="V8" s="60"/>
      <c r="W8" s="63"/>
    </row>
    <row r="9" spans="1:25" ht="15.75" customHeight="1" x14ac:dyDescent="0.25">
      <c r="A9" s="94">
        <v>44568</v>
      </c>
      <c r="B9" s="82">
        <f>_xlfn.ISOWEEKNUM(A9)</f>
        <v>1</v>
      </c>
      <c r="C9" s="82" t="s">
        <v>16</v>
      </c>
      <c r="D9" s="82" t="s">
        <v>17</v>
      </c>
      <c r="E9" s="82" t="s">
        <v>18</v>
      </c>
      <c r="F9" s="29">
        <v>120</v>
      </c>
      <c r="G9" s="29" t="s">
        <v>131</v>
      </c>
      <c r="H9" s="29"/>
      <c r="I9" s="29"/>
      <c r="J9" s="29"/>
      <c r="K9" s="29"/>
      <c r="L9" s="82">
        <v>1</v>
      </c>
      <c r="M9" s="82"/>
      <c r="N9" s="82"/>
      <c r="O9" s="82">
        <v>2</v>
      </c>
      <c r="P9" s="29" t="s">
        <v>133</v>
      </c>
      <c r="Q9" s="85" t="s">
        <v>130</v>
      </c>
      <c r="R9" s="85">
        <v>3</v>
      </c>
      <c r="S9" s="82">
        <v>14319</v>
      </c>
      <c r="T9" s="88">
        <v>14897</v>
      </c>
      <c r="U9" s="91">
        <f>IF(E9="Journée WE",(T9-S9)/5400,(T9-S9)/3600)</f>
        <v>0.16055555555555556</v>
      </c>
      <c r="V9" s="73">
        <f>IF(E9="Journée WE",(T9-S9)/(7.5*(720-W9)),(T9-S9)/(7.5*(480-W9)))</f>
        <v>0.30222222222222223</v>
      </c>
      <c r="W9" s="76" cm="1">
        <f t="array" ref="W9">SUM(F9:F11,H9:H11,J9:J11,L9:O11*5)</f>
        <v>225</v>
      </c>
    </row>
    <row r="10" spans="1:25" ht="15" customHeight="1" x14ac:dyDescent="0.25">
      <c r="A10" s="95"/>
      <c r="B10" s="83"/>
      <c r="C10" s="83"/>
      <c r="D10" s="83"/>
      <c r="E10" s="83"/>
      <c r="F10" s="25">
        <v>30</v>
      </c>
      <c r="G10" s="25" t="s">
        <v>73</v>
      </c>
      <c r="H10" s="26"/>
      <c r="I10" s="26"/>
      <c r="J10" s="26"/>
      <c r="K10" s="26"/>
      <c r="L10" s="83"/>
      <c r="M10" s="83"/>
      <c r="N10" s="83"/>
      <c r="O10" s="83"/>
      <c r="P10" s="26"/>
      <c r="Q10" s="86"/>
      <c r="R10" s="86"/>
      <c r="S10" s="83"/>
      <c r="T10" s="89"/>
      <c r="U10" s="92"/>
      <c r="V10" s="74"/>
      <c r="W10" s="77"/>
    </row>
    <row r="11" spans="1:25" ht="15.75" customHeight="1" thickBot="1" x14ac:dyDescent="0.3">
      <c r="A11" s="96"/>
      <c r="B11" s="84"/>
      <c r="C11" s="84"/>
      <c r="D11" s="84"/>
      <c r="E11" s="84"/>
      <c r="F11" s="30">
        <v>60</v>
      </c>
      <c r="G11" s="30" t="s">
        <v>132</v>
      </c>
      <c r="H11" s="30"/>
      <c r="I11" s="30"/>
      <c r="J11" s="30"/>
      <c r="K11" s="30"/>
      <c r="L11" s="84"/>
      <c r="M11" s="84"/>
      <c r="N11" s="84"/>
      <c r="O11" s="84"/>
      <c r="P11" s="30"/>
      <c r="Q11" s="87"/>
      <c r="R11" s="87"/>
      <c r="S11" s="84"/>
      <c r="T11" s="90"/>
      <c r="U11" s="93"/>
      <c r="V11" s="75"/>
      <c r="W11" s="78"/>
    </row>
    <row r="12" spans="1:25" ht="15" customHeight="1" x14ac:dyDescent="0.25">
      <c r="A12" s="79">
        <v>44571</v>
      </c>
      <c r="B12" s="64">
        <f t="shared" ref="B12" si="0">_xlfn.ISOWEEKNUM(A12)</f>
        <v>2</v>
      </c>
      <c r="C12" s="64" t="s">
        <v>16</v>
      </c>
      <c r="D12" s="64" t="s">
        <v>17</v>
      </c>
      <c r="E12" s="64" t="s">
        <v>13</v>
      </c>
      <c r="F12" s="27">
        <v>30</v>
      </c>
      <c r="G12" s="27" t="s">
        <v>73</v>
      </c>
      <c r="H12" s="27">
        <v>30</v>
      </c>
      <c r="I12" s="27" t="s">
        <v>143</v>
      </c>
      <c r="J12" s="27">
        <v>20</v>
      </c>
      <c r="K12" s="27" t="s">
        <v>144</v>
      </c>
      <c r="L12" s="64">
        <v>1</v>
      </c>
      <c r="M12" s="64"/>
      <c r="N12" s="64"/>
      <c r="O12" s="64"/>
      <c r="P12" s="27"/>
      <c r="Q12" s="67" t="s">
        <v>130</v>
      </c>
      <c r="R12" s="67">
        <v>2</v>
      </c>
      <c r="S12" s="64">
        <v>15556</v>
      </c>
      <c r="T12" s="64">
        <v>16160</v>
      </c>
      <c r="U12" s="70">
        <f t="shared" ref="U12" si="1">IF(E12="Journée WE",(T12-S12)/5400,(T12-S12)/3600)</f>
        <v>0.16777777777777778</v>
      </c>
      <c r="V12" s="58">
        <f t="shared" ref="V12" si="2">IF(E12="Journée WE",(T12-S12)/(7.5*(720-W12)),(T12-S12)/(7.5*(480-W12)))</f>
        <v>0.2206392694063927</v>
      </c>
      <c r="W12" s="61" cm="1">
        <f t="array" ref="W12">SUM(F12:F14,H12:H14,J12:J14,L12:O14*5)</f>
        <v>115</v>
      </c>
    </row>
    <row r="13" spans="1:25" ht="15" customHeight="1" x14ac:dyDescent="0.25">
      <c r="A13" s="80"/>
      <c r="B13" s="65"/>
      <c r="C13" s="65"/>
      <c r="D13" s="65"/>
      <c r="E13" s="65"/>
      <c r="F13" s="24">
        <v>30</v>
      </c>
      <c r="G13" s="24" t="s">
        <v>129</v>
      </c>
      <c r="H13" s="24"/>
      <c r="I13" s="24"/>
      <c r="J13" s="24"/>
      <c r="K13" s="24"/>
      <c r="L13" s="65"/>
      <c r="M13" s="65"/>
      <c r="N13" s="65"/>
      <c r="O13" s="65"/>
      <c r="P13" s="24"/>
      <c r="Q13" s="68"/>
      <c r="R13" s="68"/>
      <c r="S13" s="65"/>
      <c r="T13" s="65"/>
      <c r="U13" s="71"/>
      <c r="V13" s="59"/>
      <c r="W13" s="62"/>
    </row>
    <row r="14" spans="1:25" ht="15.75" customHeight="1" thickBot="1" x14ac:dyDescent="0.3">
      <c r="A14" s="81"/>
      <c r="B14" s="66"/>
      <c r="C14" s="66"/>
      <c r="D14" s="66"/>
      <c r="E14" s="66"/>
      <c r="F14" s="28"/>
      <c r="G14" s="28"/>
      <c r="H14" s="28"/>
      <c r="I14" s="28"/>
      <c r="J14" s="28"/>
      <c r="K14" s="28"/>
      <c r="L14" s="66"/>
      <c r="M14" s="66"/>
      <c r="N14" s="66"/>
      <c r="O14" s="66"/>
      <c r="P14" s="28"/>
      <c r="Q14" s="69"/>
      <c r="R14" s="69"/>
      <c r="S14" s="66"/>
      <c r="T14" s="66"/>
      <c r="U14" s="72"/>
      <c r="V14" s="60"/>
      <c r="W14" s="63"/>
    </row>
    <row r="15" spans="1:25" ht="15" customHeight="1" x14ac:dyDescent="0.25">
      <c r="A15" s="94">
        <v>44571</v>
      </c>
      <c r="B15" s="82">
        <f t="shared" ref="B15" si="3">_xlfn.ISOWEEKNUM(A15)</f>
        <v>2</v>
      </c>
      <c r="C15" s="82" t="s">
        <v>10</v>
      </c>
      <c r="D15" s="82" t="s">
        <v>24</v>
      </c>
      <c r="E15" s="82" t="s">
        <v>18</v>
      </c>
      <c r="F15" s="29">
        <v>20</v>
      </c>
      <c r="G15" s="29" t="s">
        <v>110</v>
      </c>
      <c r="H15" s="29"/>
      <c r="I15" s="29"/>
      <c r="J15" s="29"/>
      <c r="K15" s="29"/>
      <c r="L15" s="82">
        <v>3</v>
      </c>
      <c r="M15" s="82"/>
      <c r="N15" s="82"/>
      <c r="O15" s="82"/>
      <c r="P15" s="29"/>
      <c r="Q15" s="85" t="s">
        <v>130</v>
      </c>
      <c r="R15" s="85">
        <v>3</v>
      </c>
      <c r="S15" s="82">
        <v>16166</v>
      </c>
      <c r="T15" s="88">
        <v>16806</v>
      </c>
      <c r="U15" s="91">
        <f t="shared" ref="U15" si="4">IF(E15="Journée WE",(T15-S15)/5400,(T15-S15)/3600)</f>
        <v>0.17777777777777778</v>
      </c>
      <c r="V15" s="73">
        <f t="shared" ref="V15" si="5">IF(E15="Journée WE",(T15-S15)/(7.5*(720-W15)),(T15-S15)/(7.5*(480-W15)))</f>
        <v>0.20813008130081301</v>
      </c>
      <c r="W15" s="76" cm="1">
        <f t="array" ref="W15">SUM(F15:F17,H15:H17,J15:J17,L15:O17*5)</f>
        <v>70</v>
      </c>
    </row>
    <row r="16" spans="1:25" ht="15" customHeight="1" x14ac:dyDescent="0.25">
      <c r="A16" s="95"/>
      <c r="B16" s="83"/>
      <c r="C16" s="83"/>
      <c r="D16" s="83"/>
      <c r="E16" s="83"/>
      <c r="F16" s="25">
        <v>30</v>
      </c>
      <c r="G16" s="25" t="s">
        <v>73</v>
      </c>
      <c r="H16" s="26"/>
      <c r="I16" s="26"/>
      <c r="J16" s="26"/>
      <c r="K16" s="26"/>
      <c r="L16" s="83"/>
      <c r="M16" s="83"/>
      <c r="N16" s="83"/>
      <c r="O16" s="83"/>
      <c r="P16" s="26"/>
      <c r="Q16" s="86"/>
      <c r="R16" s="86"/>
      <c r="S16" s="83"/>
      <c r="T16" s="89"/>
      <c r="U16" s="92"/>
      <c r="V16" s="74"/>
      <c r="W16" s="77"/>
    </row>
    <row r="17" spans="1:23" ht="15.75" customHeight="1" thickBot="1" x14ac:dyDescent="0.3">
      <c r="A17" s="96"/>
      <c r="B17" s="84"/>
      <c r="C17" s="84"/>
      <c r="D17" s="84"/>
      <c r="E17" s="84"/>
      <c r="F17" s="30">
        <v>5</v>
      </c>
      <c r="G17" s="30" t="s">
        <v>146</v>
      </c>
      <c r="H17" s="30"/>
      <c r="I17" s="30"/>
      <c r="J17" s="30"/>
      <c r="K17" s="30"/>
      <c r="L17" s="84"/>
      <c r="M17" s="84"/>
      <c r="N17" s="84"/>
      <c r="O17" s="84"/>
      <c r="P17" s="30"/>
      <c r="Q17" s="87"/>
      <c r="R17" s="87"/>
      <c r="S17" s="84"/>
      <c r="T17" s="90"/>
      <c r="U17" s="93"/>
      <c r="V17" s="75"/>
      <c r="W17" s="78"/>
    </row>
    <row r="18" spans="1:23" ht="15" customHeight="1" x14ac:dyDescent="0.25">
      <c r="A18" s="79">
        <v>44572</v>
      </c>
      <c r="B18" s="64">
        <f t="shared" ref="B18" si="6">_xlfn.ISOWEEKNUM(A18)</f>
        <v>2</v>
      </c>
      <c r="C18" s="64" t="s">
        <v>16</v>
      </c>
      <c r="D18" s="64" t="s">
        <v>17</v>
      </c>
      <c r="E18" s="64" t="s">
        <v>13</v>
      </c>
      <c r="F18" s="27">
        <v>30</v>
      </c>
      <c r="G18" s="27" t="s">
        <v>73</v>
      </c>
      <c r="H18" s="27">
        <v>30</v>
      </c>
      <c r="I18" s="27" t="s">
        <v>143</v>
      </c>
      <c r="J18" s="24"/>
      <c r="K18" s="24"/>
      <c r="L18" s="64">
        <v>2</v>
      </c>
      <c r="M18" s="64"/>
      <c r="N18" s="64"/>
      <c r="O18" s="64">
        <v>1</v>
      </c>
      <c r="P18" s="27" t="s">
        <v>148</v>
      </c>
      <c r="Q18" s="67">
        <v>2</v>
      </c>
      <c r="R18" s="67">
        <v>2</v>
      </c>
      <c r="S18" s="64">
        <v>16806</v>
      </c>
      <c r="T18" s="64">
        <v>17488</v>
      </c>
      <c r="U18" s="70">
        <f t="shared" ref="U18" si="7">IF(E18="Journée WE",(T18-S18)/5400,(T18-S18)/3600)</f>
        <v>0.18944444444444444</v>
      </c>
      <c r="V18" s="58">
        <f t="shared" ref="V18" si="8">IF(E18="Journée WE",(T18-S18)/(7.5*(720-W18)),(T18-S18)/(7.5*(480-W18)))</f>
        <v>0.22452674897119343</v>
      </c>
      <c r="W18" s="61" cm="1">
        <f t="array" ref="W18">SUM(F18:F20,H18:H20,J18:J20,L18:O20*5)</f>
        <v>75</v>
      </c>
    </row>
    <row r="19" spans="1:23" ht="15" customHeight="1" x14ac:dyDescent="0.25">
      <c r="A19" s="80"/>
      <c r="B19" s="65"/>
      <c r="C19" s="65"/>
      <c r="D19" s="65"/>
      <c r="E19" s="65"/>
      <c r="F19" s="24"/>
      <c r="G19" s="24"/>
      <c r="H19" s="24"/>
      <c r="I19" s="24"/>
      <c r="J19" s="24"/>
      <c r="K19" s="24"/>
      <c r="L19" s="65"/>
      <c r="M19" s="65"/>
      <c r="N19" s="65"/>
      <c r="O19" s="65"/>
      <c r="P19" s="24"/>
      <c r="Q19" s="68"/>
      <c r="R19" s="68"/>
      <c r="S19" s="65"/>
      <c r="T19" s="65"/>
      <c r="U19" s="71"/>
      <c r="V19" s="59"/>
      <c r="W19" s="62"/>
    </row>
    <row r="20" spans="1:23" ht="15.75" customHeight="1" thickBot="1" x14ac:dyDescent="0.3">
      <c r="A20" s="81"/>
      <c r="B20" s="66"/>
      <c r="C20" s="66"/>
      <c r="D20" s="66"/>
      <c r="E20" s="66"/>
      <c r="F20" s="28"/>
      <c r="G20" s="28"/>
      <c r="H20" s="28"/>
      <c r="I20" s="28"/>
      <c r="J20" s="28"/>
      <c r="K20" s="28"/>
      <c r="L20" s="66"/>
      <c r="M20" s="66"/>
      <c r="N20" s="66"/>
      <c r="O20" s="66"/>
      <c r="P20" s="28"/>
      <c r="Q20" s="69"/>
      <c r="R20" s="69"/>
      <c r="S20" s="66"/>
      <c r="T20" s="66"/>
      <c r="U20" s="72"/>
      <c r="V20" s="60"/>
      <c r="W20" s="63"/>
    </row>
    <row r="21" spans="1:23" ht="15" customHeight="1" x14ac:dyDescent="0.25">
      <c r="A21" s="94">
        <v>44572</v>
      </c>
      <c r="B21" s="82">
        <f t="shared" ref="B21" si="9">_xlfn.ISOWEEKNUM(A21)</f>
        <v>2</v>
      </c>
      <c r="C21" s="82" t="s">
        <v>10</v>
      </c>
      <c r="D21" s="82" t="s">
        <v>45</v>
      </c>
      <c r="E21" s="82" t="s">
        <v>18</v>
      </c>
      <c r="F21" s="29">
        <v>30</v>
      </c>
      <c r="G21" s="29" t="s">
        <v>73</v>
      </c>
      <c r="H21" s="29"/>
      <c r="I21" s="29"/>
      <c r="J21" s="29">
        <v>60</v>
      </c>
      <c r="K21" s="29" t="s">
        <v>157</v>
      </c>
      <c r="L21" s="82"/>
      <c r="M21" s="82"/>
      <c r="N21" s="82"/>
      <c r="O21" s="82"/>
      <c r="P21" s="29"/>
      <c r="Q21" s="85">
        <v>1.5</v>
      </c>
      <c r="R21" s="85">
        <v>6</v>
      </c>
      <c r="S21" s="82">
        <v>17488</v>
      </c>
      <c r="T21" s="88" t="s">
        <v>130</v>
      </c>
      <c r="U21" s="91" t="e">
        <f t="shared" ref="U21" si="10">IF(E21="Journée WE",(T21-S21)/5400,(T21-S21)/3600)</f>
        <v>#VALUE!</v>
      </c>
      <c r="V21" s="73" t="e">
        <f t="shared" ref="V21" si="11">IF(E21="Journée WE",(T21-S21)/(7.5*(720-W21)),(T21-S21)/(7.5*(480-W21)))</f>
        <v>#VALUE!</v>
      </c>
      <c r="W21" s="76" cm="1">
        <f t="array" ref="W21">SUM(F21:F23,H21:H23,J21:J23,L21:O23*5)</f>
        <v>120</v>
      </c>
    </row>
    <row r="22" spans="1:23" ht="15" customHeight="1" x14ac:dyDescent="0.25">
      <c r="A22" s="95"/>
      <c r="B22" s="83"/>
      <c r="C22" s="83"/>
      <c r="D22" s="83"/>
      <c r="E22" s="83"/>
      <c r="F22" s="25">
        <v>30</v>
      </c>
      <c r="G22" s="25" t="s">
        <v>156</v>
      </c>
      <c r="H22" s="26"/>
      <c r="I22" s="26"/>
      <c r="J22" s="26"/>
      <c r="K22" s="26"/>
      <c r="L22" s="83"/>
      <c r="M22" s="83"/>
      <c r="N22" s="83"/>
      <c r="O22" s="83"/>
      <c r="P22" s="26"/>
      <c r="Q22" s="86"/>
      <c r="R22" s="86"/>
      <c r="S22" s="83"/>
      <c r="T22" s="89"/>
      <c r="U22" s="92"/>
      <c r="V22" s="74"/>
      <c r="W22" s="77"/>
    </row>
    <row r="23" spans="1:23" ht="15.75" customHeight="1" thickBot="1" x14ac:dyDescent="0.3">
      <c r="A23" s="96"/>
      <c r="B23" s="84"/>
      <c r="C23" s="84"/>
      <c r="D23" s="84"/>
      <c r="E23" s="84"/>
      <c r="F23" s="30"/>
      <c r="G23" s="30"/>
      <c r="H23" s="30"/>
      <c r="I23" s="30"/>
      <c r="J23" s="30"/>
      <c r="K23" s="30"/>
      <c r="L23" s="84"/>
      <c r="M23" s="84"/>
      <c r="N23" s="84"/>
      <c r="O23" s="84"/>
      <c r="P23" s="30"/>
      <c r="Q23" s="87"/>
      <c r="R23" s="87"/>
      <c r="S23" s="84"/>
      <c r="T23" s="90"/>
      <c r="U23" s="93"/>
      <c r="V23" s="75"/>
      <c r="W23" s="78"/>
    </row>
    <row r="24" spans="1:23" ht="15" customHeight="1" x14ac:dyDescent="0.25">
      <c r="A24" s="79">
        <v>44573</v>
      </c>
      <c r="B24" s="64">
        <f t="shared" ref="B24" si="12">_xlfn.ISOWEEKNUM(A24)</f>
        <v>2</v>
      </c>
      <c r="C24" s="64" t="s">
        <v>16</v>
      </c>
      <c r="D24" s="64" t="s">
        <v>17</v>
      </c>
      <c r="E24" s="64" t="s">
        <v>13</v>
      </c>
      <c r="F24" s="27">
        <v>30</v>
      </c>
      <c r="G24" s="27" t="s">
        <v>73</v>
      </c>
      <c r="H24" s="27">
        <v>30</v>
      </c>
      <c r="I24" s="27" t="s">
        <v>143</v>
      </c>
      <c r="J24" s="27"/>
      <c r="K24" s="27"/>
      <c r="L24" s="64">
        <v>1</v>
      </c>
      <c r="M24" s="64"/>
      <c r="N24" s="64"/>
      <c r="O24" s="64"/>
      <c r="P24" s="27"/>
      <c r="Q24" s="67">
        <v>5</v>
      </c>
      <c r="R24" s="67">
        <v>5</v>
      </c>
      <c r="S24" s="64">
        <v>0</v>
      </c>
      <c r="T24" s="64">
        <v>771</v>
      </c>
      <c r="U24" s="70">
        <f t="shared" ref="U24" si="13">IF(E24="Journée WE",(T24-S24)/5400,(T24-S24)/3600)</f>
        <v>0.21416666666666667</v>
      </c>
      <c r="V24" s="58">
        <f t="shared" ref="V24" si="14">IF(E24="Journée WE",(T24-S24)/(7.5*(720-W24)),(T24-S24)/(7.5*(480-W24)))</f>
        <v>0.26701298701298704</v>
      </c>
      <c r="W24" s="61" cm="1">
        <f t="array" ref="W24">SUM(F24:F26,H24:H26,J24:J26,L24:O26*5)</f>
        <v>95</v>
      </c>
    </row>
    <row r="25" spans="1:23" ht="15" customHeight="1" x14ac:dyDescent="0.25">
      <c r="A25" s="80"/>
      <c r="B25" s="65"/>
      <c r="C25" s="65"/>
      <c r="D25" s="65"/>
      <c r="E25" s="65"/>
      <c r="F25" s="24">
        <v>30</v>
      </c>
      <c r="G25" s="24" t="s">
        <v>129</v>
      </c>
      <c r="H25" s="24"/>
      <c r="I25" s="24"/>
      <c r="J25" s="24"/>
      <c r="K25" s="24"/>
      <c r="L25" s="65"/>
      <c r="M25" s="65"/>
      <c r="N25" s="65"/>
      <c r="O25" s="65"/>
      <c r="P25" s="24"/>
      <c r="Q25" s="68"/>
      <c r="R25" s="68"/>
      <c r="S25" s="65"/>
      <c r="T25" s="65"/>
      <c r="U25" s="71"/>
      <c r="V25" s="59"/>
      <c r="W25" s="62"/>
    </row>
    <row r="26" spans="1:23" ht="15.75" customHeight="1" thickBot="1" x14ac:dyDescent="0.3">
      <c r="A26" s="81"/>
      <c r="B26" s="66"/>
      <c r="C26" s="66"/>
      <c r="D26" s="66"/>
      <c r="E26" s="66"/>
      <c r="F26" s="28"/>
      <c r="G26" s="28"/>
      <c r="H26" s="28"/>
      <c r="I26" s="28"/>
      <c r="J26" s="28"/>
      <c r="K26" s="28"/>
      <c r="L26" s="66"/>
      <c r="M26" s="66"/>
      <c r="N26" s="66"/>
      <c r="O26" s="66"/>
      <c r="P26" s="28"/>
      <c r="Q26" s="69"/>
      <c r="R26" s="69"/>
      <c r="S26" s="66"/>
      <c r="T26" s="66"/>
      <c r="U26" s="72"/>
      <c r="V26" s="60"/>
      <c r="W26" s="63"/>
    </row>
    <row r="27" spans="1:23" ht="15" customHeight="1" x14ac:dyDescent="0.25">
      <c r="A27" s="94">
        <v>44573</v>
      </c>
      <c r="B27" s="82">
        <f t="shared" ref="B27" si="15">_xlfn.ISOWEEKNUM(A27)</f>
        <v>2</v>
      </c>
      <c r="C27" s="82" t="s">
        <v>10</v>
      </c>
      <c r="D27" s="82" t="s">
        <v>45</v>
      </c>
      <c r="E27" s="82" t="s">
        <v>18</v>
      </c>
      <c r="F27" s="29">
        <v>30</v>
      </c>
      <c r="G27" s="29" t="s">
        <v>73</v>
      </c>
      <c r="H27" s="29">
        <v>5</v>
      </c>
      <c r="I27" s="29" t="s">
        <v>143</v>
      </c>
      <c r="J27" s="29"/>
      <c r="K27" s="29"/>
      <c r="L27" s="82"/>
      <c r="M27" s="82"/>
      <c r="N27" s="82">
        <v>2</v>
      </c>
      <c r="O27" s="82"/>
      <c r="P27" s="29"/>
      <c r="Q27" s="85">
        <v>5</v>
      </c>
      <c r="R27" s="85">
        <v>5</v>
      </c>
      <c r="S27" s="82">
        <v>818</v>
      </c>
      <c r="T27" s="88">
        <v>1890</v>
      </c>
      <c r="U27" s="91">
        <f t="shared" ref="U27" si="16">IF(E27="Journée WE",(T27-S27)/5400,(T27-S27)/3600)</f>
        <v>0.29777777777777775</v>
      </c>
      <c r="V27" s="73">
        <f t="shared" ref="V27" si="17">IF(E27="Journée WE",(T27-S27)/(7.5*(720-W27)),(T27-S27)/(7.5*(480-W27)))</f>
        <v>0.34441767068273094</v>
      </c>
      <c r="W27" s="76" cm="1">
        <f t="array" ref="W27">SUM(F27:F29,H27:H29,J27:J29,L27:O29*5)</f>
        <v>65</v>
      </c>
    </row>
    <row r="28" spans="1:23" ht="15" customHeight="1" x14ac:dyDescent="0.25">
      <c r="A28" s="95"/>
      <c r="B28" s="83"/>
      <c r="C28" s="83"/>
      <c r="D28" s="83"/>
      <c r="E28" s="83"/>
      <c r="F28" s="25">
        <v>20</v>
      </c>
      <c r="G28" s="25" t="s">
        <v>162</v>
      </c>
      <c r="H28" s="26"/>
      <c r="I28" s="26"/>
      <c r="J28" s="26"/>
      <c r="K28" s="26"/>
      <c r="L28" s="83"/>
      <c r="M28" s="83"/>
      <c r="N28" s="83"/>
      <c r="O28" s="83"/>
      <c r="P28" s="26"/>
      <c r="Q28" s="86"/>
      <c r="R28" s="86"/>
      <c r="S28" s="83"/>
      <c r="T28" s="89"/>
      <c r="U28" s="92"/>
      <c r="V28" s="74"/>
      <c r="W28" s="77"/>
    </row>
    <row r="29" spans="1:23" ht="15.75" customHeight="1" thickBot="1" x14ac:dyDescent="0.3">
      <c r="A29" s="96"/>
      <c r="B29" s="84"/>
      <c r="C29" s="84"/>
      <c r="D29" s="84"/>
      <c r="E29" s="84"/>
      <c r="F29" s="30"/>
      <c r="G29" s="30"/>
      <c r="H29" s="30"/>
      <c r="I29" s="30"/>
      <c r="J29" s="30"/>
      <c r="K29" s="30"/>
      <c r="L29" s="84"/>
      <c r="M29" s="84"/>
      <c r="N29" s="84"/>
      <c r="O29" s="84"/>
      <c r="P29" s="30"/>
      <c r="Q29" s="87"/>
      <c r="R29" s="87"/>
      <c r="S29" s="84"/>
      <c r="T29" s="90"/>
      <c r="U29" s="93"/>
      <c r="V29" s="75"/>
      <c r="W29" s="78"/>
    </row>
    <row r="30" spans="1:23" ht="15" customHeight="1" x14ac:dyDescent="0.25">
      <c r="A30" s="79">
        <v>44574</v>
      </c>
      <c r="B30" s="64">
        <f t="shared" ref="B30" si="18">_xlfn.ISOWEEKNUM(A30)</f>
        <v>2</v>
      </c>
      <c r="C30" s="64" t="s">
        <v>16</v>
      </c>
      <c r="D30" s="64" t="s">
        <v>17</v>
      </c>
      <c r="E30" s="64" t="s">
        <v>13</v>
      </c>
      <c r="F30" s="27">
        <v>30</v>
      </c>
      <c r="G30" s="27" t="s">
        <v>73</v>
      </c>
      <c r="H30" s="27">
        <v>15</v>
      </c>
      <c r="I30" s="27" t="s">
        <v>114</v>
      </c>
      <c r="J30" s="27"/>
      <c r="K30" s="27"/>
      <c r="L30" s="64">
        <v>1</v>
      </c>
      <c r="M30" s="64">
        <v>2</v>
      </c>
      <c r="N30" s="64"/>
      <c r="O30" s="64">
        <v>1</v>
      </c>
      <c r="P30" s="27" t="s">
        <v>159</v>
      </c>
      <c r="Q30" s="67">
        <v>4.5</v>
      </c>
      <c r="R30" s="67">
        <v>5</v>
      </c>
      <c r="S30" s="64">
        <v>1890</v>
      </c>
      <c r="T30" s="64">
        <v>3227</v>
      </c>
      <c r="U30" s="70">
        <f t="shared" ref="U30" si="19">IF(E30="Journée WE",(T30-S30)/5400,(T30-S30)/3600)</f>
        <v>0.37138888888888888</v>
      </c>
      <c r="V30" s="58">
        <f t="shared" ref="V30" si="20">IF(E30="Journée WE",(T30-S30)/(7.5*(720-W30)),(T30-S30)/(7.5*(480-W30)))</f>
        <v>0.5167149758454106</v>
      </c>
      <c r="W30" s="61" cm="1">
        <f t="array" ref="W30">SUM(F30:F32,H30:H32,J30:J32,L30:O32*5)</f>
        <v>135</v>
      </c>
    </row>
    <row r="31" spans="1:23" ht="15" customHeight="1" x14ac:dyDescent="0.25">
      <c r="A31" s="80"/>
      <c r="B31" s="65"/>
      <c r="C31" s="65"/>
      <c r="D31" s="65"/>
      <c r="E31" s="65"/>
      <c r="F31" s="24">
        <v>30</v>
      </c>
      <c r="G31" s="24" t="s">
        <v>129</v>
      </c>
      <c r="H31" s="24">
        <v>10</v>
      </c>
      <c r="I31" s="24" t="s">
        <v>166</v>
      </c>
      <c r="J31" s="24"/>
      <c r="K31" s="24"/>
      <c r="L31" s="65"/>
      <c r="M31" s="65"/>
      <c r="N31" s="65"/>
      <c r="O31" s="65"/>
      <c r="P31" s="24"/>
      <c r="Q31" s="68"/>
      <c r="R31" s="68"/>
      <c r="S31" s="65"/>
      <c r="T31" s="65"/>
      <c r="U31" s="71"/>
      <c r="V31" s="59"/>
      <c r="W31" s="62"/>
    </row>
    <row r="32" spans="1:23" ht="15.75" customHeight="1" thickBot="1" x14ac:dyDescent="0.3">
      <c r="A32" s="81"/>
      <c r="B32" s="66"/>
      <c r="C32" s="66"/>
      <c r="D32" s="66"/>
      <c r="E32" s="66"/>
      <c r="F32" s="28">
        <v>20</v>
      </c>
      <c r="G32" s="28" t="s">
        <v>165</v>
      </c>
      <c r="H32" s="28">
        <v>10</v>
      </c>
      <c r="I32" s="28" t="s">
        <v>163</v>
      </c>
      <c r="J32" s="28"/>
      <c r="K32" s="28"/>
      <c r="L32" s="66"/>
      <c r="M32" s="66"/>
      <c r="N32" s="66"/>
      <c r="O32" s="66"/>
      <c r="P32" s="28"/>
      <c r="Q32" s="69"/>
      <c r="R32" s="69"/>
      <c r="S32" s="66"/>
      <c r="T32" s="66"/>
      <c r="U32" s="72"/>
      <c r="V32" s="60"/>
      <c r="W32" s="63"/>
    </row>
    <row r="33" spans="1:23" ht="15" customHeight="1" x14ac:dyDescent="0.25">
      <c r="A33" s="94">
        <v>44574</v>
      </c>
      <c r="B33" s="82">
        <f t="shared" ref="B33" si="21">_xlfn.ISOWEEKNUM(A33)</f>
        <v>2</v>
      </c>
      <c r="C33" s="82" t="s">
        <v>10</v>
      </c>
      <c r="D33" s="82" t="s">
        <v>45</v>
      </c>
      <c r="E33" s="82" t="s">
        <v>18</v>
      </c>
      <c r="F33" s="29">
        <v>30</v>
      </c>
      <c r="G33" s="29" t="s">
        <v>73</v>
      </c>
      <c r="H33" s="29">
        <v>25</v>
      </c>
      <c r="I33" s="29" t="s">
        <v>167</v>
      </c>
      <c r="J33" s="29"/>
      <c r="K33" s="29"/>
      <c r="L33" s="82"/>
      <c r="M33" s="82">
        <v>2</v>
      </c>
      <c r="N33" s="82"/>
      <c r="O33" s="82">
        <v>1</v>
      </c>
      <c r="P33" s="29" t="s">
        <v>111</v>
      </c>
      <c r="Q33" s="85">
        <v>3.5</v>
      </c>
      <c r="R33" s="85">
        <v>6</v>
      </c>
      <c r="S33" s="82">
        <v>3227</v>
      </c>
      <c r="T33" s="88">
        <v>4263</v>
      </c>
      <c r="U33" s="91">
        <f t="shared" ref="U33" si="22">IF(E33="Journée WE",(T33-S33)/5400,(T33-S33)/3600)</f>
        <v>0.2877777777777778</v>
      </c>
      <c r="V33" s="73">
        <f t="shared" ref="V33" si="23">IF(E33="Journée WE",(T33-S33)/(7.5*(720-W33)),(T33-S33)/(7.5*(480-W33)))</f>
        <v>0.34970464135021095</v>
      </c>
      <c r="W33" s="76" cm="1">
        <f t="array" ref="W33">SUM(F33:F35,H33:H35,J33:J35,L33:O35*5)</f>
        <v>85</v>
      </c>
    </row>
    <row r="34" spans="1:23" ht="15" customHeight="1" x14ac:dyDescent="0.25">
      <c r="A34" s="95"/>
      <c r="B34" s="83"/>
      <c r="C34" s="83"/>
      <c r="D34" s="83"/>
      <c r="E34" s="83"/>
      <c r="F34" s="25">
        <v>15</v>
      </c>
      <c r="G34" s="25" t="s">
        <v>143</v>
      </c>
      <c r="H34" s="26"/>
      <c r="I34" s="26"/>
      <c r="J34" s="26"/>
      <c r="K34" s="26"/>
      <c r="L34" s="83"/>
      <c r="M34" s="83"/>
      <c r="N34" s="83"/>
      <c r="O34" s="83"/>
      <c r="P34" s="26"/>
      <c r="Q34" s="86"/>
      <c r="R34" s="86"/>
      <c r="S34" s="83"/>
      <c r="T34" s="89"/>
      <c r="U34" s="92"/>
      <c r="V34" s="74"/>
      <c r="W34" s="77"/>
    </row>
    <row r="35" spans="1:23" ht="15.75" customHeight="1" thickBot="1" x14ac:dyDescent="0.3">
      <c r="A35" s="96"/>
      <c r="B35" s="84"/>
      <c r="C35" s="84"/>
      <c r="D35" s="84"/>
      <c r="E35" s="84"/>
      <c r="F35" s="30"/>
      <c r="G35" s="30"/>
      <c r="H35" s="30"/>
      <c r="I35" s="30"/>
      <c r="J35" s="30"/>
      <c r="K35" s="30"/>
      <c r="L35" s="84"/>
      <c r="M35" s="84"/>
      <c r="N35" s="84"/>
      <c r="O35" s="84"/>
      <c r="P35" s="30"/>
      <c r="Q35" s="87"/>
      <c r="R35" s="87"/>
      <c r="S35" s="84"/>
      <c r="T35" s="90"/>
      <c r="U35" s="93"/>
      <c r="V35" s="75"/>
      <c r="W35" s="78"/>
    </row>
    <row r="36" spans="1:23" ht="15" customHeight="1" x14ac:dyDescent="0.25">
      <c r="A36" s="79">
        <v>44575</v>
      </c>
      <c r="B36" s="64">
        <f t="shared" ref="B36" si="24">_xlfn.ISOWEEKNUM(A36)</f>
        <v>2</v>
      </c>
      <c r="C36" s="64" t="s">
        <v>16</v>
      </c>
      <c r="D36" s="64" t="s">
        <v>17</v>
      </c>
      <c r="E36" s="64" t="s">
        <v>13</v>
      </c>
      <c r="F36" s="27">
        <v>30</v>
      </c>
      <c r="G36" s="27" t="s">
        <v>73</v>
      </c>
      <c r="H36" s="27">
        <v>45</v>
      </c>
      <c r="I36" s="27" t="s">
        <v>114</v>
      </c>
      <c r="J36" s="27"/>
      <c r="K36" s="27"/>
      <c r="L36" s="64"/>
      <c r="M36" s="64"/>
      <c r="N36" s="64"/>
      <c r="O36" s="64"/>
      <c r="P36" s="27"/>
      <c r="Q36" s="67">
        <v>1.5</v>
      </c>
      <c r="R36" s="67">
        <v>5</v>
      </c>
      <c r="S36" s="64">
        <v>4263</v>
      </c>
      <c r="T36" s="64">
        <v>5030</v>
      </c>
      <c r="U36" s="70">
        <f t="shared" ref="U36" si="25">IF(E36="Journée WE",(T36-S36)/5400,(T36-S36)/3600)</f>
        <v>0.21305555555555555</v>
      </c>
      <c r="V36" s="58">
        <f t="shared" ref="V36" si="26">IF(E36="Journée WE",(T36-S36)/(7.5*(720-W36)),(T36-S36)/(7.5*(480-W36)))</f>
        <v>0.52444444444444449</v>
      </c>
      <c r="W36" s="61" cm="1">
        <f t="array" ref="W36">SUM(F36:F38,H36:H38,J36:J38,L36:O38*5)</f>
        <v>285</v>
      </c>
    </row>
    <row r="37" spans="1:23" ht="15" customHeight="1" x14ac:dyDescent="0.25">
      <c r="A37" s="80"/>
      <c r="B37" s="65"/>
      <c r="C37" s="65"/>
      <c r="D37" s="65"/>
      <c r="E37" s="65"/>
      <c r="F37" s="24">
        <v>30</v>
      </c>
      <c r="G37" s="24" t="s">
        <v>129</v>
      </c>
      <c r="H37" s="24"/>
      <c r="I37" s="24"/>
      <c r="J37" s="24"/>
      <c r="K37" s="24"/>
      <c r="L37" s="65"/>
      <c r="M37" s="65"/>
      <c r="N37" s="65"/>
      <c r="O37" s="65"/>
      <c r="P37" s="24"/>
      <c r="Q37" s="68"/>
      <c r="R37" s="68"/>
      <c r="S37" s="65"/>
      <c r="T37" s="65"/>
      <c r="U37" s="71"/>
      <c r="V37" s="59"/>
      <c r="W37" s="62"/>
    </row>
    <row r="38" spans="1:23" ht="15.75" customHeight="1" thickBot="1" x14ac:dyDescent="0.3">
      <c r="A38" s="81"/>
      <c r="B38" s="66"/>
      <c r="C38" s="66"/>
      <c r="D38" s="66"/>
      <c r="E38" s="66"/>
      <c r="F38" s="28">
        <v>180</v>
      </c>
      <c r="G38" s="28" t="s">
        <v>169</v>
      </c>
      <c r="H38" s="28"/>
      <c r="I38" s="28"/>
      <c r="J38" s="28"/>
      <c r="K38" s="28"/>
      <c r="L38" s="66"/>
      <c r="M38" s="66"/>
      <c r="N38" s="66"/>
      <c r="O38" s="66"/>
      <c r="P38" s="28"/>
      <c r="Q38" s="69"/>
      <c r="R38" s="69"/>
      <c r="S38" s="66"/>
      <c r="T38" s="66"/>
      <c r="U38" s="72"/>
      <c r="V38" s="60"/>
      <c r="W38" s="63"/>
    </row>
    <row r="39" spans="1:23" ht="15" customHeight="1" x14ac:dyDescent="0.25">
      <c r="A39" s="94">
        <v>44575</v>
      </c>
      <c r="B39" s="82">
        <f t="shared" ref="B39" si="27">_xlfn.ISOWEEKNUM(A39)</f>
        <v>2</v>
      </c>
      <c r="C39" s="82" t="s">
        <v>10</v>
      </c>
      <c r="D39" s="82" t="s">
        <v>45</v>
      </c>
      <c r="E39" s="82" t="s">
        <v>18</v>
      </c>
      <c r="F39" s="29">
        <v>30</v>
      </c>
      <c r="G39" s="29" t="s">
        <v>73</v>
      </c>
      <c r="H39" s="29">
        <v>20</v>
      </c>
      <c r="I39" s="29" t="s">
        <v>167</v>
      </c>
      <c r="J39" s="29"/>
      <c r="K39" s="29"/>
      <c r="L39" s="82"/>
      <c r="M39" s="82"/>
      <c r="N39" s="82"/>
      <c r="O39" s="82"/>
      <c r="P39" s="29"/>
      <c r="Q39" s="85">
        <v>3</v>
      </c>
      <c r="R39" s="85">
        <v>6</v>
      </c>
      <c r="S39" s="82">
        <v>5030</v>
      </c>
      <c r="T39" s="88">
        <v>5937</v>
      </c>
      <c r="U39" s="91">
        <f t="shared" ref="U39" si="28">IF(E39="Journée WE",(T39-S39)/5400,(T39-S39)/3600)</f>
        <v>0.25194444444444447</v>
      </c>
      <c r="V39" s="73">
        <f t="shared" ref="V39" si="29">IF(E39="Journée WE",(T39-S39)/(7.5*(720-W39)),(T39-S39)/(7.5*(480-W39)))</f>
        <v>0.31824561403508772</v>
      </c>
      <c r="W39" s="76" cm="1">
        <f t="array" ref="W39">SUM(F39:F41,H39:H41,J39:J41,L39:O41*5)</f>
        <v>100</v>
      </c>
    </row>
    <row r="40" spans="1:23" ht="15" customHeight="1" x14ac:dyDescent="0.25">
      <c r="A40" s="95"/>
      <c r="B40" s="83"/>
      <c r="C40" s="83"/>
      <c r="D40" s="83"/>
      <c r="E40" s="83"/>
      <c r="F40" s="25">
        <v>20</v>
      </c>
      <c r="G40" s="25" t="s">
        <v>170</v>
      </c>
      <c r="H40" s="26"/>
      <c r="I40" s="26"/>
      <c r="J40" s="26"/>
      <c r="K40" s="26"/>
      <c r="L40" s="83"/>
      <c r="M40" s="83"/>
      <c r="N40" s="83"/>
      <c r="O40" s="83"/>
      <c r="P40" s="26"/>
      <c r="Q40" s="86"/>
      <c r="R40" s="86"/>
      <c r="S40" s="83"/>
      <c r="T40" s="89"/>
      <c r="U40" s="92"/>
      <c r="V40" s="74"/>
      <c r="W40" s="77"/>
    </row>
    <row r="41" spans="1:23" ht="15.75" customHeight="1" thickBot="1" x14ac:dyDescent="0.3">
      <c r="A41" s="96"/>
      <c r="B41" s="84"/>
      <c r="C41" s="84"/>
      <c r="D41" s="84"/>
      <c r="E41" s="84"/>
      <c r="F41" s="30">
        <v>30</v>
      </c>
      <c r="G41" s="30" t="s">
        <v>117</v>
      </c>
      <c r="H41" s="30"/>
      <c r="I41" s="30"/>
      <c r="J41" s="30"/>
      <c r="K41" s="30"/>
      <c r="L41" s="84"/>
      <c r="M41" s="84"/>
      <c r="N41" s="84"/>
      <c r="O41" s="84"/>
      <c r="P41" s="30"/>
      <c r="Q41" s="87"/>
      <c r="R41" s="87"/>
      <c r="S41" s="84"/>
      <c r="T41" s="90"/>
      <c r="U41" s="93"/>
      <c r="V41" s="75"/>
      <c r="W41" s="78"/>
    </row>
    <row r="42" spans="1:23" ht="15" customHeight="1" x14ac:dyDescent="0.25">
      <c r="A42" s="79">
        <v>44576</v>
      </c>
      <c r="B42" s="64">
        <f t="shared" ref="B42" si="30">_xlfn.ISOWEEKNUM(A42)</f>
        <v>2</v>
      </c>
      <c r="C42" s="64" t="s">
        <v>10</v>
      </c>
      <c r="D42" s="64" t="s">
        <v>45</v>
      </c>
      <c r="E42" s="64" t="s">
        <v>92</v>
      </c>
      <c r="F42" s="27">
        <v>40</v>
      </c>
      <c r="G42" s="27" t="s">
        <v>73</v>
      </c>
      <c r="H42" s="27"/>
      <c r="I42" s="27"/>
      <c r="J42" s="27"/>
      <c r="K42" s="27"/>
      <c r="L42" s="64"/>
      <c r="M42" s="64"/>
      <c r="N42" s="64"/>
      <c r="O42" s="64"/>
      <c r="P42" s="27"/>
      <c r="Q42" s="67">
        <v>4.5</v>
      </c>
      <c r="R42" s="67">
        <v>5</v>
      </c>
      <c r="S42" s="64">
        <v>5937</v>
      </c>
      <c r="T42" s="64">
        <v>6915</v>
      </c>
      <c r="U42" s="70">
        <f t="shared" ref="U42" si="31">IF(E42="Journée WE",(T42-S42)/5400,(T42-S42)/3600)</f>
        <v>0.27166666666666667</v>
      </c>
      <c r="V42" s="58">
        <f t="shared" ref="V42" si="32">IF(E42="Journée WE",(T42-S42)/(7.5*(720-W42)),(T42-S42)/(7.5*(480-W42)))</f>
        <v>0.31804878048780488</v>
      </c>
      <c r="W42" s="61" cm="1">
        <f t="array" ref="W42">SUM(F42:F44,H42:H44,J42:J44,L42:O44*5)</f>
        <v>70</v>
      </c>
    </row>
    <row r="43" spans="1:23" ht="15" customHeight="1" x14ac:dyDescent="0.25">
      <c r="A43" s="80"/>
      <c r="B43" s="65"/>
      <c r="C43" s="65"/>
      <c r="D43" s="65"/>
      <c r="E43" s="65"/>
      <c r="F43" s="24">
        <v>20</v>
      </c>
      <c r="G43" s="24" t="s">
        <v>171</v>
      </c>
      <c r="H43" s="24">
        <v>10</v>
      </c>
      <c r="I43" s="24" t="s">
        <v>143</v>
      </c>
      <c r="J43" s="24"/>
      <c r="K43" s="24"/>
      <c r="L43" s="65"/>
      <c r="M43" s="65"/>
      <c r="N43" s="65"/>
      <c r="O43" s="65"/>
      <c r="P43" s="24"/>
      <c r="Q43" s="68"/>
      <c r="R43" s="68"/>
      <c r="S43" s="65"/>
      <c r="T43" s="65"/>
      <c r="U43" s="71"/>
      <c r="V43" s="59"/>
      <c r="W43" s="62"/>
    </row>
    <row r="44" spans="1:23" ht="15.75" customHeight="1" thickBot="1" x14ac:dyDescent="0.3">
      <c r="A44" s="81"/>
      <c r="B44" s="66"/>
      <c r="C44" s="66"/>
      <c r="D44" s="66"/>
      <c r="E44" s="66"/>
      <c r="F44" s="28"/>
      <c r="G44" s="28"/>
      <c r="H44" s="28"/>
      <c r="I44" s="28"/>
      <c r="J44" s="28"/>
      <c r="K44" s="28"/>
      <c r="L44" s="66"/>
      <c r="M44" s="66"/>
      <c r="N44" s="66"/>
      <c r="O44" s="66"/>
      <c r="P44" s="28"/>
      <c r="Q44" s="69"/>
      <c r="R44" s="69"/>
      <c r="S44" s="66"/>
      <c r="T44" s="66"/>
      <c r="U44" s="72"/>
      <c r="V44" s="60"/>
      <c r="W44" s="63"/>
    </row>
    <row r="45" spans="1:23" ht="15" customHeight="1" x14ac:dyDescent="0.25">
      <c r="A45" s="94">
        <v>44578</v>
      </c>
      <c r="B45" s="82">
        <f t="shared" ref="B45" si="33">_xlfn.ISOWEEKNUM(A45)</f>
        <v>3</v>
      </c>
      <c r="C45" s="82" t="s">
        <v>10</v>
      </c>
      <c r="D45" s="82" t="s">
        <v>93</v>
      </c>
      <c r="E45" s="82" t="s">
        <v>13</v>
      </c>
      <c r="F45" s="29">
        <v>30</v>
      </c>
      <c r="G45" s="29" t="s">
        <v>73</v>
      </c>
      <c r="H45" s="29"/>
      <c r="I45" s="29"/>
      <c r="J45" s="29">
        <v>25</v>
      </c>
      <c r="K45" s="29" t="s">
        <v>174</v>
      </c>
      <c r="L45" s="82"/>
      <c r="M45" s="82"/>
      <c r="N45" s="82"/>
      <c r="O45" s="82">
        <v>1</v>
      </c>
      <c r="P45" s="29"/>
      <c r="Q45" s="85">
        <v>2</v>
      </c>
      <c r="R45" s="85">
        <v>4</v>
      </c>
      <c r="S45" s="82">
        <v>6916</v>
      </c>
      <c r="T45" s="88">
        <v>426</v>
      </c>
      <c r="U45" s="91">
        <f t="shared" ref="U45" si="34">IF(E45="Journée WE",(T45-S45)/5400,(T45-S45)/3600)</f>
        <v>-1.8027777777777778</v>
      </c>
      <c r="V45" s="73">
        <f t="shared" ref="V45" si="35">IF(E45="Journée WE",(T45-S45)/(7.5*(720-W45)),(T45-S45)/(7.5*(480-W45)))</f>
        <v>-2.1633333333333336</v>
      </c>
      <c r="W45" s="76" cm="1">
        <f t="array" ref="W45">SUM(F45:F47,H45:H47,J45:J47,L45:O47*5)</f>
        <v>80</v>
      </c>
    </row>
    <row r="46" spans="1:23" ht="15" customHeight="1" x14ac:dyDescent="0.25">
      <c r="A46" s="95"/>
      <c r="B46" s="83"/>
      <c r="C46" s="83"/>
      <c r="D46" s="83"/>
      <c r="E46" s="83"/>
      <c r="F46" s="25">
        <v>20</v>
      </c>
      <c r="G46" s="25" t="s">
        <v>129</v>
      </c>
      <c r="H46" s="26"/>
      <c r="I46" s="26"/>
      <c r="J46" s="26"/>
      <c r="K46" s="26"/>
      <c r="L46" s="83"/>
      <c r="M46" s="83"/>
      <c r="N46" s="83"/>
      <c r="O46" s="83"/>
      <c r="P46" s="26"/>
      <c r="Q46" s="86"/>
      <c r="R46" s="86"/>
      <c r="S46" s="83"/>
      <c r="T46" s="89"/>
      <c r="U46" s="92"/>
      <c r="V46" s="74"/>
      <c r="W46" s="77"/>
    </row>
    <row r="47" spans="1:23" ht="15.75" customHeight="1" thickBot="1" x14ac:dyDescent="0.3">
      <c r="A47" s="96"/>
      <c r="B47" s="84"/>
      <c r="C47" s="84"/>
      <c r="D47" s="84"/>
      <c r="E47" s="84"/>
      <c r="F47" s="30"/>
      <c r="G47" s="30"/>
      <c r="H47" s="30"/>
      <c r="I47" s="30"/>
      <c r="J47" s="30"/>
      <c r="K47" s="30"/>
      <c r="L47" s="84"/>
      <c r="M47" s="84"/>
      <c r="N47" s="84"/>
      <c r="O47" s="84"/>
      <c r="P47" s="30"/>
      <c r="Q47" s="87"/>
      <c r="R47" s="87"/>
      <c r="S47" s="84"/>
      <c r="T47" s="90"/>
      <c r="U47" s="93"/>
      <c r="V47" s="75"/>
      <c r="W47" s="78"/>
    </row>
    <row r="48" spans="1:23" ht="15" customHeight="1" x14ac:dyDescent="0.25">
      <c r="A48" s="79">
        <v>44578</v>
      </c>
      <c r="B48" s="64">
        <f>_xlfn.ISOWEEKNUM(A48)</f>
        <v>3</v>
      </c>
      <c r="C48" s="64" t="s">
        <v>16</v>
      </c>
      <c r="D48" s="64" t="s">
        <v>17</v>
      </c>
      <c r="E48" s="64" t="s">
        <v>18</v>
      </c>
      <c r="F48" s="27">
        <v>15</v>
      </c>
      <c r="G48" s="27" t="s">
        <v>175</v>
      </c>
      <c r="H48" s="27">
        <v>10</v>
      </c>
      <c r="I48" s="27" t="s">
        <v>143</v>
      </c>
      <c r="J48" s="27">
        <v>10</v>
      </c>
      <c r="K48" s="27" t="s">
        <v>176</v>
      </c>
      <c r="L48" s="64">
        <v>4</v>
      </c>
      <c r="M48" s="64">
        <v>1</v>
      </c>
      <c r="N48" s="64"/>
      <c r="O48" s="64">
        <v>3</v>
      </c>
      <c r="P48" s="27" t="s">
        <v>148</v>
      </c>
      <c r="Q48" s="67">
        <v>2.75</v>
      </c>
      <c r="R48" s="67">
        <v>4</v>
      </c>
      <c r="S48" s="64">
        <v>439</v>
      </c>
      <c r="T48" s="64">
        <v>1805</v>
      </c>
      <c r="U48" s="70">
        <f t="shared" ref="U48" si="36">IF(E48="Journée WE",(T48-S48)/5400,(T48-S48)/3600)</f>
        <v>0.37944444444444442</v>
      </c>
      <c r="V48" s="58">
        <f t="shared" ref="V48" si="37">IF(E48="Journée WE",(T48-S48)/(7.5*(720-W48)),(T48-S48)/(7.5*(480-W48)))</f>
        <v>0.48568888888888889</v>
      </c>
      <c r="W48" s="61" cm="1">
        <f t="array" ref="W48">SUM(F48:F50,H48:H50,J48:J50,L48:O50*5)</f>
        <v>105</v>
      </c>
    </row>
    <row r="49" spans="1:23" ht="15" customHeight="1" x14ac:dyDescent="0.25">
      <c r="A49" s="80"/>
      <c r="B49" s="65"/>
      <c r="C49" s="65"/>
      <c r="D49" s="65"/>
      <c r="E49" s="65"/>
      <c r="F49" s="24">
        <v>30</v>
      </c>
      <c r="G49" s="24" t="s">
        <v>73</v>
      </c>
      <c r="H49" s="24"/>
      <c r="I49" s="24"/>
      <c r="J49" s="24"/>
      <c r="K49" s="24"/>
      <c r="L49" s="65"/>
      <c r="M49" s="65"/>
      <c r="N49" s="65"/>
      <c r="O49" s="65"/>
      <c r="P49" s="24"/>
      <c r="Q49" s="68"/>
      <c r="R49" s="68"/>
      <c r="S49" s="65"/>
      <c r="T49" s="65"/>
      <c r="U49" s="71"/>
      <c r="V49" s="59"/>
      <c r="W49" s="62"/>
    </row>
    <row r="50" spans="1:23" ht="15.75" customHeight="1" thickBot="1" x14ac:dyDescent="0.3">
      <c r="A50" s="81"/>
      <c r="B50" s="66"/>
      <c r="C50" s="66"/>
      <c r="D50" s="66"/>
      <c r="E50" s="66"/>
      <c r="F50" s="28"/>
      <c r="G50" s="28"/>
      <c r="H50" s="28"/>
      <c r="I50" s="28"/>
      <c r="J50" s="28"/>
      <c r="K50" s="28"/>
      <c r="L50" s="66"/>
      <c r="M50" s="66"/>
      <c r="N50" s="66"/>
      <c r="O50" s="66"/>
      <c r="P50" s="28"/>
      <c r="Q50" s="69"/>
      <c r="R50" s="69"/>
      <c r="S50" s="66"/>
      <c r="T50" s="66"/>
      <c r="U50" s="72"/>
      <c r="V50" s="60"/>
      <c r="W50" s="63"/>
    </row>
    <row r="51" spans="1:23" ht="15" customHeight="1" x14ac:dyDescent="0.25">
      <c r="A51" s="94">
        <v>44579</v>
      </c>
      <c r="B51" s="82">
        <f>_xlfn.ISOWEEKNUM(A51)</f>
        <v>3</v>
      </c>
      <c r="C51" s="82" t="s">
        <v>10</v>
      </c>
      <c r="D51" s="82" t="s">
        <v>93</v>
      </c>
      <c r="E51" s="82" t="s">
        <v>13</v>
      </c>
      <c r="F51" s="29">
        <v>30</v>
      </c>
      <c r="G51" s="29" t="s">
        <v>129</v>
      </c>
      <c r="H51" s="29"/>
      <c r="I51" s="29"/>
      <c r="J51" s="29">
        <v>15</v>
      </c>
      <c r="K51" s="29" t="s">
        <v>178</v>
      </c>
      <c r="L51" s="82"/>
      <c r="M51" s="82"/>
      <c r="N51" s="82"/>
      <c r="O51" s="82"/>
      <c r="P51" s="29"/>
      <c r="Q51" s="85">
        <v>1.5</v>
      </c>
      <c r="R51" s="85">
        <v>5</v>
      </c>
      <c r="S51" s="82">
        <v>1805</v>
      </c>
      <c r="T51" s="88">
        <v>2501</v>
      </c>
      <c r="U51" s="91">
        <f t="shared" ref="U51" si="38">IF(E51="Journée WE",(T51-S51)/5400,(T51-S51)/3600)</f>
        <v>0.19333333333333333</v>
      </c>
      <c r="V51" s="73">
        <f t="shared" ref="V51" si="39">IF(E51="Journée WE",(T51-S51)/(7.5*(720-W51)),(T51-S51)/(7.5*(480-W51)))</f>
        <v>0.53028571428571425</v>
      </c>
      <c r="W51" s="76" cm="1">
        <f t="array" ref="W51">SUM(F51:F53,H51:H53,J51:J53,L51:O53*5)</f>
        <v>305</v>
      </c>
    </row>
    <row r="52" spans="1:23" ht="15" customHeight="1" x14ac:dyDescent="0.25">
      <c r="A52" s="95"/>
      <c r="B52" s="83"/>
      <c r="C52" s="83"/>
      <c r="D52" s="83"/>
      <c r="E52" s="83"/>
      <c r="F52" s="25">
        <v>260</v>
      </c>
      <c r="G52" s="25" t="s">
        <v>179</v>
      </c>
      <c r="H52" s="26"/>
      <c r="I52" s="26"/>
      <c r="J52" s="26"/>
      <c r="K52" s="26"/>
      <c r="L52" s="83"/>
      <c r="M52" s="83"/>
      <c r="N52" s="83"/>
      <c r="O52" s="83"/>
      <c r="P52" s="26"/>
      <c r="Q52" s="86"/>
      <c r="R52" s="86"/>
      <c r="S52" s="83"/>
      <c r="T52" s="89"/>
      <c r="U52" s="92"/>
      <c r="V52" s="74"/>
      <c r="W52" s="77"/>
    </row>
    <row r="53" spans="1:23" ht="15.75" customHeight="1" thickBot="1" x14ac:dyDescent="0.3">
      <c r="A53" s="96"/>
      <c r="B53" s="84"/>
      <c r="C53" s="84"/>
      <c r="D53" s="84"/>
      <c r="E53" s="84"/>
      <c r="F53" s="30"/>
      <c r="G53" s="30"/>
      <c r="H53" s="30"/>
      <c r="I53" s="30"/>
      <c r="J53" s="30"/>
      <c r="K53" s="30"/>
      <c r="L53" s="84"/>
      <c r="M53" s="84"/>
      <c r="N53" s="84"/>
      <c r="O53" s="84"/>
      <c r="P53" s="30"/>
      <c r="Q53" s="87"/>
      <c r="R53" s="87"/>
      <c r="S53" s="84"/>
      <c r="T53" s="90"/>
      <c r="U53" s="93"/>
      <c r="V53" s="75"/>
      <c r="W53" s="78"/>
    </row>
    <row r="54" spans="1:23" ht="15" customHeight="1" x14ac:dyDescent="0.25">
      <c r="A54" s="79">
        <v>44579</v>
      </c>
      <c r="B54" s="64">
        <v>3</v>
      </c>
      <c r="C54" s="64" t="s">
        <v>16</v>
      </c>
      <c r="D54" s="64" t="s">
        <v>17</v>
      </c>
      <c r="E54" s="64" t="s">
        <v>18</v>
      </c>
      <c r="F54" s="27">
        <v>30</v>
      </c>
      <c r="G54" s="27" t="s">
        <v>73</v>
      </c>
      <c r="H54" s="27">
        <v>30</v>
      </c>
      <c r="I54" s="27" t="s">
        <v>143</v>
      </c>
      <c r="J54" s="27"/>
      <c r="K54" s="27"/>
      <c r="L54" s="64">
        <v>1</v>
      </c>
      <c r="M54" s="64">
        <v>1</v>
      </c>
      <c r="N54" s="64">
        <v>1</v>
      </c>
      <c r="O54" s="64">
        <v>1</v>
      </c>
      <c r="P54" s="27"/>
      <c r="Q54" s="67">
        <v>2.5</v>
      </c>
      <c r="R54" s="67">
        <v>4</v>
      </c>
      <c r="S54" s="64">
        <v>2501</v>
      </c>
      <c r="T54" s="64">
        <v>3874</v>
      </c>
      <c r="U54" s="70">
        <f t="shared" ref="U54" si="40">IF(E54="Journée WE",(T54-S54)/5400,(T54-S54)/3600)</f>
        <v>0.38138888888888889</v>
      </c>
      <c r="V54" s="58">
        <f t="shared" ref="V54" si="41">IF(E54="Journée WE",(T54-S54)/(7.5*(720-W54)),(T54-S54)/(7.5*(480-W54)))</f>
        <v>0.48817777777777777</v>
      </c>
      <c r="W54" s="61" cm="1">
        <f t="array" ref="W54">SUM(F54:F56,H54:H56,J54:J56,L54:O56*5)</f>
        <v>105</v>
      </c>
    </row>
    <row r="55" spans="1:23" ht="15" customHeight="1" x14ac:dyDescent="0.25">
      <c r="A55" s="80"/>
      <c r="B55" s="65"/>
      <c r="C55" s="65"/>
      <c r="D55" s="65"/>
      <c r="E55" s="65"/>
      <c r="F55" s="24"/>
      <c r="G55" s="24"/>
      <c r="H55" s="24">
        <v>5</v>
      </c>
      <c r="I55" s="24" t="s">
        <v>181</v>
      </c>
      <c r="J55" s="24">
        <v>20</v>
      </c>
      <c r="K55" s="24" t="s">
        <v>182</v>
      </c>
      <c r="L55" s="65"/>
      <c r="M55" s="65"/>
      <c r="N55" s="65"/>
      <c r="O55" s="65"/>
      <c r="P55" s="24"/>
      <c r="Q55" s="68"/>
      <c r="R55" s="68"/>
      <c r="S55" s="65"/>
      <c r="T55" s="65"/>
      <c r="U55" s="71"/>
      <c r="V55" s="59"/>
      <c r="W55" s="62"/>
    </row>
    <row r="56" spans="1:23" ht="15.75" customHeight="1" thickBot="1" x14ac:dyDescent="0.3">
      <c r="A56" s="81"/>
      <c r="B56" s="66"/>
      <c r="C56" s="66"/>
      <c r="D56" s="66"/>
      <c r="E56" s="66"/>
      <c r="F56" s="28"/>
      <c r="G56" s="28"/>
      <c r="H56" s="28"/>
      <c r="I56" s="28"/>
      <c r="J56" s="28"/>
      <c r="K56" s="28"/>
      <c r="L56" s="66"/>
      <c r="M56" s="66"/>
      <c r="N56" s="66"/>
      <c r="O56" s="66"/>
      <c r="P56" s="28"/>
      <c r="Q56" s="69"/>
      <c r="R56" s="69"/>
      <c r="S56" s="66"/>
      <c r="T56" s="66"/>
      <c r="U56" s="72"/>
      <c r="V56" s="60"/>
      <c r="W56" s="63"/>
    </row>
    <row r="57" spans="1:23" ht="15" customHeight="1" x14ac:dyDescent="0.25">
      <c r="A57" s="94">
        <v>44580</v>
      </c>
      <c r="B57" s="82">
        <f t="shared" ref="B57" si="42">_xlfn.ISOWEEKNUM(A57)</f>
        <v>3</v>
      </c>
      <c r="C57" s="82" t="s">
        <v>10</v>
      </c>
      <c r="D57" s="82" t="s">
        <v>93</v>
      </c>
      <c r="E57" s="82" t="s">
        <v>13</v>
      </c>
      <c r="F57" s="29">
        <v>30</v>
      </c>
      <c r="G57" s="29" t="s">
        <v>73</v>
      </c>
      <c r="H57" s="29">
        <v>10</v>
      </c>
      <c r="I57" s="29" t="s">
        <v>143</v>
      </c>
      <c r="J57" s="29"/>
      <c r="K57" s="29"/>
      <c r="L57" s="82"/>
      <c r="M57" s="82"/>
      <c r="N57" s="82"/>
      <c r="O57" s="82"/>
      <c r="P57" s="29"/>
      <c r="Q57" s="85">
        <v>3</v>
      </c>
      <c r="R57" s="85">
        <v>4</v>
      </c>
      <c r="S57" s="82">
        <v>3874</v>
      </c>
      <c r="T57" s="88">
        <v>5072</v>
      </c>
      <c r="U57" s="91">
        <f t="shared" ref="U57" si="43">IF(E57="Journée WE",(T57-S57)/5400,(T57-S57)/3600)</f>
        <v>0.33277777777777778</v>
      </c>
      <c r="V57" s="73">
        <f t="shared" ref="V57" si="44">IF(E57="Journée WE",(T57-S57)/(7.5*(720-W57)),(T57-S57)/(7.5*(480-W57)))</f>
        <v>0.39933333333333332</v>
      </c>
      <c r="W57" s="76" cm="1">
        <f t="array" ref="W57">SUM(F57:F59,H57:H59,J57:J59,L57:O59*5)</f>
        <v>80</v>
      </c>
    </row>
    <row r="58" spans="1:23" ht="15" customHeight="1" x14ac:dyDescent="0.25">
      <c r="A58" s="95"/>
      <c r="B58" s="83"/>
      <c r="C58" s="83"/>
      <c r="D58" s="83"/>
      <c r="E58" s="83"/>
      <c r="F58" s="25">
        <v>30</v>
      </c>
      <c r="G58" s="25" t="s">
        <v>129</v>
      </c>
      <c r="H58" s="26">
        <v>10</v>
      </c>
      <c r="I58" s="26" t="s">
        <v>189</v>
      </c>
      <c r="J58" s="26"/>
      <c r="K58" s="26"/>
      <c r="L58" s="83"/>
      <c r="M58" s="83"/>
      <c r="N58" s="83"/>
      <c r="O58" s="83"/>
      <c r="P58" s="26"/>
      <c r="Q58" s="86"/>
      <c r="R58" s="86"/>
      <c r="S58" s="83"/>
      <c r="T58" s="89"/>
      <c r="U58" s="92"/>
      <c r="V58" s="74"/>
      <c r="W58" s="77"/>
    </row>
    <row r="59" spans="1:23" ht="15.75" customHeight="1" thickBot="1" x14ac:dyDescent="0.3">
      <c r="A59" s="96"/>
      <c r="B59" s="84"/>
      <c r="C59" s="84"/>
      <c r="D59" s="84"/>
      <c r="E59" s="84"/>
      <c r="F59" s="30"/>
      <c r="G59" s="30"/>
      <c r="H59" s="30"/>
      <c r="I59" s="30"/>
      <c r="J59" s="30"/>
      <c r="K59" s="30"/>
      <c r="L59" s="84"/>
      <c r="M59" s="84"/>
      <c r="N59" s="84"/>
      <c r="O59" s="84"/>
      <c r="P59" s="30"/>
      <c r="Q59" s="87"/>
      <c r="R59" s="87"/>
      <c r="S59" s="84"/>
      <c r="T59" s="90"/>
      <c r="U59" s="93"/>
      <c r="V59" s="75"/>
      <c r="W59" s="78"/>
    </row>
    <row r="60" spans="1:23" ht="15" customHeight="1" x14ac:dyDescent="0.25">
      <c r="A60" s="79">
        <v>44580</v>
      </c>
      <c r="B60" s="64">
        <f t="shared" ref="B60" si="45">_xlfn.ISOWEEKNUM(A60)</f>
        <v>3</v>
      </c>
      <c r="C60" s="64" t="s">
        <v>16</v>
      </c>
      <c r="D60" s="64" t="s">
        <v>17</v>
      </c>
      <c r="E60" s="64" t="s">
        <v>18</v>
      </c>
      <c r="F60" s="27">
        <v>30</v>
      </c>
      <c r="G60" s="27" t="s">
        <v>73</v>
      </c>
      <c r="H60" s="27">
        <v>15</v>
      </c>
      <c r="I60" s="27" t="s">
        <v>143</v>
      </c>
      <c r="J60" s="27">
        <v>10</v>
      </c>
      <c r="K60" s="27" t="s">
        <v>191</v>
      </c>
      <c r="L60" s="64">
        <v>1</v>
      </c>
      <c r="M60" s="64">
        <v>2</v>
      </c>
      <c r="N60" s="64"/>
      <c r="O60" s="64"/>
      <c r="P60" s="27"/>
      <c r="Q60" s="67">
        <v>1.5</v>
      </c>
      <c r="R60" s="67">
        <v>3</v>
      </c>
      <c r="S60" s="64">
        <v>5072</v>
      </c>
      <c r="T60" s="64">
        <v>6024</v>
      </c>
      <c r="U60" s="70">
        <f t="shared" ref="U60" si="46">IF(E60="Journée WE",(T60-S60)/5400,(T60-S60)/3600)</f>
        <v>0.26444444444444443</v>
      </c>
      <c r="V60" s="58">
        <f t="shared" ref="V60" si="47">IF(E60="Journée WE",(T60-S60)/(7.5*(720-W60)),(T60-S60)/(7.5*(480-W60)))</f>
        <v>0.35259259259259257</v>
      </c>
      <c r="W60" s="61" cm="1">
        <f t="array" ref="W60">SUM(F60:F62,H60:H62,J60:J62,L60:O62*5)</f>
        <v>120</v>
      </c>
    </row>
    <row r="61" spans="1:23" ht="15" customHeight="1" x14ac:dyDescent="0.25">
      <c r="A61" s="80"/>
      <c r="B61" s="65"/>
      <c r="C61" s="65"/>
      <c r="D61" s="65"/>
      <c r="E61" s="65"/>
      <c r="F61" s="24">
        <v>10</v>
      </c>
      <c r="G61" s="24" t="s">
        <v>175</v>
      </c>
      <c r="H61" s="24"/>
      <c r="I61" s="24"/>
      <c r="J61" s="24"/>
      <c r="K61" s="24"/>
      <c r="L61" s="65"/>
      <c r="M61" s="65"/>
      <c r="N61" s="65"/>
      <c r="O61" s="65"/>
      <c r="P61" s="24"/>
      <c r="Q61" s="68"/>
      <c r="R61" s="68"/>
      <c r="S61" s="65"/>
      <c r="T61" s="65"/>
      <c r="U61" s="71"/>
      <c r="V61" s="59"/>
      <c r="W61" s="62"/>
    </row>
    <row r="62" spans="1:23" ht="15.75" customHeight="1" thickBot="1" x14ac:dyDescent="0.3">
      <c r="A62" s="81"/>
      <c r="B62" s="66"/>
      <c r="C62" s="66"/>
      <c r="D62" s="66"/>
      <c r="E62" s="66"/>
      <c r="F62" s="28">
        <v>40</v>
      </c>
      <c r="G62" s="28" t="s">
        <v>190</v>
      </c>
      <c r="H62" s="28"/>
      <c r="I62" s="28"/>
      <c r="J62" s="28"/>
      <c r="K62" s="28"/>
      <c r="L62" s="66"/>
      <c r="M62" s="66"/>
      <c r="N62" s="66"/>
      <c r="O62" s="66"/>
      <c r="P62" s="28"/>
      <c r="Q62" s="69"/>
      <c r="R62" s="69"/>
      <c r="S62" s="66"/>
      <c r="T62" s="66"/>
      <c r="U62" s="72"/>
      <c r="V62" s="60"/>
      <c r="W62" s="63"/>
    </row>
    <row r="63" spans="1:23" ht="15" customHeight="1" x14ac:dyDescent="0.25">
      <c r="A63" s="94">
        <v>44581</v>
      </c>
      <c r="B63" s="82">
        <f t="shared" ref="B63" si="48">_xlfn.ISOWEEKNUM(A63)</f>
        <v>3</v>
      </c>
      <c r="C63" s="82" t="s">
        <v>10</v>
      </c>
      <c r="D63" s="82" t="s">
        <v>93</v>
      </c>
      <c r="E63" s="82" t="s">
        <v>13</v>
      </c>
      <c r="F63" s="29">
        <v>30</v>
      </c>
      <c r="G63" s="1" t="s">
        <v>73</v>
      </c>
      <c r="H63" s="29">
        <v>60</v>
      </c>
      <c r="I63" s="29" t="s">
        <v>197</v>
      </c>
      <c r="J63" s="29"/>
      <c r="K63" s="29"/>
      <c r="L63" s="82">
        <v>2</v>
      </c>
      <c r="M63" s="82">
        <v>1</v>
      </c>
      <c r="N63" s="82"/>
      <c r="O63" s="82"/>
      <c r="P63" s="29"/>
      <c r="Q63" s="85">
        <v>3.5</v>
      </c>
      <c r="R63" s="85">
        <v>5</v>
      </c>
      <c r="S63" s="82">
        <v>6024</v>
      </c>
      <c r="T63" s="88">
        <v>6872</v>
      </c>
      <c r="U63" s="91">
        <f t="shared" ref="U63" si="49">IF(E63="Journée WE",(T63-S63)/5400,(T63-S63)/3600)</f>
        <v>0.23555555555555555</v>
      </c>
      <c r="V63" s="73">
        <f t="shared" ref="V63" si="50">IF(E63="Journée WE",(T63-S63)/(7.5*(720-W63)),(T63-S63)/(7.5*(480-W63)))</f>
        <v>0.34262626262626261</v>
      </c>
      <c r="W63" s="76" cm="1">
        <f t="array" ref="W63">SUM(F63:F65,H63:H65,J63:J65,L63:O65*5)</f>
        <v>150</v>
      </c>
    </row>
    <row r="64" spans="1:23" ht="15" customHeight="1" x14ac:dyDescent="0.25">
      <c r="A64" s="95"/>
      <c r="B64" s="83"/>
      <c r="C64" s="83"/>
      <c r="D64" s="83"/>
      <c r="E64" s="83"/>
      <c r="F64" s="25">
        <v>30</v>
      </c>
      <c r="G64" s="25" t="s">
        <v>129</v>
      </c>
      <c r="H64" s="26">
        <v>15</v>
      </c>
      <c r="I64" s="26" t="s">
        <v>200</v>
      </c>
      <c r="J64" s="26"/>
      <c r="K64" s="26"/>
      <c r="L64" s="83"/>
      <c r="M64" s="83"/>
      <c r="N64" s="83"/>
      <c r="O64" s="83"/>
      <c r="P64" s="26"/>
      <c r="Q64" s="86"/>
      <c r="R64" s="86"/>
      <c r="S64" s="83"/>
      <c r="T64" s="89"/>
      <c r="U64" s="92"/>
      <c r="V64" s="74"/>
      <c r="W64" s="77"/>
    </row>
    <row r="65" spans="1:23" ht="15.75" customHeight="1" thickBot="1" x14ac:dyDescent="0.3">
      <c r="A65" s="96"/>
      <c r="B65" s="84"/>
      <c r="C65" s="84"/>
      <c r="D65" s="84"/>
      <c r="E65" s="84"/>
      <c r="F65" s="30"/>
      <c r="G65" s="30"/>
      <c r="H65" s="30"/>
      <c r="I65" s="30"/>
      <c r="J65" s="30"/>
      <c r="K65" s="30"/>
      <c r="L65" s="84"/>
      <c r="M65" s="84"/>
      <c r="N65" s="84"/>
      <c r="O65" s="84"/>
      <c r="P65" s="30"/>
      <c r="Q65" s="87"/>
      <c r="R65" s="87"/>
      <c r="S65" s="84"/>
      <c r="T65" s="90"/>
      <c r="U65" s="93"/>
      <c r="V65" s="75"/>
      <c r="W65" s="78"/>
    </row>
    <row r="66" spans="1:23" ht="15" customHeight="1" x14ac:dyDescent="0.25">
      <c r="A66" s="79">
        <v>44581</v>
      </c>
      <c r="B66" s="64">
        <f t="shared" ref="B66" si="51">_xlfn.ISOWEEKNUM(A66)</f>
        <v>3</v>
      </c>
      <c r="C66" s="64" t="s">
        <v>16</v>
      </c>
      <c r="D66" s="64" t="s">
        <v>17</v>
      </c>
      <c r="E66" s="64" t="s">
        <v>18</v>
      </c>
      <c r="F66" s="27">
        <v>45</v>
      </c>
      <c r="G66" s="27" t="s">
        <v>201</v>
      </c>
      <c r="H66" s="27">
        <v>10</v>
      </c>
      <c r="I66" s="27" t="s">
        <v>143</v>
      </c>
      <c r="J66" s="27"/>
      <c r="K66" s="27"/>
      <c r="L66" s="64"/>
      <c r="M66" s="64"/>
      <c r="N66" s="64"/>
      <c r="O66" s="64"/>
      <c r="P66" s="27"/>
      <c r="Q66" s="67">
        <v>1.75</v>
      </c>
      <c r="R66" s="67">
        <v>3</v>
      </c>
      <c r="S66" s="64">
        <v>6914</v>
      </c>
      <c r="T66" s="64">
        <v>7820</v>
      </c>
      <c r="U66" s="70">
        <f t="shared" ref="U66" si="52">IF(E66="Journée WE",(T66-S66)/5400,(T66-S66)/3600)</f>
        <v>0.25166666666666665</v>
      </c>
      <c r="V66" s="58">
        <f t="shared" ref="V66" si="53">IF(E66="Journée WE",(T66-S66)/(7.5*(720-W66)),(T66-S66)/(7.5*(480-W66)))</f>
        <v>0.35014492753623189</v>
      </c>
      <c r="W66" s="61" cm="1">
        <f t="array" ref="W66">SUM(F66:F68,H66:H68,J66:J68,L66:O68*5)</f>
        <v>135</v>
      </c>
    </row>
    <row r="67" spans="1:23" ht="15" customHeight="1" x14ac:dyDescent="0.25">
      <c r="A67" s="80"/>
      <c r="B67" s="65"/>
      <c r="C67" s="65"/>
      <c r="D67" s="65"/>
      <c r="E67" s="65"/>
      <c r="F67" s="24">
        <v>50</v>
      </c>
      <c r="G67" s="24" t="s">
        <v>198</v>
      </c>
      <c r="H67" s="24"/>
      <c r="I67" s="24"/>
      <c r="J67" s="24"/>
      <c r="K67" s="24"/>
      <c r="L67" s="65"/>
      <c r="M67" s="65"/>
      <c r="N67" s="65"/>
      <c r="O67" s="65"/>
      <c r="P67" s="24"/>
      <c r="Q67" s="68"/>
      <c r="R67" s="68"/>
      <c r="S67" s="65"/>
      <c r="T67" s="65"/>
      <c r="U67" s="71"/>
      <c r="V67" s="59"/>
      <c r="W67" s="62"/>
    </row>
    <row r="68" spans="1:23" ht="15.75" customHeight="1" thickBot="1" x14ac:dyDescent="0.3">
      <c r="A68" s="81"/>
      <c r="B68" s="66"/>
      <c r="C68" s="66"/>
      <c r="D68" s="66"/>
      <c r="E68" s="66"/>
      <c r="F68" s="28">
        <v>30</v>
      </c>
      <c r="G68" s="28" t="s">
        <v>73</v>
      </c>
      <c r="H68" s="28"/>
      <c r="I68" s="28"/>
      <c r="J68" s="28"/>
      <c r="K68" s="28"/>
      <c r="L68" s="66"/>
      <c r="M68" s="66"/>
      <c r="N68" s="66"/>
      <c r="O68" s="66"/>
      <c r="P68" s="28"/>
      <c r="Q68" s="69"/>
      <c r="R68" s="69"/>
      <c r="S68" s="66"/>
      <c r="T68" s="66"/>
      <c r="U68" s="72"/>
      <c r="V68" s="60"/>
      <c r="W68" s="63"/>
    </row>
    <row r="69" spans="1:23" ht="15" customHeight="1" x14ac:dyDescent="0.25">
      <c r="A69" s="94">
        <v>44582</v>
      </c>
      <c r="B69" s="82">
        <f t="shared" ref="B69" si="54">_xlfn.ISOWEEKNUM(A69)</f>
        <v>3</v>
      </c>
      <c r="C69" s="82" t="s">
        <v>10</v>
      </c>
      <c r="D69" s="82" t="s">
        <v>45</v>
      </c>
      <c r="E69" s="82" t="s">
        <v>13</v>
      </c>
      <c r="F69" s="29">
        <v>20</v>
      </c>
      <c r="G69" s="29" t="s">
        <v>171</v>
      </c>
      <c r="H69" s="29">
        <v>25</v>
      </c>
      <c r="I69" s="29" t="s">
        <v>143</v>
      </c>
      <c r="J69" s="29">
        <v>15</v>
      </c>
      <c r="K69" s="29" t="s">
        <v>202</v>
      </c>
      <c r="L69" s="82"/>
      <c r="M69" s="82"/>
      <c r="N69" s="82"/>
      <c r="O69" s="82"/>
      <c r="P69" s="29"/>
      <c r="Q69" s="85">
        <v>2</v>
      </c>
      <c r="R69" s="85">
        <v>4</v>
      </c>
      <c r="S69" s="82">
        <v>7820</v>
      </c>
      <c r="T69" s="88">
        <v>8448</v>
      </c>
      <c r="U69" s="91">
        <f t="shared" ref="U69" si="55">IF(E69="Journée WE",(T69-S69)/5400,(T69-S69)/3600)</f>
        <v>0.17444444444444446</v>
      </c>
      <c r="V69" s="73">
        <f t="shared" ref="V69" si="56">IF(E69="Journée WE",(T69-S69)/(7.5*(720-W69)),(T69-S69)/(7.5*(480-W69)))</f>
        <v>0.25373737373737376</v>
      </c>
      <c r="W69" s="76" cm="1">
        <f t="array" ref="W69">SUM(F69:F71,H69:H71,J69:J71,L69:O71*5)</f>
        <v>150</v>
      </c>
    </row>
    <row r="70" spans="1:23" ht="15" customHeight="1" x14ac:dyDescent="0.25">
      <c r="A70" s="95"/>
      <c r="B70" s="83"/>
      <c r="C70" s="83"/>
      <c r="D70" s="83"/>
      <c r="E70" s="83"/>
      <c r="F70" s="25">
        <v>30</v>
      </c>
      <c r="G70" s="25" t="s">
        <v>73</v>
      </c>
      <c r="H70" s="26"/>
      <c r="I70" s="26"/>
      <c r="J70" s="26">
        <v>30</v>
      </c>
      <c r="K70" s="26" t="s">
        <v>182</v>
      </c>
      <c r="L70" s="83"/>
      <c r="M70" s="83"/>
      <c r="N70" s="83"/>
      <c r="O70" s="83"/>
      <c r="P70" s="26"/>
      <c r="Q70" s="86"/>
      <c r="R70" s="86"/>
      <c r="S70" s="83"/>
      <c r="T70" s="89"/>
      <c r="U70" s="92"/>
      <c r="V70" s="74"/>
      <c r="W70" s="77"/>
    </row>
    <row r="71" spans="1:23" ht="15.75" customHeight="1" thickBot="1" x14ac:dyDescent="0.3">
      <c r="A71" s="96"/>
      <c r="B71" s="84"/>
      <c r="C71" s="84"/>
      <c r="D71" s="84"/>
      <c r="E71" s="84"/>
      <c r="F71" s="30">
        <v>30</v>
      </c>
      <c r="G71" s="30" t="s">
        <v>136</v>
      </c>
      <c r="H71" s="30"/>
      <c r="I71" s="30"/>
      <c r="J71" s="30"/>
      <c r="K71" s="30"/>
      <c r="L71" s="84"/>
      <c r="M71" s="84"/>
      <c r="N71" s="84"/>
      <c r="O71" s="84"/>
      <c r="P71" s="30"/>
      <c r="Q71" s="87"/>
      <c r="R71" s="87"/>
      <c r="S71" s="84"/>
      <c r="T71" s="90"/>
      <c r="U71" s="93"/>
      <c r="V71" s="75"/>
      <c r="W71" s="78"/>
    </row>
    <row r="72" spans="1:23" ht="15" customHeight="1" x14ac:dyDescent="0.25">
      <c r="A72" s="79">
        <v>44582</v>
      </c>
      <c r="B72" s="64">
        <f t="shared" ref="B72" si="57">_xlfn.ISOWEEKNUM(A72)</f>
        <v>3</v>
      </c>
      <c r="C72" s="64" t="s">
        <v>16</v>
      </c>
      <c r="D72" s="64" t="s">
        <v>17</v>
      </c>
      <c r="E72" s="64" t="s">
        <v>18</v>
      </c>
      <c r="F72" s="27">
        <v>15</v>
      </c>
      <c r="G72" s="27" t="s">
        <v>175</v>
      </c>
      <c r="H72" s="27">
        <v>15</v>
      </c>
      <c r="I72" s="27" t="s">
        <v>203</v>
      </c>
      <c r="J72" s="27">
        <v>10</v>
      </c>
      <c r="K72" s="27" t="s">
        <v>204</v>
      </c>
      <c r="L72" s="64">
        <v>1</v>
      </c>
      <c r="M72" s="64">
        <v>1</v>
      </c>
      <c r="N72" s="64">
        <v>3</v>
      </c>
      <c r="O72" s="64"/>
      <c r="P72" s="27" t="s">
        <v>205</v>
      </c>
      <c r="Q72" s="67">
        <v>1.5</v>
      </c>
      <c r="R72" s="67">
        <v>3</v>
      </c>
      <c r="S72" s="64">
        <v>8448</v>
      </c>
      <c r="T72" s="64">
        <v>9345</v>
      </c>
      <c r="U72" s="70">
        <f t="shared" ref="U72" si="58">IF(E72="Journée WE",(T72-S72)/5400,(T72-S72)/3600)</f>
        <v>0.24916666666666668</v>
      </c>
      <c r="V72" s="58">
        <f t="shared" ref="V72" si="59">IF(E72="Journée WE",(T72-S72)/(7.5*(720-W72)),(T72-S72)/(7.5*(480-W72)))</f>
        <v>0.31064935064935068</v>
      </c>
      <c r="W72" s="61" cm="1">
        <f t="array" ref="W72">SUM(F72:F74,H72:H74,J72:J74,L72:O74*5)</f>
        <v>95</v>
      </c>
    </row>
    <row r="73" spans="1:23" ht="15" customHeight="1" x14ac:dyDescent="0.25">
      <c r="A73" s="80"/>
      <c r="B73" s="65"/>
      <c r="C73" s="65"/>
      <c r="D73" s="65"/>
      <c r="E73" s="65"/>
      <c r="F73" s="24">
        <v>30</v>
      </c>
      <c r="G73" s="24" t="s">
        <v>73</v>
      </c>
      <c r="H73" s="24"/>
      <c r="I73" s="24"/>
      <c r="J73" s="24"/>
      <c r="K73" s="24"/>
      <c r="L73" s="65"/>
      <c r="M73" s="65"/>
      <c r="N73" s="65"/>
      <c r="O73" s="65"/>
      <c r="P73" s="24"/>
      <c r="Q73" s="68"/>
      <c r="R73" s="68"/>
      <c r="S73" s="65"/>
      <c r="T73" s="65"/>
      <c r="U73" s="71"/>
      <c r="V73" s="59"/>
      <c r="W73" s="62"/>
    </row>
    <row r="74" spans="1:23" ht="15.75" customHeight="1" thickBot="1" x14ac:dyDescent="0.3">
      <c r="A74" s="81"/>
      <c r="B74" s="66"/>
      <c r="C74" s="66"/>
      <c r="D74" s="66"/>
      <c r="E74" s="66"/>
      <c r="F74" s="28"/>
      <c r="G74" s="28"/>
      <c r="H74" s="28"/>
      <c r="I74" s="28"/>
      <c r="J74" s="28"/>
      <c r="K74" s="28"/>
      <c r="L74" s="66"/>
      <c r="M74" s="66"/>
      <c r="N74" s="66"/>
      <c r="O74" s="66"/>
      <c r="P74" s="28"/>
      <c r="Q74" s="69"/>
      <c r="R74" s="69"/>
      <c r="S74" s="66"/>
      <c r="T74" s="66"/>
      <c r="U74" s="72"/>
      <c r="V74" s="60"/>
      <c r="W74" s="63"/>
    </row>
    <row r="75" spans="1:23" ht="15" customHeight="1" x14ac:dyDescent="0.25">
      <c r="A75" s="94">
        <v>44585</v>
      </c>
      <c r="B75" s="82">
        <f t="shared" ref="B75" si="60">_xlfn.ISOWEEKNUM(A75)</f>
        <v>4</v>
      </c>
      <c r="C75" s="82" t="s">
        <v>16</v>
      </c>
      <c r="D75" s="82" t="s">
        <v>45</v>
      </c>
      <c r="E75" s="82" t="s">
        <v>13</v>
      </c>
      <c r="F75" s="29">
        <v>15</v>
      </c>
      <c r="G75" s="29" t="s">
        <v>213</v>
      </c>
      <c r="H75" s="29"/>
      <c r="I75" s="29"/>
      <c r="J75" s="29">
        <v>15</v>
      </c>
      <c r="K75" s="29" t="s">
        <v>214</v>
      </c>
      <c r="L75" s="82"/>
      <c r="M75" s="82"/>
      <c r="N75" s="82"/>
      <c r="O75" s="82"/>
      <c r="P75" s="29"/>
      <c r="Q75" s="85">
        <v>1.5</v>
      </c>
      <c r="R75" s="85">
        <v>4</v>
      </c>
      <c r="S75" s="82">
        <v>9363</v>
      </c>
      <c r="T75" s="88">
        <v>9971</v>
      </c>
      <c r="U75" s="91">
        <f t="shared" ref="U75" si="61">IF(E75="Journée WE",(T75-S75)/5400,(T75-S75)/3600)</f>
        <v>0.16888888888888889</v>
      </c>
      <c r="V75" s="73">
        <f t="shared" ref="V75" si="62">IF(E75="Journée WE",(T75-S75)/(7.5*(720-W75)),(T75-S75)/(7.5*(480-W75)))</f>
        <v>0.21617777777777777</v>
      </c>
      <c r="W75" s="76" cm="1">
        <f t="array" ref="W75">SUM(F75:F77,H75:H77,J75:J77,L75:O77*5)</f>
        <v>105</v>
      </c>
    </row>
    <row r="76" spans="1:23" ht="15" customHeight="1" x14ac:dyDescent="0.25">
      <c r="A76" s="95"/>
      <c r="B76" s="83"/>
      <c r="C76" s="83"/>
      <c r="D76" s="83"/>
      <c r="E76" s="83"/>
      <c r="F76" s="25">
        <v>30</v>
      </c>
      <c r="G76" s="25" t="s">
        <v>73</v>
      </c>
      <c r="H76" s="26"/>
      <c r="I76" s="26"/>
      <c r="J76" s="26">
        <v>25</v>
      </c>
      <c r="K76" s="26" t="s">
        <v>202</v>
      </c>
      <c r="L76" s="83"/>
      <c r="M76" s="83"/>
      <c r="N76" s="83"/>
      <c r="O76" s="83"/>
      <c r="P76" s="26"/>
      <c r="Q76" s="86"/>
      <c r="R76" s="86"/>
      <c r="S76" s="83"/>
      <c r="T76" s="89"/>
      <c r="U76" s="92"/>
      <c r="V76" s="74"/>
      <c r="W76" s="77"/>
    </row>
    <row r="77" spans="1:23" ht="15.75" customHeight="1" thickBot="1" x14ac:dyDescent="0.3">
      <c r="A77" s="96"/>
      <c r="B77" s="84"/>
      <c r="C77" s="84"/>
      <c r="D77" s="84"/>
      <c r="E77" s="84"/>
      <c r="F77" s="30">
        <v>20</v>
      </c>
      <c r="G77" s="30" t="s">
        <v>136</v>
      </c>
      <c r="H77" s="30"/>
      <c r="I77" s="30"/>
      <c r="J77" s="30"/>
      <c r="K77" s="30"/>
      <c r="L77" s="84"/>
      <c r="M77" s="84"/>
      <c r="N77" s="84"/>
      <c r="O77" s="84"/>
      <c r="P77" s="30"/>
      <c r="Q77" s="87"/>
      <c r="R77" s="87"/>
      <c r="S77" s="84"/>
      <c r="T77" s="90"/>
      <c r="U77" s="93"/>
      <c r="V77" s="75"/>
      <c r="W77" s="78"/>
    </row>
    <row r="78" spans="1:23" ht="15" customHeight="1" x14ac:dyDescent="0.25">
      <c r="A78" s="79">
        <v>44585</v>
      </c>
      <c r="B78" s="64">
        <f t="shared" ref="B78" si="63">_xlfn.ISOWEEKNUM(A78)</f>
        <v>4</v>
      </c>
      <c r="C78" s="64" t="s">
        <v>10</v>
      </c>
      <c r="D78" s="64" t="s">
        <v>93</v>
      </c>
      <c r="E78" s="64" t="s">
        <v>18</v>
      </c>
      <c r="F78" s="27">
        <v>30</v>
      </c>
      <c r="G78" s="27" t="s">
        <v>73</v>
      </c>
      <c r="H78" s="27"/>
      <c r="I78" s="27"/>
      <c r="J78" s="27">
        <v>30</v>
      </c>
      <c r="K78" s="27" t="s">
        <v>215</v>
      </c>
      <c r="L78" s="64"/>
      <c r="M78" s="64"/>
      <c r="N78" s="64"/>
      <c r="O78" s="64"/>
      <c r="P78" s="27"/>
      <c r="Q78" s="67">
        <v>3</v>
      </c>
      <c r="R78" s="67">
        <v>4</v>
      </c>
      <c r="S78" s="64">
        <v>9971</v>
      </c>
      <c r="T78" s="64">
        <v>11143</v>
      </c>
      <c r="U78" s="70">
        <f t="shared" ref="U78" si="64">IF(E78="Journée WE",(T78-S78)/5400,(T78-S78)/3600)</f>
        <v>0.32555555555555554</v>
      </c>
      <c r="V78" s="58">
        <f t="shared" ref="V78" si="65">IF(E78="Journée WE",(T78-S78)/(7.5*(720-W78)),(T78-S78)/(7.5*(480-W78)))</f>
        <v>0.42234234234234236</v>
      </c>
      <c r="W78" s="61" cm="1">
        <f t="array" ref="W78">SUM(F78:F80,H78:H80,J78:J80,L78:O80*5)</f>
        <v>110</v>
      </c>
    </row>
    <row r="79" spans="1:23" ht="15" customHeight="1" x14ac:dyDescent="0.25">
      <c r="A79" s="80"/>
      <c r="B79" s="65"/>
      <c r="C79" s="65"/>
      <c r="D79" s="65"/>
      <c r="E79" s="65"/>
      <c r="F79" s="24"/>
      <c r="G79" s="24"/>
      <c r="H79" s="24"/>
      <c r="I79" s="24"/>
      <c r="J79" s="24">
        <v>35</v>
      </c>
      <c r="K79" s="24" t="s">
        <v>212</v>
      </c>
      <c r="L79" s="65"/>
      <c r="M79" s="65"/>
      <c r="N79" s="65"/>
      <c r="O79" s="65"/>
      <c r="P79" s="24"/>
      <c r="Q79" s="68"/>
      <c r="R79" s="68"/>
      <c r="S79" s="65"/>
      <c r="T79" s="65"/>
      <c r="U79" s="71"/>
      <c r="V79" s="59"/>
      <c r="W79" s="62"/>
    </row>
    <row r="80" spans="1:23" ht="15.75" customHeight="1" thickBot="1" x14ac:dyDescent="0.3">
      <c r="A80" s="81"/>
      <c r="B80" s="66"/>
      <c r="C80" s="66"/>
      <c r="D80" s="66"/>
      <c r="E80" s="66"/>
      <c r="F80" s="28"/>
      <c r="G80" s="28"/>
      <c r="H80" s="28"/>
      <c r="I80" s="28"/>
      <c r="J80" s="28">
        <v>15</v>
      </c>
      <c r="K80" s="28"/>
      <c r="L80" s="66"/>
      <c r="M80" s="66"/>
      <c r="N80" s="66"/>
      <c r="O80" s="66"/>
      <c r="P80" s="28"/>
      <c r="Q80" s="69"/>
      <c r="R80" s="69"/>
      <c r="S80" s="66"/>
      <c r="T80" s="66"/>
      <c r="U80" s="72"/>
      <c r="V80" s="60"/>
      <c r="W80" s="63"/>
    </row>
    <row r="81" spans="1:23" ht="15" customHeight="1" x14ac:dyDescent="0.25">
      <c r="A81" s="94">
        <v>44586</v>
      </c>
      <c r="B81" s="82">
        <f t="shared" ref="B81" si="66">_xlfn.ISOWEEKNUM(A81)</f>
        <v>4</v>
      </c>
      <c r="C81" s="82" t="s">
        <v>16</v>
      </c>
      <c r="D81" s="82" t="s">
        <v>45</v>
      </c>
      <c r="E81" s="82" t="s">
        <v>13</v>
      </c>
      <c r="F81" s="53">
        <v>30</v>
      </c>
      <c r="G81" s="53" t="s">
        <v>135</v>
      </c>
      <c r="H81" s="29">
        <v>10</v>
      </c>
      <c r="I81" s="29" t="s">
        <v>90</v>
      </c>
      <c r="J81" s="29">
        <v>15</v>
      </c>
      <c r="K81" s="29" t="s">
        <v>222</v>
      </c>
      <c r="L81" s="82"/>
      <c r="M81" s="82"/>
      <c r="N81" s="82"/>
      <c r="O81" s="82"/>
      <c r="P81" s="29"/>
      <c r="Q81" s="85">
        <v>2</v>
      </c>
      <c r="R81" s="85">
        <v>5</v>
      </c>
      <c r="S81" s="82">
        <v>11143</v>
      </c>
      <c r="T81" s="88">
        <v>11456</v>
      </c>
      <c r="U81" s="91">
        <f t="shared" ref="U81" si="67">IF(E81="Journée WE",(T81-S81)/5400,(T81-S81)/3600)</f>
        <v>8.6944444444444449E-2</v>
      </c>
      <c r="V81" s="73">
        <f t="shared" ref="V81" si="68">IF(E81="Journée WE",(T81-S81)/(7.5*(720-W81)),(T81-S81)/(7.5*(480-W81)))</f>
        <v>0.13248677248677249</v>
      </c>
      <c r="W81" s="76" cm="1">
        <f t="array" ref="W81">SUM(F81:F83,H81:H83,J81:J83,L81:O83*5)</f>
        <v>165</v>
      </c>
    </row>
    <row r="82" spans="1:23" ht="15" customHeight="1" x14ac:dyDescent="0.25">
      <c r="A82" s="95"/>
      <c r="B82" s="83"/>
      <c r="C82" s="83"/>
      <c r="D82" s="83"/>
      <c r="E82" s="83"/>
      <c r="F82" s="54">
        <v>80</v>
      </c>
      <c r="G82" s="54" t="s">
        <v>106</v>
      </c>
      <c r="H82" s="26"/>
      <c r="I82" s="26"/>
      <c r="J82" s="26"/>
      <c r="K82" s="26"/>
      <c r="L82" s="83"/>
      <c r="M82" s="83"/>
      <c r="N82" s="83"/>
      <c r="O82" s="83"/>
      <c r="P82" s="26"/>
      <c r="Q82" s="86"/>
      <c r="R82" s="86"/>
      <c r="S82" s="83"/>
      <c r="T82" s="89"/>
      <c r="U82" s="92"/>
      <c r="V82" s="74"/>
      <c r="W82" s="77"/>
    </row>
    <row r="83" spans="1:23" ht="15.75" customHeight="1" thickBot="1" x14ac:dyDescent="0.3">
      <c r="A83" s="96"/>
      <c r="B83" s="84"/>
      <c r="C83" s="84"/>
      <c r="D83" s="84"/>
      <c r="E83" s="84"/>
      <c r="F83" s="55">
        <v>30</v>
      </c>
      <c r="G83" s="55" t="s">
        <v>136</v>
      </c>
      <c r="H83" s="30"/>
      <c r="I83" s="30"/>
      <c r="J83" s="30"/>
      <c r="K83" s="30"/>
      <c r="L83" s="84"/>
      <c r="M83" s="84"/>
      <c r="N83" s="84"/>
      <c r="O83" s="84"/>
      <c r="P83" s="30"/>
      <c r="Q83" s="87"/>
      <c r="R83" s="87"/>
      <c r="S83" s="84"/>
      <c r="T83" s="90"/>
      <c r="U83" s="93"/>
      <c r="V83" s="75"/>
      <c r="W83" s="78"/>
    </row>
    <row r="84" spans="1:23" ht="15" customHeight="1" x14ac:dyDescent="0.25">
      <c r="A84" s="79">
        <v>44586</v>
      </c>
      <c r="B84" s="64">
        <f t="shared" ref="B84" si="69">_xlfn.ISOWEEKNUM(A84)</f>
        <v>4</v>
      </c>
      <c r="C84" s="64" t="s">
        <v>10</v>
      </c>
      <c r="D84" s="64" t="s">
        <v>93</v>
      </c>
      <c r="E84" s="64" t="s">
        <v>18</v>
      </c>
      <c r="F84" s="56">
        <v>30</v>
      </c>
      <c r="G84" s="56" t="s">
        <v>135</v>
      </c>
      <c r="H84" s="27">
        <v>40</v>
      </c>
      <c r="I84" s="27" t="s">
        <v>90</v>
      </c>
      <c r="J84" s="27">
        <v>20</v>
      </c>
      <c r="K84" s="27" t="s">
        <v>223</v>
      </c>
      <c r="L84" s="64"/>
      <c r="M84" s="64"/>
      <c r="N84" s="64"/>
      <c r="O84" s="64"/>
      <c r="P84" s="27"/>
      <c r="Q84" s="67">
        <v>4</v>
      </c>
      <c r="R84" s="67">
        <v>5</v>
      </c>
      <c r="S84" s="64">
        <v>175</v>
      </c>
      <c r="T84" s="64">
        <v>1213</v>
      </c>
      <c r="U84" s="70">
        <f t="shared" ref="U84" si="70">IF(E84="Journée WE",(T84-S84)/5400,(T84-S84)/3600)</f>
        <v>0.28833333333333333</v>
      </c>
      <c r="V84" s="58">
        <f t="shared" ref="V84" si="71">IF(E84="Journée WE",(T84-S84)/(7.5*(720-W84)),(T84-S84)/(7.5*(480-W84)))</f>
        <v>0.4325</v>
      </c>
      <c r="W84" s="61" cm="1">
        <f t="array" ref="W84">SUM(F84:F86,H84:H86,J84:J86,L84:O86*5)</f>
        <v>160</v>
      </c>
    </row>
    <row r="85" spans="1:23" ht="15" customHeight="1" x14ac:dyDescent="0.25">
      <c r="A85" s="80"/>
      <c r="B85" s="65"/>
      <c r="C85" s="65"/>
      <c r="D85" s="65"/>
      <c r="E85" s="65"/>
      <c r="F85" s="24">
        <v>45</v>
      </c>
      <c r="G85" s="24" t="s">
        <v>221</v>
      </c>
      <c r="H85" s="24"/>
      <c r="I85" s="24"/>
      <c r="J85" s="24">
        <v>5</v>
      </c>
      <c r="K85" s="24" t="s">
        <v>220</v>
      </c>
      <c r="L85" s="65"/>
      <c r="M85" s="65"/>
      <c r="N85" s="65"/>
      <c r="O85" s="65"/>
      <c r="P85" s="24"/>
      <c r="Q85" s="68"/>
      <c r="R85" s="68"/>
      <c r="S85" s="65"/>
      <c r="T85" s="65"/>
      <c r="U85" s="71"/>
      <c r="V85" s="59"/>
      <c r="W85" s="62"/>
    </row>
    <row r="86" spans="1:23" ht="15.75" customHeight="1" thickBot="1" x14ac:dyDescent="0.3">
      <c r="A86" s="81"/>
      <c r="B86" s="66"/>
      <c r="C86" s="66"/>
      <c r="D86" s="66"/>
      <c r="E86" s="66"/>
      <c r="F86" s="57">
        <v>20</v>
      </c>
      <c r="G86" s="57" t="s">
        <v>219</v>
      </c>
      <c r="H86" s="28"/>
      <c r="I86" s="28"/>
      <c r="J86" s="28"/>
      <c r="K86" s="28"/>
      <c r="L86" s="66"/>
      <c r="M86" s="66"/>
      <c r="N86" s="66"/>
      <c r="O86" s="66"/>
      <c r="P86" s="28"/>
      <c r="Q86" s="69"/>
      <c r="R86" s="69"/>
      <c r="S86" s="66"/>
      <c r="T86" s="66"/>
      <c r="U86" s="72"/>
      <c r="V86" s="60"/>
      <c r="W86" s="63"/>
    </row>
    <row r="87" spans="1:23" ht="15" customHeight="1" x14ac:dyDescent="0.25">
      <c r="A87" s="94"/>
      <c r="B87" s="82">
        <f t="shared" ref="B87" si="72">_xlfn.ISOWEEKNUM(A87)</f>
        <v>52</v>
      </c>
      <c r="C87" s="82"/>
      <c r="D87" s="82"/>
      <c r="E87" s="82"/>
      <c r="F87" s="29"/>
      <c r="G87" s="29"/>
      <c r="H87" s="29"/>
      <c r="I87" s="29"/>
      <c r="J87" s="29"/>
      <c r="K87" s="29"/>
      <c r="L87" s="82"/>
      <c r="M87" s="82"/>
      <c r="N87" s="82"/>
      <c r="O87" s="82"/>
      <c r="P87" s="29"/>
      <c r="Q87" s="85"/>
      <c r="R87" s="85"/>
      <c r="S87" s="82"/>
      <c r="T87" s="88"/>
      <c r="U87" s="91">
        <f t="shared" ref="U87" si="73">IF(E87="Journée WE",(T87-S87)/5400,(T87-S87)/3600)</f>
        <v>0</v>
      </c>
      <c r="V87" s="73">
        <f t="shared" ref="V87" si="74">IF(E87="Journée WE",(T87-S87)/(7.5*(720-W87)),(T87-S87)/(7.5*(480-W87)))</f>
        <v>0</v>
      </c>
      <c r="W87" s="76" cm="1">
        <f t="array" ref="W87">SUM(F87:F89,H87:H89,J87:J89,L87:O89*5)</f>
        <v>0</v>
      </c>
    </row>
    <row r="88" spans="1:23" ht="15" customHeight="1" x14ac:dyDescent="0.25">
      <c r="A88" s="95"/>
      <c r="B88" s="83"/>
      <c r="C88" s="83"/>
      <c r="D88" s="83"/>
      <c r="E88" s="83"/>
      <c r="F88" s="25"/>
      <c r="G88" s="25"/>
      <c r="H88" s="26"/>
      <c r="I88" s="26"/>
      <c r="J88" s="26"/>
      <c r="K88" s="26"/>
      <c r="L88" s="83"/>
      <c r="M88" s="83"/>
      <c r="N88" s="83"/>
      <c r="O88" s="83"/>
      <c r="P88" s="26"/>
      <c r="Q88" s="86"/>
      <c r="R88" s="86"/>
      <c r="S88" s="83"/>
      <c r="T88" s="89"/>
      <c r="U88" s="92"/>
      <c r="V88" s="74"/>
      <c r="W88" s="77"/>
    </row>
    <row r="89" spans="1:23" ht="15.75" customHeight="1" thickBot="1" x14ac:dyDescent="0.3">
      <c r="A89" s="96"/>
      <c r="B89" s="84"/>
      <c r="C89" s="84"/>
      <c r="D89" s="84"/>
      <c r="E89" s="84"/>
      <c r="F89" s="30"/>
      <c r="G89" s="30"/>
      <c r="H89" s="30"/>
      <c r="I89" s="30"/>
      <c r="J89" s="30"/>
      <c r="K89" s="30"/>
      <c r="L89" s="84"/>
      <c r="M89" s="84"/>
      <c r="N89" s="84"/>
      <c r="O89" s="84"/>
      <c r="P89" s="30"/>
      <c r="Q89" s="87"/>
      <c r="R89" s="87"/>
      <c r="S89" s="84"/>
      <c r="T89" s="90"/>
      <c r="U89" s="93"/>
      <c r="V89" s="75"/>
      <c r="W89" s="78"/>
    </row>
    <row r="90" spans="1:23" ht="15" customHeight="1" x14ac:dyDescent="0.25">
      <c r="A90" s="79"/>
      <c r="B90" s="64">
        <f t="shared" ref="B90" si="75">_xlfn.ISOWEEKNUM(A90)</f>
        <v>52</v>
      </c>
      <c r="C90" s="64"/>
      <c r="D90" s="64"/>
      <c r="E90" s="64"/>
      <c r="F90" s="27"/>
      <c r="G90" s="27"/>
      <c r="H90" s="27"/>
      <c r="I90" s="27"/>
      <c r="J90" s="27"/>
      <c r="K90" s="27"/>
      <c r="L90" s="64"/>
      <c r="M90" s="64"/>
      <c r="N90" s="64"/>
      <c r="O90" s="64"/>
      <c r="P90" s="27"/>
      <c r="Q90" s="67"/>
      <c r="R90" s="67"/>
      <c r="S90" s="64"/>
      <c r="T90" s="64"/>
      <c r="U90" s="70">
        <f t="shared" ref="U90" si="76">IF(E90="Journée WE",(T90-S90)/5400,(T90-S90)/3600)</f>
        <v>0</v>
      </c>
      <c r="V90" s="58">
        <f t="shared" ref="V90" si="77">IF(E90="Journée WE",(T90-S90)/(7.5*(720-W90)),(T90-S90)/(7.5*(480-W90)))</f>
        <v>0</v>
      </c>
      <c r="W90" s="61" cm="1">
        <f t="array" ref="W90">SUM(F90:F92,H90:H92,J90:J92,L90:O92*5)</f>
        <v>0</v>
      </c>
    </row>
    <row r="91" spans="1:23" ht="15" customHeight="1" x14ac:dyDescent="0.25">
      <c r="A91" s="80"/>
      <c r="B91" s="65"/>
      <c r="C91" s="65"/>
      <c r="D91" s="65"/>
      <c r="E91" s="65"/>
      <c r="F91" s="24"/>
      <c r="G91" s="24"/>
      <c r="H91" s="24"/>
      <c r="I91" s="24"/>
      <c r="J91" s="24"/>
      <c r="K91" s="24"/>
      <c r="L91" s="65"/>
      <c r="M91" s="65"/>
      <c r="N91" s="65"/>
      <c r="O91" s="65"/>
      <c r="P91" s="24"/>
      <c r="Q91" s="68"/>
      <c r="R91" s="68"/>
      <c r="S91" s="65"/>
      <c r="T91" s="65"/>
      <c r="U91" s="71"/>
      <c r="V91" s="59"/>
      <c r="W91" s="62"/>
    </row>
    <row r="92" spans="1:23" ht="15.75" customHeight="1" thickBot="1" x14ac:dyDescent="0.3">
      <c r="A92" s="81"/>
      <c r="B92" s="66"/>
      <c r="C92" s="66"/>
      <c r="D92" s="66"/>
      <c r="E92" s="66"/>
      <c r="F92" s="28"/>
      <c r="G92" s="28"/>
      <c r="H92" s="28"/>
      <c r="I92" s="28"/>
      <c r="J92" s="28"/>
      <c r="K92" s="28"/>
      <c r="L92" s="66"/>
      <c r="M92" s="66"/>
      <c r="N92" s="66"/>
      <c r="O92" s="66"/>
      <c r="P92" s="28"/>
      <c r="Q92" s="69"/>
      <c r="R92" s="69"/>
      <c r="S92" s="66"/>
      <c r="T92" s="66"/>
      <c r="U92" s="72"/>
      <c r="V92" s="60"/>
      <c r="W92" s="63"/>
    </row>
    <row r="93" spans="1:23" ht="15" customHeight="1" x14ac:dyDescent="0.25">
      <c r="A93" s="94"/>
      <c r="B93" s="82">
        <f t="shared" ref="B93" si="78">_xlfn.ISOWEEKNUM(A93)</f>
        <v>52</v>
      </c>
      <c r="C93" s="82"/>
      <c r="D93" s="82"/>
      <c r="E93" s="82"/>
      <c r="F93" s="29"/>
      <c r="G93" s="29"/>
      <c r="H93" s="29"/>
      <c r="I93" s="29"/>
      <c r="J93" s="29"/>
      <c r="K93" s="29"/>
      <c r="L93" s="82"/>
      <c r="M93" s="82"/>
      <c r="N93" s="82"/>
      <c r="O93" s="82"/>
      <c r="P93" s="29"/>
      <c r="Q93" s="85"/>
      <c r="R93" s="85"/>
      <c r="S93" s="82"/>
      <c r="T93" s="88"/>
      <c r="U93" s="91">
        <f t="shared" ref="U93" si="79">IF(E93="Journée WE",(T93-S93)/5400,(T93-S93)/3600)</f>
        <v>0</v>
      </c>
      <c r="V93" s="73">
        <f t="shared" ref="V93" si="80">IF(E93="Journée WE",(T93-S93)/(7.5*(720-W93)),(T93-S93)/(7.5*(480-W93)))</f>
        <v>0</v>
      </c>
      <c r="W93" s="76" cm="1">
        <f t="array" ref="W93">SUM(F93:F95,H93:H95,J93:J95,L93:O95*5)</f>
        <v>0</v>
      </c>
    </row>
    <row r="94" spans="1:23" ht="15" customHeight="1" x14ac:dyDescent="0.25">
      <c r="A94" s="95"/>
      <c r="B94" s="83"/>
      <c r="C94" s="83"/>
      <c r="D94" s="83"/>
      <c r="E94" s="83"/>
      <c r="F94" s="25"/>
      <c r="G94" s="25"/>
      <c r="H94" s="26"/>
      <c r="I94" s="26"/>
      <c r="J94" s="26"/>
      <c r="K94" s="26"/>
      <c r="L94" s="83"/>
      <c r="M94" s="83"/>
      <c r="N94" s="83"/>
      <c r="O94" s="83"/>
      <c r="P94" s="26"/>
      <c r="Q94" s="86"/>
      <c r="R94" s="86"/>
      <c r="S94" s="83"/>
      <c r="T94" s="89"/>
      <c r="U94" s="92"/>
      <c r="V94" s="74"/>
      <c r="W94" s="77"/>
    </row>
    <row r="95" spans="1:23" ht="15.75" customHeight="1" thickBot="1" x14ac:dyDescent="0.3">
      <c r="A95" s="96"/>
      <c r="B95" s="84"/>
      <c r="C95" s="84"/>
      <c r="D95" s="84"/>
      <c r="E95" s="84"/>
      <c r="F95" s="30"/>
      <c r="G95" s="30"/>
      <c r="H95" s="30"/>
      <c r="I95" s="30"/>
      <c r="J95" s="30"/>
      <c r="K95" s="30"/>
      <c r="L95" s="84"/>
      <c r="M95" s="84"/>
      <c r="N95" s="84"/>
      <c r="O95" s="84"/>
      <c r="P95" s="30"/>
      <c r="Q95" s="87"/>
      <c r="R95" s="87"/>
      <c r="S95" s="84"/>
      <c r="T95" s="90"/>
      <c r="U95" s="93"/>
      <c r="V95" s="75"/>
      <c r="W95" s="78"/>
    </row>
    <row r="96" spans="1:23" ht="15" customHeight="1" x14ac:dyDescent="0.25">
      <c r="A96" s="79"/>
      <c r="B96" s="64">
        <f t="shared" ref="B96" si="81">_xlfn.ISOWEEKNUM(A96)</f>
        <v>52</v>
      </c>
      <c r="C96" s="64"/>
      <c r="D96" s="64"/>
      <c r="E96" s="64"/>
      <c r="F96" s="27"/>
      <c r="G96" s="27"/>
      <c r="H96" s="27"/>
      <c r="I96" s="27"/>
      <c r="J96" s="27"/>
      <c r="K96" s="27"/>
      <c r="L96" s="64"/>
      <c r="M96" s="64"/>
      <c r="N96" s="64"/>
      <c r="O96" s="64"/>
      <c r="P96" s="27"/>
      <c r="Q96" s="67"/>
      <c r="R96" s="67"/>
      <c r="S96" s="64"/>
      <c r="T96" s="64"/>
      <c r="U96" s="70">
        <f t="shared" ref="U96" si="82">IF(E96="Journée WE",(T96-S96)/5400,(T96-S96)/3600)</f>
        <v>0</v>
      </c>
      <c r="V96" s="58">
        <f t="shared" ref="V96" si="83">IF(E96="Journée WE",(T96-S96)/(7.5*(720-W96)),(T96-S96)/(7.5*(480-W96)))</f>
        <v>0</v>
      </c>
      <c r="W96" s="61" cm="1">
        <f t="array" ref="W96">SUM(F96:F98,H96:H98,J96:J98,L96:O98*5)</f>
        <v>0</v>
      </c>
    </row>
    <row r="97" spans="1:23" ht="15" customHeight="1" x14ac:dyDescent="0.25">
      <c r="A97" s="80"/>
      <c r="B97" s="65"/>
      <c r="C97" s="65"/>
      <c r="D97" s="65"/>
      <c r="E97" s="65"/>
      <c r="F97" s="24"/>
      <c r="G97" s="24"/>
      <c r="H97" s="24"/>
      <c r="I97" s="24"/>
      <c r="J97" s="24"/>
      <c r="K97" s="24"/>
      <c r="L97" s="65"/>
      <c r="M97" s="65"/>
      <c r="N97" s="65"/>
      <c r="O97" s="65"/>
      <c r="P97" s="24"/>
      <c r="Q97" s="68"/>
      <c r="R97" s="68"/>
      <c r="S97" s="65"/>
      <c r="T97" s="65"/>
      <c r="U97" s="71"/>
      <c r="V97" s="59"/>
      <c r="W97" s="62"/>
    </row>
    <row r="98" spans="1:23" ht="15.75" customHeight="1" thickBot="1" x14ac:dyDescent="0.3">
      <c r="A98" s="81"/>
      <c r="B98" s="66"/>
      <c r="C98" s="66"/>
      <c r="D98" s="66"/>
      <c r="E98" s="66"/>
      <c r="F98" s="28"/>
      <c r="G98" s="28"/>
      <c r="H98" s="28"/>
      <c r="I98" s="28"/>
      <c r="J98" s="28"/>
      <c r="K98" s="28"/>
      <c r="L98" s="66"/>
      <c r="M98" s="66"/>
      <c r="N98" s="66"/>
      <c r="O98" s="66"/>
      <c r="P98" s="28"/>
      <c r="Q98" s="69"/>
      <c r="R98" s="69"/>
      <c r="S98" s="66"/>
      <c r="T98" s="66"/>
      <c r="U98" s="72"/>
      <c r="V98" s="60"/>
      <c r="W98" s="63"/>
    </row>
    <row r="99" spans="1:23" ht="15" customHeight="1" x14ac:dyDescent="0.25">
      <c r="A99" s="94"/>
      <c r="B99" s="82">
        <f t="shared" ref="B99" si="84">_xlfn.ISOWEEKNUM(A99)</f>
        <v>52</v>
      </c>
      <c r="C99" s="82"/>
      <c r="D99" s="82"/>
      <c r="E99" s="82"/>
      <c r="F99" s="29"/>
      <c r="G99" s="29"/>
      <c r="H99" s="29"/>
      <c r="I99" s="29"/>
      <c r="J99" s="29"/>
      <c r="K99" s="29"/>
      <c r="L99" s="82"/>
      <c r="M99" s="82"/>
      <c r="N99" s="82"/>
      <c r="O99" s="82"/>
      <c r="P99" s="29"/>
      <c r="Q99" s="85"/>
      <c r="R99" s="85"/>
      <c r="S99" s="82"/>
      <c r="T99" s="88"/>
      <c r="U99" s="91">
        <f t="shared" ref="U99" si="85">IF(E99="Journée WE",(T99-S99)/5400,(T99-S99)/3600)</f>
        <v>0</v>
      </c>
      <c r="V99" s="73">
        <f t="shared" ref="V99" si="86">IF(E99="Journée WE",(T99-S99)/(7.5*(720-W99)),(T99-S99)/(7.5*(480-W99)))</f>
        <v>0</v>
      </c>
      <c r="W99" s="76" cm="1">
        <f t="array" ref="W99">SUM(F99:F101,H99:H101,J99:J101,L99:O101*5)</f>
        <v>0</v>
      </c>
    </row>
    <row r="100" spans="1:23" ht="15" customHeight="1" x14ac:dyDescent="0.25">
      <c r="A100" s="95"/>
      <c r="B100" s="83"/>
      <c r="C100" s="83"/>
      <c r="D100" s="83"/>
      <c r="E100" s="83"/>
      <c r="F100" s="25"/>
      <c r="G100" s="25"/>
      <c r="H100" s="26"/>
      <c r="I100" s="26"/>
      <c r="J100" s="26"/>
      <c r="K100" s="26"/>
      <c r="L100" s="83"/>
      <c r="M100" s="83"/>
      <c r="N100" s="83"/>
      <c r="O100" s="83"/>
      <c r="P100" s="26"/>
      <c r="Q100" s="86"/>
      <c r="R100" s="86"/>
      <c r="S100" s="83"/>
      <c r="T100" s="89"/>
      <c r="U100" s="92"/>
      <c r="V100" s="74"/>
      <c r="W100" s="77"/>
    </row>
    <row r="101" spans="1:23" ht="15.75" customHeight="1" thickBot="1" x14ac:dyDescent="0.3">
      <c r="A101" s="96"/>
      <c r="B101" s="84"/>
      <c r="C101" s="84"/>
      <c r="D101" s="84"/>
      <c r="E101" s="84"/>
      <c r="F101" s="30"/>
      <c r="G101" s="30"/>
      <c r="H101" s="30"/>
      <c r="I101" s="30"/>
      <c r="J101" s="30"/>
      <c r="K101" s="30"/>
      <c r="L101" s="84"/>
      <c r="M101" s="84"/>
      <c r="N101" s="84"/>
      <c r="O101" s="84"/>
      <c r="P101" s="30"/>
      <c r="Q101" s="87"/>
      <c r="R101" s="87"/>
      <c r="S101" s="84"/>
      <c r="T101" s="90"/>
      <c r="U101" s="93"/>
      <c r="V101" s="75"/>
      <c r="W101" s="78"/>
    </row>
    <row r="102" spans="1:23" ht="15" customHeight="1" x14ac:dyDescent="0.25">
      <c r="A102" s="79"/>
      <c r="B102" s="64">
        <f t="shared" ref="B102" si="87">_xlfn.ISOWEEKNUM(A102)</f>
        <v>52</v>
      </c>
      <c r="C102" s="64"/>
      <c r="D102" s="64"/>
      <c r="E102" s="64"/>
      <c r="F102" s="27"/>
      <c r="G102" s="27"/>
      <c r="H102" s="27"/>
      <c r="I102" s="27"/>
      <c r="J102" s="27"/>
      <c r="K102" s="27"/>
      <c r="L102" s="64"/>
      <c r="M102" s="64"/>
      <c r="N102" s="64"/>
      <c r="O102" s="64"/>
      <c r="P102" s="27"/>
      <c r="Q102" s="67"/>
      <c r="R102" s="67"/>
      <c r="S102" s="64"/>
      <c r="T102" s="64"/>
      <c r="U102" s="70">
        <f t="shared" ref="U102" si="88">IF(E102="Journée WE",(T102-S102)/5400,(T102-S102)/3600)</f>
        <v>0</v>
      </c>
      <c r="V102" s="58">
        <f t="shared" ref="V102" si="89">IF(E102="Journée WE",(T102-S102)/(7.5*(720-W102)),(T102-S102)/(7.5*(480-W102)))</f>
        <v>0</v>
      </c>
      <c r="W102" s="61" cm="1">
        <f t="array" ref="W102">SUM(F102:F104,H102:H104,J102:J104,L102:O104*5)</f>
        <v>0</v>
      </c>
    </row>
    <row r="103" spans="1:23" ht="15" customHeight="1" x14ac:dyDescent="0.25">
      <c r="A103" s="80"/>
      <c r="B103" s="65"/>
      <c r="C103" s="65"/>
      <c r="D103" s="65"/>
      <c r="E103" s="65"/>
      <c r="F103" s="24"/>
      <c r="G103" s="24"/>
      <c r="H103" s="24"/>
      <c r="I103" s="24"/>
      <c r="J103" s="24"/>
      <c r="K103" s="24"/>
      <c r="L103" s="65"/>
      <c r="M103" s="65"/>
      <c r="N103" s="65"/>
      <c r="O103" s="65"/>
      <c r="P103" s="24"/>
      <c r="Q103" s="68"/>
      <c r="R103" s="68"/>
      <c r="S103" s="65"/>
      <c r="T103" s="65"/>
      <c r="U103" s="71"/>
      <c r="V103" s="59"/>
      <c r="W103" s="62"/>
    </row>
    <row r="104" spans="1:23" ht="15.75" customHeight="1" thickBot="1" x14ac:dyDescent="0.3">
      <c r="A104" s="81"/>
      <c r="B104" s="66"/>
      <c r="C104" s="66"/>
      <c r="D104" s="66"/>
      <c r="E104" s="66"/>
      <c r="F104" s="28"/>
      <c r="G104" s="28"/>
      <c r="H104" s="28"/>
      <c r="I104" s="28"/>
      <c r="J104" s="28"/>
      <c r="K104" s="28"/>
      <c r="L104" s="66"/>
      <c r="M104" s="66"/>
      <c r="N104" s="66"/>
      <c r="O104" s="66"/>
      <c r="P104" s="28"/>
      <c r="Q104" s="69"/>
      <c r="R104" s="69"/>
      <c r="S104" s="66"/>
      <c r="T104" s="66"/>
      <c r="U104" s="72"/>
      <c r="V104" s="60"/>
      <c r="W104" s="63"/>
    </row>
    <row r="105" spans="1:23" ht="15" customHeight="1" x14ac:dyDescent="0.25">
      <c r="A105" s="94"/>
      <c r="B105" s="82">
        <f t="shared" ref="B105" si="90">_xlfn.ISOWEEKNUM(A105)</f>
        <v>52</v>
      </c>
      <c r="C105" s="82"/>
      <c r="D105" s="82"/>
      <c r="E105" s="82"/>
      <c r="F105" s="29"/>
      <c r="G105" s="29"/>
      <c r="H105" s="29"/>
      <c r="I105" s="29"/>
      <c r="J105" s="29"/>
      <c r="K105" s="29"/>
      <c r="L105" s="82"/>
      <c r="M105" s="82"/>
      <c r="N105" s="82"/>
      <c r="O105" s="82"/>
      <c r="P105" s="29"/>
      <c r="Q105" s="85"/>
      <c r="R105" s="85"/>
      <c r="S105" s="82"/>
      <c r="T105" s="88"/>
      <c r="U105" s="91">
        <f t="shared" ref="U105" si="91">IF(E105="Journée WE",(T105-S105)/5400,(T105-S105)/3600)</f>
        <v>0</v>
      </c>
      <c r="V105" s="73">
        <f t="shared" ref="V105" si="92">IF(E105="Journée WE",(T105-S105)/(7.5*(720-W105)),(T105-S105)/(7.5*(480-W105)))</f>
        <v>0</v>
      </c>
      <c r="W105" s="76" cm="1">
        <f t="array" ref="W105">SUM(F105:F107,H105:H107,J105:J107,L105:O107*5)</f>
        <v>0</v>
      </c>
    </row>
    <row r="106" spans="1:23" ht="15" customHeight="1" x14ac:dyDescent="0.25">
      <c r="A106" s="95"/>
      <c r="B106" s="83"/>
      <c r="C106" s="83"/>
      <c r="D106" s="83"/>
      <c r="E106" s="83"/>
      <c r="F106" s="25"/>
      <c r="G106" s="25"/>
      <c r="H106" s="26"/>
      <c r="I106" s="26"/>
      <c r="J106" s="26"/>
      <c r="K106" s="26"/>
      <c r="L106" s="83"/>
      <c r="M106" s="83"/>
      <c r="N106" s="83"/>
      <c r="O106" s="83"/>
      <c r="P106" s="26"/>
      <c r="Q106" s="86"/>
      <c r="R106" s="86"/>
      <c r="S106" s="83"/>
      <c r="T106" s="89"/>
      <c r="U106" s="92"/>
      <c r="V106" s="74"/>
      <c r="W106" s="77"/>
    </row>
    <row r="107" spans="1:23" ht="15.75" customHeight="1" thickBot="1" x14ac:dyDescent="0.3">
      <c r="A107" s="96"/>
      <c r="B107" s="84"/>
      <c r="C107" s="84"/>
      <c r="D107" s="84"/>
      <c r="E107" s="84"/>
      <c r="F107" s="30"/>
      <c r="G107" s="30"/>
      <c r="H107" s="30"/>
      <c r="I107" s="30"/>
      <c r="J107" s="30"/>
      <c r="K107" s="30"/>
      <c r="L107" s="84"/>
      <c r="M107" s="84"/>
      <c r="N107" s="84"/>
      <c r="O107" s="84"/>
      <c r="P107" s="30"/>
      <c r="Q107" s="87"/>
      <c r="R107" s="87"/>
      <c r="S107" s="84"/>
      <c r="T107" s="90"/>
      <c r="U107" s="93"/>
      <c r="V107" s="75"/>
      <c r="W107" s="78"/>
    </row>
    <row r="108" spans="1:23" ht="15" customHeight="1" x14ac:dyDescent="0.25">
      <c r="A108" s="79"/>
      <c r="B108" s="64">
        <f t="shared" ref="B108" si="93">_xlfn.ISOWEEKNUM(A108)</f>
        <v>52</v>
      </c>
      <c r="C108" s="64"/>
      <c r="D108" s="64"/>
      <c r="E108" s="64"/>
      <c r="F108" s="27"/>
      <c r="G108" s="27"/>
      <c r="H108" s="27"/>
      <c r="I108" s="27"/>
      <c r="J108" s="27"/>
      <c r="K108" s="27"/>
      <c r="L108" s="64"/>
      <c r="M108" s="64"/>
      <c r="N108" s="64"/>
      <c r="O108" s="64"/>
      <c r="P108" s="27"/>
      <c r="Q108" s="67"/>
      <c r="R108" s="67"/>
      <c r="S108" s="64"/>
      <c r="T108" s="64"/>
      <c r="U108" s="70">
        <f t="shared" ref="U108" si="94">IF(E108="Journée WE",(T108-S108)/5400,(T108-S108)/3600)</f>
        <v>0</v>
      </c>
      <c r="V108" s="58">
        <f t="shared" ref="V108" si="95">IF(E108="Journée WE",(T108-S108)/(7.5*(720-W108)),(T108-S108)/(7.5*(480-W108)))</f>
        <v>0</v>
      </c>
      <c r="W108" s="61" cm="1">
        <f t="array" ref="W108">SUM(F108:F110,H108:H110,J108:J110,L108:O110*5)</f>
        <v>0</v>
      </c>
    </row>
    <row r="109" spans="1:23" ht="15" customHeight="1" x14ac:dyDescent="0.25">
      <c r="A109" s="80"/>
      <c r="B109" s="65"/>
      <c r="C109" s="65"/>
      <c r="D109" s="65"/>
      <c r="E109" s="65"/>
      <c r="F109" s="24"/>
      <c r="G109" s="24"/>
      <c r="H109" s="24"/>
      <c r="I109" s="24"/>
      <c r="J109" s="24"/>
      <c r="K109" s="24"/>
      <c r="L109" s="65"/>
      <c r="M109" s="65"/>
      <c r="N109" s="65"/>
      <c r="O109" s="65"/>
      <c r="P109" s="24"/>
      <c r="Q109" s="68"/>
      <c r="R109" s="68"/>
      <c r="S109" s="65"/>
      <c r="T109" s="65"/>
      <c r="U109" s="71"/>
      <c r="V109" s="59"/>
      <c r="W109" s="62"/>
    </row>
    <row r="110" spans="1:23" ht="15.75" customHeight="1" thickBot="1" x14ac:dyDescent="0.3">
      <c r="A110" s="81"/>
      <c r="B110" s="66"/>
      <c r="C110" s="66"/>
      <c r="D110" s="66"/>
      <c r="E110" s="66"/>
      <c r="F110" s="28"/>
      <c r="G110" s="28"/>
      <c r="H110" s="28"/>
      <c r="I110" s="28"/>
      <c r="J110" s="28"/>
      <c r="K110" s="28"/>
      <c r="L110" s="66"/>
      <c r="M110" s="66"/>
      <c r="N110" s="66"/>
      <c r="O110" s="66"/>
      <c r="P110" s="28"/>
      <c r="Q110" s="69"/>
      <c r="R110" s="69"/>
      <c r="S110" s="66"/>
      <c r="T110" s="66"/>
      <c r="U110" s="72"/>
      <c r="V110" s="60"/>
      <c r="W110" s="63"/>
    </row>
    <row r="111" spans="1:23" ht="15" customHeight="1" x14ac:dyDescent="0.25">
      <c r="A111" s="94"/>
      <c r="B111" s="82">
        <f t="shared" ref="B111" si="96">_xlfn.ISOWEEKNUM(A111)</f>
        <v>52</v>
      </c>
      <c r="C111" s="82"/>
      <c r="D111" s="82"/>
      <c r="E111" s="82"/>
      <c r="F111" s="29"/>
      <c r="G111" s="29"/>
      <c r="H111" s="29"/>
      <c r="I111" s="29"/>
      <c r="J111" s="29"/>
      <c r="K111" s="29"/>
      <c r="L111" s="82"/>
      <c r="M111" s="82"/>
      <c r="N111" s="82"/>
      <c r="O111" s="82"/>
      <c r="P111" s="29"/>
      <c r="Q111" s="85"/>
      <c r="R111" s="85"/>
      <c r="S111" s="82"/>
      <c r="T111" s="88"/>
      <c r="U111" s="91">
        <f t="shared" ref="U111" si="97">IF(E111="Journée WE",(T111-S111)/5400,(T111-S111)/3600)</f>
        <v>0</v>
      </c>
      <c r="V111" s="73">
        <f t="shared" ref="V111" si="98">IF(E111="Journée WE",(T111-S111)/(7.5*(720-W111)),(T111-S111)/(7.5*(480-W111)))</f>
        <v>0</v>
      </c>
      <c r="W111" s="76" cm="1">
        <f t="array" ref="W111">SUM(F111:F113,H111:H113,J111:J113,L111:O113*5)</f>
        <v>0</v>
      </c>
    </row>
    <row r="112" spans="1:23" ht="15" customHeight="1" x14ac:dyDescent="0.25">
      <c r="A112" s="95"/>
      <c r="B112" s="83"/>
      <c r="C112" s="83"/>
      <c r="D112" s="83"/>
      <c r="E112" s="83"/>
      <c r="F112" s="25"/>
      <c r="G112" s="25"/>
      <c r="H112" s="26"/>
      <c r="I112" s="26"/>
      <c r="J112" s="26"/>
      <c r="K112" s="26"/>
      <c r="L112" s="83"/>
      <c r="M112" s="83"/>
      <c r="N112" s="83"/>
      <c r="O112" s="83"/>
      <c r="P112" s="26"/>
      <c r="Q112" s="86"/>
      <c r="R112" s="86"/>
      <c r="S112" s="83"/>
      <c r="T112" s="89"/>
      <c r="U112" s="92"/>
      <c r="V112" s="74"/>
      <c r="W112" s="77"/>
    </row>
    <row r="113" spans="1:23" ht="15.75" customHeight="1" thickBot="1" x14ac:dyDescent="0.3">
      <c r="A113" s="96"/>
      <c r="B113" s="84"/>
      <c r="C113" s="84"/>
      <c r="D113" s="84"/>
      <c r="E113" s="84"/>
      <c r="F113" s="30"/>
      <c r="G113" s="30"/>
      <c r="H113" s="30"/>
      <c r="I113" s="30"/>
      <c r="J113" s="30"/>
      <c r="K113" s="30"/>
      <c r="L113" s="84"/>
      <c r="M113" s="84"/>
      <c r="N113" s="84"/>
      <c r="O113" s="84"/>
      <c r="P113" s="30"/>
      <c r="Q113" s="87"/>
      <c r="R113" s="87"/>
      <c r="S113" s="84"/>
      <c r="T113" s="90"/>
      <c r="U113" s="93"/>
      <c r="V113" s="75"/>
      <c r="W113" s="78"/>
    </row>
    <row r="114" spans="1:23" ht="15" customHeight="1" x14ac:dyDescent="0.25">
      <c r="A114" s="79"/>
      <c r="B114" s="64">
        <f t="shared" ref="B114" si="99">_xlfn.ISOWEEKNUM(A114)</f>
        <v>52</v>
      </c>
      <c r="C114" s="64"/>
      <c r="D114" s="64"/>
      <c r="E114" s="64"/>
      <c r="F114" s="27"/>
      <c r="G114" s="27"/>
      <c r="H114" s="27"/>
      <c r="I114" s="27"/>
      <c r="J114" s="27"/>
      <c r="K114" s="27"/>
      <c r="L114" s="64"/>
      <c r="M114" s="64"/>
      <c r="N114" s="64"/>
      <c r="O114" s="64"/>
      <c r="P114" s="27"/>
      <c r="Q114" s="67"/>
      <c r="R114" s="67"/>
      <c r="S114" s="64"/>
      <c r="T114" s="64"/>
      <c r="U114" s="70">
        <f t="shared" ref="U114" si="100">IF(E114="Journée WE",(T114-S114)/5400,(T114-S114)/3600)</f>
        <v>0</v>
      </c>
      <c r="V114" s="58">
        <f t="shared" ref="V114" si="101">IF(E114="Journée WE",(T114-S114)/(7.5*(720-W114)),(T114-S114)/(7.5*(480-W114)))</f>
        <v>0</v>
      </c>
      <c r="W114" s="61" cm="1">
        <f t="array" ref="W114">SUM(F114:F116,H114:H116,J114:J116,L114:O116*5)</f>
        <v>0</v>
      </c>
    </row>
    <row r="115" spans="1:23" ht="15" customHeight="1" x14ac:dyDescent="0.25">
      <c r="A115" s="80"/>
      <c r="B115" s="65"/>
      <c r="C115" s="65"/>
      <c r="D115" s="65"/>
      <c r="E115" s="65"/>
      <c r="F115" s="24"/>
      <c r="G115" s="24"/>
      <c r="H115" s="24"/>
      <c r="I115" s="24"/>
      <c r="J115" s="24"/>
      <c r="K115" s="24"/>
      <c r="L115" s="65"/>
      <c r="M115" s="65"/>
      <c r="N115" s="65"/>
      <c r="O115" s="65"/>
      <c r="P115" s="24"/>
      <c r="Q115" s="68"/>
      <c r="R115" s="68"/>
      <c r="S115" s="65"/>
      <c r="T115" s="65"/>
      <c r="U115" s="71"/>
      <c r="V115" s="59"/>
      <c r="W115" s="62"/>
    </row>
    <row r="116" spans="1:23" ht="15.75" customHeight="1" thickBot="1" x14ac:dyDescent="0.3">
      <c r="A116" s="81"/>
      <c r="B116" s="66"/>
      <c r="C116" s="66"/>
      <c r="D116" s="66"/>
      <c r="E116" s="66"/>
      <c r="F116" s="28"/>
      <c r="G116" s="28"/>
      <c r="H116" s="28"/>
      <c r="I116" s="28"/>
      <c r="J116" s="28"/>
      <c r="K116" s="28"/>
      <c r="L116" s="66"/>
      <c r="M116" s="66"/>
      <c r="N116" s="66"/>
      <c r="O116" s="66"/>
      <c r="P116" s="28"/>
      <c r="Q116" s="69"/>
      <c r="R116" s="69"/>
      <c r="S116" s="66"/>
      <c r="T116" s="66"/>
      <c r="U116" s="72"/>
      <c r="V116" s="60"/>
      <c r="W116" s="63"/>
    </row>
    <row r="117" spans="1:23" ht="15" customHeight="1" x14ac:dyDescent="0.25">
      <c r="A117" s="94"/>
      <c r="B117" s="82">
        <f t="shared" ref="B117" si="102">_xlfn.ISOWEEKNUM(A117)</f>
        <v>52</v>
      </c>
      <c r="C117" s="82"/>
      <c r="D117" s="82"/>
      <c r="E117" s="82"/>
      <c r="F117" s="29"/>
      <c r="G117" s="29"/>
      <c r="H117" s="29"/>
      <c r="I117" s="29"/>
      <c r="J117" s="29"/>
      <c r="K117" s="29"/>
      <c r="L117" s="82"/>
      <c r="M117" s="82"/>
      <c r="N117" s="82"/>
      <c r="O117" s="82"/>
      <c r="P117" s="29"/>
      <c r="Q117" s="85"/>
      <c r="R117" s="85"/>
      <c r="S117" s="82"/>
      <c r="T117" s="88"/>
      <c r="U117" s="91">
        <f t="shared" ref="U117" si="103">IF(E117="Journée WE",(T117-S117)/5400,(T117-S117)/3600)</f>
        <v>0</v>
      </c>
      <c r="V117" s="73">
        <f t="shared" ref="V117" si="104">IF(E117="Journée WE",(T117-S117)/(7.5*(720-W117)),(T117-S117)/(7.5*(480-W117)))</f>
        <v>0</v>
      </c>
      <c r="W117" s="76" cm="1">
        <f t="array" ref="W117">SUM(F117:F119,H117:H119,J117:J119,L117:O119*5)</f>
        <v>0</v>
      </c>
    </row>
    <row r="118" spans="1:23" ht="15" customHeight="1" x14ac:dyDescent="0.25">
      <c r="A118" s="95"/>
      <c r="B118" s="83"/>
      <c r="C118" s="83"/>
      <c r="D118" s="83"/>
      <c r="E118" s="83"/>
      <c r="F118" s="25"/>
      <c r="G118" s="25"/>
      <c r="H118" s="26"/>
      <c r="I118" s="26"/>
      <c r="J118" s="26"/>
      <c r="K118" s="26"/>
      <c r="L118" s="83"/>
      <c r="M118" s="83"/>
      <c r="N118" s="83"/>
      <c r="O118" s="83"/>
      <c r="P118" s="26"/>
      <c r="Q118" s="86"/>
      <c r="R118" s="86"/>
      <c r="S118" s="83"/>
      <c r="T118" s="89"/>
      <c r="U118" s="92"/>
      <c r="V118" s="74"/>
      <c r="W118" s="77"/>
    </row>
    <row r="119" spans="1:23" ht="15.75" customHeight="1" thickBot="1" x14ac:dyDescent="0.3">
      <c r="A119" s="96"/>
      <c r="B119" s="84"/>
      <c r="C119" s="84"/>
      <c r="D119" s="84"/>
      <c r="E119" s="84"/>
      <c r="F119" s="30"/>
      <c r="G119" s="30"/>
      <c r="H119" s="30"/>
      <c r="I119" s="30"/>
      <c r="J119" s="30"/>
      <c r="K119" s="30"/>
      <c r="L119" s="84"/>
      <c r="M119" s="84"/>
      <c r="N119" s="84"/>
      <c r="O119" s="84"/>
      <c r="P119" s="30"/>
      <c r="Q119" s="87"/>
      <c r="R119" s="87"/>
      <c r="S119" s="84"/>
      <c r="T119" s="90"/>
      <c r="U119" s="93"/>
      <c r="V119" s="75"/>
      <c r="W119" s="78"/>
    </row>
    <row r="120" spans="1:23" ht="15" customHeight="1" x14ac:dyDescent="0.25">
      <c r="A120" s="79"/>
      <c r="B120" s="64">
        <f t="shared" ref="B120" si="105">_xlfn.ISOWEEKNUM(A120)</f>
        <v>52</v>
      </c>
      <c r="C120" s="64"/>
      <c r="D120" s="64"/>
      <c r="E120" s="64"/>
      <c r="F120" s="27"/>
      <c r="G120" s="27"/>
      <c r="H120" s="27"/>
      <c r="I120" s="27"/>
      <c r="J120" s="27"/>
      <c r="K120" s="27"/>
      <c r="L120" s="64"/>
      <c r="M120" s="64"/>
      <c r="N120" s="64"/>
      <c r="O120" s="64"/>
      <c r="P120" s="27"/>
      <c r="Q120" s="67"/>
      <c r="R120" s="67"/>
      <c r="S120" s="64"/>
      <c r="T120" s="64"/>
      <c r="U120" s="70">
        <f t="shared" ref="U120" si="106">IF(E120="Journée WE",(T120-S120)/5400,(T120-S120)/3600)</f>
        <v>0</v>
      </c>
      <c r="V120" s="58">
        <f t="shared" ref="V120" si="107">IF(E120="Journée WE",(T120-S120)/(7.5*(720-W120)),(T120-S120)/(7.5*(480-W120)))</f>
        <v>0</v>
      </c>
      <c r="W120" s="61" cm="1">
        <f t="array" ref="W120">SUM(F120:F122,H120:H122,J120:J122,L120:O122*5)</f>
        <v>0</v>
      </c>
    </row>
    <row r="121" spans="1:23" ht="15" customHeight="1" x14ac:dyDescent="0.25">
      <c r="A121" s="80"/>
      <c r="B121" s="65"/>
      <c r="C121" s="65"/>
      <c r="D121" s="65"/>
      <c r="E121" s="65"/>
      <c r="F121" s="24"/>
      <c r="G121" s="24"/>
      <c r="H121" s="24"/>
      <c r="I121" s="24"/>
      <c r="J121" s="24"/>
      <c r="K121" s="24"/>
      <c r="L121" s="65"/>
      <c r="M121" s="65"/>
      <c r="N121" s="65"/>
      <c r="O121" s="65"/>
      <c r="P121" s="24"/>
      <c r="Q121" s="68"/>
      <c r="R121" s="68"/>
      <c r="S121" s="65"/>
      <c r="T121" s="65"/>
      <c r="U121" s="71"/>
      <c r="V121" s="59"/>
      <c r="W121" s="62"/>
    </row>
    <row r="122" spans="1:23" ht="15.75" customHeight="1" thickBot="1" x14ac:dyDescent="0.3">
      <c r="A122" s="81"/>
      <c r="B122" s="66"/>
      <c r="C122" s="66"/>
      <c r="D122" s="66"/>
      <c r="E122" s="66"/>
      <c r="F122" s="28"/>
      <c r="G122" s="28"/>
      <c r="H122" s="28"/>
      <c r="I122" s="28"/>
      <c r="J122" s="28"/>
      <c r="K122" s="28"/>
      <c r="L122" s="66"/>
      <c r="M122" s="66"/>
      <c r="N122" s="66"/>
      <c r="O122" s="66"/>
      <c r="P122" s="28"/>
      <c r="Q122" s="69"/>
      <c r="R122" s="69"/>
      <c r="S122" s="66"/>
      <c r="T122" s="66"/>
      <c r="U122" s="72"/>
      <c r="V122" s="60"/>
      <c r="W122" s="63"/>
    </row>
    <row r="123" spans="1:23" ht="15" customHeight="1" x14ac:dyDescent="0.25">
      <c r="A123" s="94"/>
      <c r="B123" s="82">
        <f t="shared" ref="B123" si="108">_xlfn.ISOWEEKNUM(A123)</f>
        <v>52</v>
      </c>
      <c r="C123" s="82"/>
      <c r="D123" s="82"/>
      <c r="E123" s="82"/>
      <c r="F123" s="29"/>
      <c r="G123" s="29"/>
      <c r="H123" s="29"/>
      <c r="I123" s="29"/>
      <c r="J123" s="29"/>
      <c r="K123" s="29"/>
      <c r="L123" s="82"/>
      <c r="M123" s="82"/>
      <c r="N123" s="82"/>
      <c r="O123" s="82"/>
      <c r="P123" s="29"/>
      <c r="Q123" s="85"/>
      <c r="R123" s="85"/>
      <c r="S123" s="82"/>
      <c r="T123" s="88"/>
      <c r="U123" s="91">
        <f t="shared" ref="U123" si="109">IF(E123="Journée WE",(T123-S123)/5400,(T123-S123)/3600)</f>
        <v>0</v>
      </c>
      <c r="V123" s="73">
        <f t="shared" ref="V123" si="110">IF(E123="Journée WE",(T123-S123)/(7.5*(720-W123)),(T123-S123)/(7.5*(480-W123)))</f>
        <v>0</v>
      </c>
      <c r="W123" s="76" cm="1">
        <f t="array" ref="W123">SUM(F123:F125,H123:H125,J123:J125,L123:O125*5)</f>
        <v>0</v>
      </c>
    </row>
    <row r="124" spans="1:23" ht="15" customHeight="1" x14ac:dyDescent="0.25">
      <c r="A124" s="95"/>
      <c r="B124" s="83"/>
      <c r="C124" s="83"/>
      <c r="D124" s="83"/>
      <c r="E124" s="83"/>
      <c r="F124" s="25"/>
      <c r="G124" s="25"/>
      <c r="H124" s="26"/>
      <c r="I124" s="26"/>
      <c r="J124" s="26"/>
      <c r="K124" s="26"/>
      <c r="L124" s="83"/>
      <c r="M124" s="83"/>
      <c r="N124" s="83"/>
      <c r="O124" s="83"/>
      <c r="P124" s="26"/>
      <c r="Q124" s="86"/>
      <c r="R124" s="86"/>
      <c r="S124" s="83"/>
      <c r="T124" s="89"/>
      <c r="U124" s="92"/>
      <c r="V124" s="74"/>
      <c r="W124" s="77"/>
    </row>
    <row r="125" spans="1:23" ht="15.75" customHeight="1" thickBot="1" x14ac:dyDescent="0.3">
      <c r="A125" s="96"/>
      <c r="B125" s="84"/>
      <c r="C125" s="84"/>
      <c r="D125" s="84"/>
      <c r="E125" s="84"/>
      <c r="F125" s="30"/>
      <c r="G125" s="30"/>
      <c r="H125" s="30"/>
      <c r="I125" s="30"/>
      <c r="J125" s="30"/>
      <c r="K125" s="30"/>
      <c r="L125" s="84"/>
      <c r="M125" s="84"/>
      <c r="N125" s="84"/>
      <c r="O125" s="84"/>
      <c r="P125" s="30"/>
      <c r="Q125" s="87"/>
      <c r="R125" s="87"/>
      <c r="S125" s="84"/>
      <c r="T125" s="90"/>
      <c r="U125" s="93"/>
      <c r="V125" s="75"/>
      <c r="W125" s="78"/>
    </row>
    <row r="126" spans="1:23" ht="15" customHeight="1" x14ac:dyDescent="0.25">
      <c r="A126" s="79"/>
      <c r="B126" s="64">
        <f t="shared" ref="B126" si="111">_xlfn.ISOWEEKNUM(A126)</f>
        <v>52</v>
      </c>
      <c r="C126" s="64"/>
      <c r="D126" s="64"/>
      <c r="E126" s="64"/>
      <c r="F126" s="27"/>
      <c r="G126" s="27"/>
      <c r="H126" s="27"/>
      <c r="I126" s="27"/>
      <c r="J126" s="27"/>
      <c r="K126" s="27"/>
      <c r="L126" s="64"/>
      <c r="M126" s="64"/>
      <c r="N126" s="64"/>
      <c r="O126" s="64"/>
      <c r="P126" s="27"/>
      <c r="Q126" s="67"/>
      <c r="R126" s="67"/>
      <c r="S126" s="64"/>
      <c r="T126" s="64"/>
      <c r="U126" s="70">
        <f t="shared" ref="U126" si="112">IF(E126="Journée WE",(T126-S126)/5400,(T126-S126)/3600)</f>
        <v>0</v>
      </c>
      <c r="V126" s="58">
        <f t="shared" ref="V126" si="113">IF(E126="Journée WE",(T126-S126)/(7.5*(720-W126)),(T126-S126)/(7.5*(480-W126)))</f>
        <v>0</v>
      </c>
      <c r="W126" s="61" cm="1">
        <f t="array" ref="W126">SUM(F126:F128,H126:H128,J126:J128,L126:O128*5)</f>
        <v>0</v>
      </c>
    </row>
    <row r="127" spans="1:23" ht="15" customHeight="1" x14ac:dyDescent="0.25">
      <c r="A127" s="80"/>
      <c r="B127" s="65"/>
      <c r="C127" s="65"/>
      <c r="D127" s="65"/>
      <c r="E127" s="65"/>
      <c r="F127" s="24"/>
      <c r="G127" s="24"/>
      <c r="H127" s="24"/>
      <c r="I127" s="24"/>
      <c r="J127" s="24"/>
      <c r="K127" s="24"/>
      <c r="L127" s="65"/>
      <c r="M127" s="65"/>
      <c r="N127" s="65"/>
      <c r="O127" s="65"/>
      <c r="P127" s="24"/>
      <c r="Q127" s="68"/>
      <c r="R127" s="68"/>
      <c r="S127" s="65"/>
      <c r="T127" s="65"/>
      <c r="U127" s="71"/>
      <c r="V127" s="59"/>
      <c r="W127" s="62"/>
    </row>
    <row r="128" spans="1:23" ht="15.75" customHeight="1" thickBot="1" x14ac:dyDescent="0.3">
      <c r="A128" s="81"/>
      <c r="B128" s="66"/>
      <c r="C128" s="66"/>
      <c r="D128" s="66"/>
      <c r="E128" s="66"/>
      <c r="F128" s="28"/>
      <c r="G128" s="28"/>
      <c r="H128" s="28"/>
      <c r="I128" s="28"/>
      <c r="J128" s="28"/>
      <c r="K128" s="28"/>
      <c r="L128" s="66"/>
      <c r="M128" s="66"/>
      <c r="N128" s="66"/>
      <c r="O128" s="66"/>
      <c r="P128" s="28"/>
      <c r="Q128" s="69"/>
      <c r="R128" s="69"/>
      <c r="S128" s="66"/>
      <c r="T128" s="66"/>
      <c r="U128" s="72"/>
      <c r="V128" s="60"/>
      <c r="W128" s="63"/>
    </row>
    <row r="129" spans="1:23" ht="15" customHeight="1" x14ac:dyDescent="0.25">
      <c r="A129" s="94"/>
      <c r="B129" s="82">
        <f t="shared" ref="B129" si="114">_xlfn.ISOWEEKNUM(A129)</f>
        <v>52</v>
      </c>
      <c r="C129" s="82"/>
      <c r="D129" s="82"/>
      <c r="E129" s="82"/>
      <c r="F129" s="29"/>
      <c r="G129" s="29"/>
      <c r="H129" s="29"/>
      <c r="I129" s="29"/>
      <c r="J129" s="29"/>
      <c r="K129" s="29"/>
      <c r="L129" s="82"/>
      <c r="M129" s="82"/>
      <c r="N129" s="82"/>
      <c r="O129" s="82"/>
      <c r="P129" s="29"/>
      <c r="Q129" s="85"/>
      <c r="R129" s="85"/>
      <c r="S129" s="82"/>
      <c r="T129" s="88"/>
      <c r="U129" s="91">
        <f t="shared" ref="U129" si="115">IF(E129="Journée WE",(T129-S129)/5400,(T129-S129)/3600)</f>
        <v>0</v>
      </c>
      <c r="V129" s="73">
        <f t="shared" ref="V129" si="116">IF(E129="Journée WE",(T129-S129)/(7.5*(720-W129)),(T129-S129)/(7.5*(480-W129)))</f>
        <v>0</v>
      </c>
      <c r="W129" s="76" cm="1">
        <f t="array" ref="W129">SUM(F129:F131,H129:H131,J129:J131,L129:O131*5)</f>
        <v>0</v>
      </c>
    </row>
    <row r="130" spans="1:23" ht="15" customHeight="1" x14ac:dyDescent="0.25">
      <c r="A130" s="95"/>
      <c r="B130" s="83"/>
      <c r="C130" s="83"/>
      <c r="D130" s="83"/>
      <c r="E130" s="83"/>
      <c r="F130" s="25"/>
      <c r="G130" s="25"/>
      <c r="H130" s="26"/>
      <c r="I130" s="26"/>
      <c r="J130" s="26"/>
      <c r="K130" s="26"/>
      <c r="L130" s="83"/>
      <c r="M130" s="83"/>
      <c r="N130" s="83"/>
      <c r="O130" s="83"/>
      <c r="P130" s="26"/>
      <c r="Q130" s="86"/>
      <c r="R130" s="86"/>
      <c r="S130" s="83"/>
      <c r="T130" s="89"/>
      <c r="U130" s="92"/>
      <c r="V130" s="74"/>
      <c r="W130" s="77"/>
    </row>
    <row r="131" spans="1:23" ht="15.75" customHeight="1" thickBot="1" x14ac:dyDescent="0.3">
      <c r="A131" s="96"/>
      <c r="B131" s="84"/>
      <c r="C131" s="84"/>
      <c r="D131" s="84"/>
      <c r="E131" s="84"/>
      <c r="F131" s="30"/>
      <c r="G131" s="30"/>
      <c r="H131" s="30"/>
      <c r="I131" s="30"/>
      <c r="J131" s="30"/>
      <c r="K131" s="30"/>
      <c r="L131" s="84"/>
      <c r="M131" s="84"/>
      <c r="N131" s="84"/>
      <c r="O131" s="84"/>
      <c r="P131" s="30"/>
      <c r="Q131" s="87"/>
      <c r="R131" s="87"/>
      <c r="S131" s="84"/>
      <c r="T131" s="90"/>
      <c r="U131" s="93"/>
      <c r="V131" s="75"/>
      <c r="W131" s="78"/>
    </row>
    <row r="132" spans="1:23" ht="15" customHeight="1" x14ac:dyDescent="0.25">
      <c r="A132" s="79"/>
      <c r="B132" s="64">
        <f t="shared" ref="B132" si="117">_xlfn.ISOWEEKNUM(A132)</f>
        <v>52</v>
      </c>
      <c r="C132" s="64"/>
      <c r="D132" s="64"/>
      <c r="E132" s="64"/>
      <c r="F132" s="27"/>
      <c r="G132" s="27"/>
      <c r="H132" s="27"/>
      <c r="I132" s="27"/>
      <c r="J132" s="27"/>
      <c r="K132" s="27"/>
      <c r="L132" s="64"/>
      <c r="M132" s="64"/>
      <c r="N132" s="64"/>
      <c r="O132" s="64"/>
      <c r="P132" s="27"/>
      <c r="Q132" s="67"/>
      <c r="R132" s="67"/>
      <c r="S132" s="64"/>
      <c r="T132" s="64"/>
      <c r="U132" s="70">
        <f t="shared" ref="U132" si="118">IF(E132="Journée WE",(T132-S132)/5400,(T132-S132)/3600)</f>
        <v>0</v>
      </c>
      <c r="V132" s="58">
        <f t="shared" ref="V132" si="119">IF(E132="Journée WE",(T132-S132)/(7.5*(720-W132)),(T132-S132)/(7.5*(480-W132)))</f>
        <v>0</v>
      </c>
      <c r="W132" s="61" cm="1">
        <f t="array" ref="W132">SUM(F132:F134,H132:H134,J132:J134,L132:O134*5)</f>
        <v>0</v>
      </c>
    </row>
    <row r="133" spans="1:23" ht="15" customHeight="1" x14ac:dyDescent="0.25">
      <c r="A133" s="80"/>
      <c r="B133" s="65"/>
      <c r="C133" s="65"/>
      <c r="D133" s="65"/>
      <c r="E133" s="65"/>
      <c r="F133" s="24"/>
      <c r="G133" s="24"/>
      <c r="H133" s="24"/>
      <c r="I133" s="24"/>
      <c r="J133" s="24"/>
      <c r="K133" s="24"/>
      <c r="L133" s="65"/>
      <c r="M133" s="65"/>
      <c r="N133" s="65"/>
      <c r="O133" s="65"/>
      <c r="P133" s="24"/>
      <c r="Q133" s="68"/>
      <c r="R133" s="68"/>
      <c r="S133" s="65"/>
      <c r="T133" s="65"/>
      <c r="U133" s="71"/>
      <c r="V133" s="59"/>
      <c r="W133" s="62"/>
    </row>
    <row r="134" spans="1:23" ht="15.75" customHeight="1" thickBot="1" x14ac:dyDescent="0.3">
      <c r="A134" s="81"/>
      <c r="B134" s="66"/>
      <c r="C134" s="66"/>
      <c r="D134" s="66"/>
      <c r="E134" s="66"/>
      <c r="F134" s="28"/>
      <c r="G134" s="28"/>
      <c r="H134" s="28"/>
      <c r="I134" s="28"/>
      <c r="J134" s="28"/>
      <c r="K134" s="28"/>
      <c r="L134" s="66"/>
      <c r="M134" s="66"/>
      <c r="N134" s="66"/>
      <c r="O134" s="66"/>
      <c r="P134" s="28"/>
      <c r="Q134" s="69"/>
      <c r="R134" s="69"/>
      <c r="S134" s="66"/>
      <c r="T134" s="66"/>
      <c r="U134" s="72"/>
      <c r="V134" s="60"/>
      <c r="W134" s="63"/>
    </row>
    <row r="135" spans="1:23" ht="15" customHeight="1" x14ac:dyDescent="0.25">
      <c r="A135" s="94"/>
      <c r="B135" s="82">
        <f t="shared" ref="B135" si="120">_xlfn.ISOWEEKNUM(A135)</f>
        <v>52</v>
      </c>
      <c r="C135" s="82"/>
      <c r="D135" s="82"/>
      <c r="E135" s="82"/>
      <c r="F135" s="29"/>
      <c r="G135" s="29"/>
      <c r="H135" s="29"/>
      <c r="I135" s="29"/>
      <c r="J135" s="29"/>
      <c r="K135" s="29"/>
      <c r="L135" s="82"/>
      <c r="M135" s="82"/>
      <c r="N135" s="82"/>
      <c r="O135" s="82"/>
      <c r="P135" s="29"/>
      <c r="Q135" s="85"/>
      <c r="R135" s="85"/>
      <c r="S135" s="82"/>
      <c r="T135" s="88"/>
      <c r="U135" s="91">
        <f t="shared" ref="U135" si="121">IF(E135="Journée WE",(T135-S135)/5400,(T135-S135)/3600)</f>
        <v>0</v>
      </c>
      <c r="V135" s="73">
        <f t="shared" ref="V135" si="122">IF(E135="Journée WE",(T135-S135)/(7.5*(720-W135)),(T135-S135)/(7.5*(480-W135)))</f>
        <v>0</v>
      </c>
      <c r="W135" s="76" cm="1">
        <f t="array" ref="W135">SUM(F135:F137,H135:H137,J135:J137,L135:O137*5)</f>
        <v>0</v>
      </c>
    </row>
    <row r="136" spans="1:23" ht="15" customHeight="1" x14ac:dyDescent="0.25">
      <c r="A136" s="95"/>
      <c r="B136" s="83"/>
      <c r="C136" s="83"/>
      <c r="D136" s="83"/>
      <c r="E136" s="83"/>
      <c r="F136" s="25"/>
      <c r="G136" s="25"/>
      <c r="H136" s="26"/>
      <c r="I136" s="26"/>
      <c r="J136" s="26"/>
      <c r="K136" s="26"/>
      <c r="L136" s="83"/>
      <c r="M136" s="83"/>
      <c r="N136" s="83"/>
      <c r="O136" s="83"/>
      <c r="P136" s="26"/>
      <c r="Q136" s="86"/>
      <c r="R136" s="86"/>
      <c r="S136" s="83"/>
      <c r="T136" s="89"/>
      <c r="U136" s="92"/>
      <c r="V136" s="74"/>
      <c r="W136" s="77"/>
    </row>
    <row r="137" spans="1:23" ht="15.75" customHeight="1" thickBot="1" x14ac:dyDescent="0.3">
      <c r="A137" s="96"/>
      <c r="B137" s="84"/>
      <c r="C137" s="84"/>
      <c r="D137" s="84"/>
      <c r="E137" s="84"/>
      <c r="F137" s="30"/>
      <c r="G137" s="30"/>
      <c r="H137" s="30"/>
      <c r="I137" s="30"/>
      <c r="J137" s="30"/>
      <c r="K137" s="30"/>
      <c r="L137" s="84"/>
      <c r="M137" s="84"/>
      <c r="N137" s="84"/>
      <c r="O137" s="84"/>
      <c r="P137" s="30"/>
      <c r="Q137" s="87"/>
      <c r="R137" s="87"/>
      <c r="S137" s="84"/>
      <c r="T137" s="90"/>
      <c r="U137" s="93"/>
      <c r="V137" s="75"/>
      <c r="W137" s="78"/>
    </row>
    <row r="138" spans="1:23" ht="15" customHeight="1" x14ac:dyDescent="0.25">
      <c r="A138" s="79"/>
      <c r="B138" s="64">
        <f t="shared" ref="B138" si="123">_xlfn.ISOWEEKNUM(A138)</f>
        <v>52</v>
      </c>
      <c r="C138" s="64"/>
      <c r="D138" s="64"/>
      <c r="E138" s="64"/>
      <c r="F138" s="27"/>
      <c r="G138" s="27"/>
      <c r="H138" s="27"/>
      <c r="I138" s="27"/>
      <c r="J138" s="27"/>
      <c r="K138" s="27"/>
      <c r="L138" s="64"/>
      <c r="M138" s="64"/>
      <c r="N138" s="64"/>
      <c r="O138" s="64"/>
      <c r="P138" s="27"/>
      <c r="Q138" s="67"/>
      <c r="R138" s="67"/>
      <c r="S138" s="64"/>
      <c r="T138" s="64"/>
      <c r="U138" s="70">
        <f t="shared" ref="U138" si="124">IF(E138="Journée WE",(T138-S138)/5400,(T138-S138)/3600)</f>
        <v>0</v>
      </c>
      <c r="V138" s="58">
        <f t="shared" ref="V138" si="125">IF(E138="Journée WE",(T138-S138)/(7.5*(720-W138)),(T138-S138)/(7.5*(480-W138)))</f>
        <v>0</v>
      </c>
      <c r="W138" s="61" cm="1">
        <f t="array" ref="W138">SUM(F138:F140,H138:H140,J138:J140,L138:O140*5)</f>
        <v>0</v>
      </c>
    </row>
    <row r="139" spans="1:23" ht="15" customHeight="1" x14ac:dyDescent="0.25">
      <c r="A139" s="80"/>
      <c r="B139" s="65"/>
      <c r="C139" s="65"/>
      <c r="D139" s="65"/>
      <c r="E139" s="65"/>
      <c r="F139" s="24"/>
      <c r="G139" s="24"/>
      <c r="H139" s="24"/>
      <c r="I139" s="24"/>
      <c r="J139" s="24"/>
      <c r="K139" s="24"/>
      <c r="L139" s="65"/>
      <c r="M139" s="65"/>
      <c r="N139" s="65"/>
      <c r="O139" s="65"/>
      <c r="P139" s="24"/>
      <c r="Q139" s="68"/>
      <c r="R139" s="68"/>
      <c r="S139" s="65"/>
      <c r="T139" s="65"/>
      <c r="U139" s="71"/>
      <c r="V139" s="59"/>
      <c r="W139" s="62"/>
    </row>
    <row r="140" spans="1:23" ht="15.75" customHeight="1" thickBot="1" x14ac:dyDescent="0.3">
      <c r="A140" s="81"/>
      <c r="B140" s="66"/>
      <c r="C140" s="66"/>
      <c r="D140" s="66"/>
      <c r="E140" s="66"/>
      <c r="F140" s="28"/>
      <c r="G140" s="28"/>
      <c r="H140" s="28"/>
      <c r="I140" s="28"/>
      <c r="J140" s="28"/>
      <c r="K140" s="28"/>
      <c r="L140" s="66"/>
      <c r="M140" s="66"/>
      <c r="N140" s="66"/>
      <c r="O140" s="66"/>
      <c r="P140" s="28"/>
      <c r="Q140" s="69"/>
      <c r="R140" s="69"/>
      <c r="S140" s="66"/>
      <c r="T140" s="66"/>
      <c r="U140" s="72"/>
      <c r="V140" s="60"/>
      <c r="W140" s="63"/>
    </row>
    <row r="141" spans="1:23" ht="15" customHeight="1" x14ac:dyDescent="0.25">
      <c r="A141" s="94"/>
      <c r="B141" s="82">
        <f t="shared" ref="B141" si="126">_xlfn.ISOWEEKNUM(A141)</f>
        <v>52</v>
      </c>
      <c r="C141" s="82"/>
      <c r="D141" s="82"/>
      <c r="E141" s="82"/>
      <c r="F141" s="29"/>
      <c r="G141" s="29"/>
      <c r="H141" s="29"/>
      <c r="I141" s="29"/>
      <c r="J141" s="29"/>
      <c r="K141" s="29"/>
      <c r="L141" s="82"/>
      <c r="M141" s="82"/>
      <c r="N141" s="82"/>
      <c r="O141" s="82"/>
      <c r="P141" s="29"/>
      <c r="Q141" s="85"/>
      <c r="R141" s="85"/>
      <c r="S141" s="82"/>
      <c r="T141" s="88"/>
      <c r="U141" s="91">
        <f t="shared" ref="U141" si="127">IF(E141="Journée WE",(T141-S141)/5400,(T141-S141)/3600)</f>
        <v>0</v>
      </c>
      <c r="V141" s="73">
        <f t="shared" ref="V141" si="128">IF(E141="Journée WE",(T141-S141)/(7.5*(720-W141)),(T141-S141)/(7.5*(480-W141)))</f>
        <v>0</v>
      </c>
      <c r="W141" s="76" cm="1">
        <f t="array" ref="W141">SUM(F141:F143,H141:H143,J141:J143,L141:O143*5)</f>
        <v>0</v>
      </c>
    </row>
    <row r="142" spans="1:23" ht="15" customHeight="1" x14ac:dyDescent="0.25">
      <c r="A142" s="95"/>
      <c r="B142" s="83"/>
      <c r="C142" s="83"/>
      <c r="D142" s="83"/>
      <c r="E142" s="83"/>
      <c r="F142" s="25"/>
      <c r="G142" s="25"/>
      <c r="H142" s="26"/>
      <c r="I142" s="26"/>
      <c r="J142" s="26"/>
      <c r="K142" s="26"/>
      <c r="L142" s="83"/>
      <c r="M142" s="83"/>
      <c r="N142" s="83"/>
      <c r="O142" s="83"/>
      <c r="P142" s="26"/>
      <c r="Q142" s="86"/>
      <c r="R142" s="86"/>
      <c r="S142" s="83"/>
      <c r="T142" s="89"/>
      <c r="U142" s="92"/>
      <c r="V142" s="74"/>
      <c r="W142" s="77"/>
    </row>
    <row r="143" spans="1:23" ht="15.75" customHeight="1" thickBot="1" x14ac:dyDescent="0.3">
      <c r="A143" s="96"/>
      <c r="B143" s="84"/>
      <c r="C143" s="84"/>
      <c r="D143" s="84"/>
      <c r="E143" s="84"/>
      <c r="F143" s="30"/>
      <c r="G143" s="30"/>
      <c r="H143" s="30"/>
      <c r="I143" s="30"/>
      <c r="J143" s="30"/>
      <c r="K143" s="30"/>
      <c r="L143" s="84"/>
      <c r="M143" s="84"/>
      <c r="N143" s="84"/>
      <c r="O143" s="84"/>
      <c r="P143" s="30"/>
      <c r="Q143" s="87"/>
      <c r="R143" s="87"/>
      <c r="S143" s="84"/>
      <c r="T143" s="90"/>
      <c r="U143" s="93"/>
      <c r="V143" s="75"/>
      <c r="W143" s="78"/>
    </row>
    <row r="144" spans="1:23" ht="15" customHeight="1" x14ac:dyDescent="0.25">
      <c r="A144" s="79"/>
      <c r="B144" s="64">
        <f t="shared" ref="B144" si="129">_xlfn.ISOWEEKNUM(A144)</f>
        <v>52</v>
      </c>
      <c r="C144" s="64"/>
      <c r="D144" s="64"/>
      <c r="E144" s="64"/>
      <c r="F144" s="27"/>
      <c r="G144" s="27"/>
      <c r="H144" s="27"/>
      <c r="I144" s="27"/>
      <c r="J144" s="27"/>
      <c r="K144" s="27"/>
      <c r="L144" s="64"/>
      <c r="M144" s="64"/>
      <c r="N144" s="64"/>
      <c r="O144" s="64"/>
      <c r="P144" s="27"/>
      <c r="Q144" s="67"/>
      <c r="R144" s="67"/>
      <c r="S144" s="64"/>
      <c r="T144" s="64"/>
      <c r="U144" s="70">
        <f t="shared" ref="U144" si="130">IF(E144="Journée WE",(T144-S144)/5400,(T144-S144)/3600)</f>
        <v>0</v>
      </c>
      <c r="V144" s="58">
        <f t="shared" ref="V144" si="131">IF(E144="Journée WE",(T144-S144)/(7.5*(720-W144)),(T144-S144)/(7.5*(480-W144)))</f>
        <v>0</v>
      </c>
      <c r="W144" s="61" cm="1">
        <f t="array" ref="W144">SUM(F144:F146,H144:H146,J144:J146,L144:O146*5)</f>
        <v>0</v>
      </c>
    </row>
    <row r="145" spans="1:23" ht="15" customHeight="1" x14ac:dyDescent="0.25">
      <c r="A145" s="80"/>
      <c r="B145" s="65"/>
      <c r="C145" s="65"/>
      <c r="D145" s="65"/>
      <c r="E145" s="65"/>
      <c r="F145" s="24"/>
      <c r="G145" s="24"/>
      <c r="H145" s="24"/>
      <c r="I145" s="24"/>
      <c r="J145" s="24"/>
      <c r="K145" s="24"/>
      <c r="L145" s="65"/>
      <c r="M145" s="65"/>
      <c r="N145" s="65"/>
      <c r="O145" s="65"/>
      <c r="P145" s="24"/>
      <c r="Q145" s="68"/>
      <c r="R145" s="68"/>
      <c r="S145" s="65"/>
      <c r="T145" s="65"/>
      <c r="U145" s="71"/>
      <c r="V145" s="59"/>
      <c r="W145" s="62"/>
    </row>
    <row r="146" spans="1:23" ht="15.75" customHeight="1" thickBot="1" x14ac:dyDescent="0.3">
      <c r="A146" s="81"/>
      <c r="B146" s="66"/>
      <c r="C146" s="66"/>
      <c r="D146" s="66"/>
      <c r="E146" s="66"/>
      <c r="F146" s="28"/>
      <c r="G146" s="28"/>
      <c r="H146" s="28"/>
      <c r="I146" s="28"/>
      <c r="J146" s="28"/>
      <c r="K146" s="28"/>
      <c r="L146" s="66"/>
      <c r="M146" s="66"/>
      <c r="N146" s="66"/>
      <c r="O146" s="66"/>
      <c r="P146" s="28"/>
      <c r="Q146" s="69"/>
      <c r="R146" s="69"/>
      <c r="S146" s="66"/>
      <c r="T146" s="66"/>
      <c r="U146" s="72"/>
      <c r="V146" s="60"/>
      <c r="W146" s="63"/>
    </row>
    <row r="147" spans="1:23" ht="15" customHeight="1" x14ac:dyDescent="0.25">
      <c r="A147" s="94"/>
      <c r="B147" s="82">
        <f t="shared" ref="B147" si="132">_xlfn.ISOWEEKNUM(A147)</f>
        <v>52</v>
      </c>
      <c r="C147" s="82"/>
      <c r="D147" s="82"/>
      <c r="E147" s="82"/>
      <c r="F147" s="29"/>
      <c r="G147" s="29"/>
      <c r="H147" s="29"/>
      <c r="I147" s="29"/>
      <c r="J147" s="29"/>
      <c r="K147" s="29"/>
      <c r="L147" s="82"/>
      <c r="M147" s="82"/>
      <c r="N147" s="82"/>
      <c r="O147" s="82"/>
      <c r="P147" s="29"/>
      <c r="Q147" s="85"/>
      <c r="R147" s="85"/>
      <c r="S147" s="82"/>
      <c r="T147" s="88"/>
      <c r="U147" s="91">
        <f t="shared" ref="U147" si="133">IF(E147="Journée WE",(T147-S147)/5400,(T147-S147)/3600)</f>
        <v>0</v>
      </c>
      <c r="V147" s="73">
        <f t="shared" ref="V147" si="134">IF(E147="Journée WE",(T147-S147)/(7.5*(720-W147)),(T147-S147)/(7.5*(480-W147)))</f>
        <v>0</v>
      </c>
      <c r="W147" s="76" cm="1">
        <f t="array" ref="W147">SUM(F147:F149,H147:H149,J147:J149,L147:O149*5)</f>
        <v>0</v>
      </c>
    </row>
    <row r="148" spans="1:23" ht="15" customHeight="1" x14ac:dyDescent="0.25">
      <c r="A148" s="95"/>
      <c r="B148" s="83"/>
      <c r="C148" s="83"/>
      <c r="D148" s="83"/>
      <c r="E148" s="83"/>
      <c r="F148" s="25"/>
      <c r="G148" s="25"/>
      <c r="H148" s="26"/>
      <c r="I148" s="26"/>
      <c r="J148" s="26"/>
      <c r="K148" s="26"/>
      <c r="L148" s="83"/>
      <c r="M148" s="83"/>
      <c r="N148" s="83"/>
      <c r="O148" s="83"/>
      <c r="P148" s="26"/>
      <c r="Q148" s="86"/>
      <c r="R148" s="86"/>
      <c r="S148" s="83"/>
      <c r="T148" s="89"/>
      <c r="U148" s="92"/>
      <c r="V148" s="74"/>
      <c r="W148" s="77"/>
    </row>
    <row r="149" spans="1:23" ht="15.75" customHeight="1" thickBot="1" x14ac:dyDescent="0.3">
      <c r="A149" s="96"/>
      <c r="B149" s="84"/>
      <c r="C149" s="84"/>
      <c r="D149" s="84"/>
      <c r="E149" s="84"/>
      <c r="F149" s="30"/>
      <c r="G149" s="30"/>
      <c r="H149" s="30"/>
      <c r="I149" s="30"/>
      <c r="J149" s="30"/>
      <c r="K149" s="30"/>
      <c r="L149" s="84"/>
      <c r="M149" s="84"/>
      <c r="N149" s="84"/>
      <c r="O149" s="84"/>
      <c r="P149" s="30"/>
      <c r="Q149" s="87"/>
      <c r="R149" s="87"/>
      <c r="S149" s="84"/>
      <c r="T149" s="90"/>
      <c r="U149" s="93"/>
      <c r="V149" s="75"/>
      <c r="W149" s="78"/>
    </row>
    <row r="150" spans="1:23" ht="15" customHeight="1" x14ac:dyDescent="0.25">
      <c r="A150" s="79"/>
      <c r="B150" s="64">
        <f t="shared" ref="B150" si="135">_xlfn.ISOWEEKNUM(A150)</f>
        <v>52</v>
      </c>
      <c r="C150" s="64"/>
      <c r="D150" s="64"/>
      <c r="E150" s="64"/>
      <c r="F150" s="27"/>
      <c r="G150" s="27"/>
      <c r="H150" s="27"/>
      <c r="I150" s="27"/>
      <c r="J150" s="27"/>
      <c r="K150" s="27"/>
      <c r="L150" s="64"/>
      <c r="M150" s="64"/>
      <c r="N150" s="64"/>
      <c r="O150" s="64"/>
      <c r="P150" s="27"/>
      <c r="Q150" s="67"/>
      <c r="R150" s="67"/>
      <c r="S150" s="64"/>
      <c r="T150" s="64"/>
      <c r="U150" s="70">
        <f t="shared" ref="U150" si="136">IF(E150="Journée WE",(T150-S150)/5400,(T150-S150)/3600)</f>
        <v>0</v>
      </c>
      <c r="V150" s="58">
        <f t="shared" ref="V150" si="137">IF(E150="Journée WE",(T150-S150)/(7.5*(720-W150)),(T150-S150)/(7.5*(480-W150)))</f>
        <v>0</v>
      </c>
      <c r="W150" s="61" cm="1">
        <f t="array" ref="W150">SUM(F150:F152,H150:H152,J150:J152,L150:O152*5)</f>
        <v>0</v>
      </c>
    </row>
    <row r="151" spans="1:23" ht="15" customHeight="1" x14ac:dyDescent="0.25">
      <c r="A151" s="80"/>
      <c r="B151" s="65"/>
      <c r="C151" s="65"/>
      <c r="D151" s="65"/>
      <c r="E151" s="65"/>
      <c r="F151" s="24"/>
      <c r="G151" s="24"/>
      <c r="H151" s="24"/>
      <c r="I151" s="24"/>
      <c r="J151" s="24"/>
      <c r="K151" s="24"/>
      <c r="L151" s="65"/>
      <c r="M151" s="65"/>
      <c r="N151" s="65"/>
      <c r="O151" s="65"/>
      <c r="P151" s="24"/>
      <c r="Q151" s="68"/>
      <c r="R151" s="68"/>
      <c r="S151" s="65"/>
      <c r="T151" s="65"/>
      <c r="U151" s="71"/>
      <c r="V151" s="59"/>
      <c r="W151" s="62"/>
    </row>
    <row r="152" spans="1:23" ht="15.75" customHeight="1" thickBot="1" x14ac:dyDescent="0.3">
      <c r="A152" s="81"/>
      <c r="B152" s="66"/>
      <c r="C152" s="66"/>
      <c r="D152" s="66"/>
      <c r="E152" s="66"/>
      <c r="F152" s="28"/>
      <c r="G152" s="28"/>
      <c r="H152" s="28"/>
      <c r="I152" s="28"/>
      <c r="J152" s="28"/>
      <c r="K152" s="28"/>
      <c r="L152" s="66"/>
      <c r="M152" s="66"/>
      <c r="N152" s="66"/>
      <c r="O152" s="66"/>
      <c r="P152" s="28"/>
      <c r="Q152" s="69"/>
      <c r="R152" s="69"/>
      <c r="S152" s="66"/>
      <c r="T152" s="66"/>
      <c r="U152" s="72"/>
      <c r="V152" s="60"/>
      <c r="W152" s="63"/>
    </row>
    <row r="153" spans="1:23" ht="15" customHeight="1" x14ac:dyDescent="0.25">
      <c r="A153" s="94"/>
      <c r="B153" s="82">
        <f t="shared" ref="B153" si="138">_xlfn.ISOWEEKNUM(A153)</f>
        <v>52</v>
      </c>
      <c r="C153" s="82"/>
      <c r="D153" s="82"/>
      <c r="E153" s="82"/>
      <c r="F153" s="29"/>
      <c r="G153" s="29"/>
      <c r="H153" s="29"/>
      <c r="I153" s="29"/>
      <c r="J153" s="29"/>
      <c r="K153" s="29"/>
      <c r="L153" s="82"/>
      <c r="M153" s="82"/>
      <c r="N153" s="82"/>
      <c r="O153" s="82"/>
      <c r="P153" s="29"/>
      <c r="Q153" s="85"/>
      <c r="R153" s="85"/>
      <c r="S153" s="82"/>
      <c r="T153" s="88"/>
      <c r="U153" s="91">
        <f t="shared" ref="U153" si="139">IF(E153="Journée WE",(T153-S153)/5400,(T153-S153)/3600)</f>
        <v>0</v>
      </c>
      <c r="V153" s="73">
        <f t="shared" ref="V153" si="140">IF(E153="Journée WE",(T153-S153)/(7.5*(720-W153)),(T153-S153)/(7.5*(480-W153)))</f>
        <v>0</v>
      </c>
      <c r="W153" s="76" cm="1">
        <f t="array" ref="W153">SUM(F153:F155,H153:H155,J153:J155,L153:O155*5)</f>
        <v>0</v>
      </c>
    </row>
    <row r="154" spans="1:23" ht="15" customHeight="1" x14ac:dyDescent="0.25">
      <c r="A154" s="95"/>
      <c r="B154" s="83"/>
      <c r="C154" s="83"/>
      <c r="D154" s="83"/>
      <c r="E154" s="83"/>
      <c r="F154" s="25"/>
      <c r="G154" s="25"/>
      <c r="H154" s="26"/>
      <c r="I154" s="26"/>
      <c r="J154" s="26"/>
      <c r="K154" s="26"/>
      <c r="L154" s="83"/>
      <c r="M154" s="83"/>
      <c r="N154" s="83"/>
      <c r="O154" s="83"/>
      <c r="P154" s="26"/>
      <c r="Q154" s="86"/>
      <c r="R154" s="86"/>
      <c r="S154" s="83"/>
      <c r="T154" s="89"/>
      <c r="U154" s="92"/>
      <c r="V154" s="74"/>
      <c r="W154" s="77"/>
    </row>
    <row r="155" spans="1:23" ht="15.75" customHeight="1" thickBot="1" x14ac:dyDescent="0.3">
      <c r="A155" s="96"/>
      <c r="B155" s="84"/>
      <c r="C155" s="84"/>
      <c r="D155" s="84"/>
      <c r="E155" s="84"/>
      <c r="F155" s="30"/>
      <c r="G155" s="30"/>
      <c r="H155" s="30"/>
      <c r="I155" s="30"/>
      <c r="J155" s="30"/>
      <c r="K155" s="30"/>
      <c r="L155" s="84"/>
      <c r="M155" s="84"/>
      <c r="N155" s="84"/>
      <c r="O155" s="84"/>
      <c r="P155" s="30"/>
      <c r="Q155" s="87"/>
      <c r="R155" s="87"/>
      <c r="S155" s="84"/>
      <c r="T155" s="90"/>
      <c r="U155" s="93"/>
      <c r="V155" s="75"/>
      <c r="W155" s="78"/>
    </row>
    <row r="156" spans="1:23" ht="15" customHeight="1" x14ac:dyDescent="0.25">
      <c r="A156" s="79"/>
      <c r="B156" s="64">
        <f t="shared" ref="B156" si="141">_xlfn.ISOWEEKNUM(A156)</f>
        <v>52</v>
      </c>
      <c r="C156" s="64"/>
      <c r="D156" s="64"/>
      <c r="E156" s="64"/>
      <c r="F156" s="27"/>
      <c r="G156" s="27"/>
      <c r="H156" s="27"/>
      <c r="I156" s="27"/>
      <c r="J156" s="27"/>
      <c r="K156" s="27"/>
      <c r="L156" s="64"/>
      <c r="M156" s="64"/>
      <c r="N156" s="64"/>
      <c r="O156" s="64"/>
      <c r="P156" s="27"/>
      <c r="Q156" s="67"/>
      <c r="R156" s="67"/>
      <c r="S156" s="64"/>
      <c r="T156" s="64"/>
      <c r="U156" s="70">
        <f t="shared" ref="U156" si="142">IF(E156="Journée WE",(T156-S156)/5400,(T156-S156)/3600)</f>
        <v>0</v>
      </c>
      <c r="V156" s="58">
        <f t="shared" ref="V156" si="143">IF(E156="Journée WE",(T156-S156)/(7.5*(720-W156)),(T156-S156)/(7.5*(480-W156)))</f>
        <v>0</v>
      </c>
      <c r="W156" s="61" cm="1">
        <f t="array" ref="W156">SUM(F156:F158,H156:H158,J156:J158,L156:O158*5)</f>
        <v>0</v>
      </c>
    </row>
    <row r="157" spans="1:23" ht="15" customHeight="1" x14ac:dyDescent="0.25">
      <c r="A157" s="80"/>
      <c r="B157" s="65"/>
      <c r="C157" s="65"/>
      <c r="D157" s="65"/>
      <c r="E157" s="65"/>
      <c r="F157" s="24"/>
      <c r="G157" s="24"/>
      <c r="H157" s="24"/>
      <c r="I157" s="24"/>
      <c r="J157" s="24"/>
      <c r="K157" s="24"/>
      <c r="L157" s="65"/>
      <c r="M157" s="65"/>
      <c r="N157" s="65"/>
      <c r="O157" s="65"/>
      <c r="P157" s="24"/>
      <c r="Q157" s="68"/>
      <c r="R157" s="68"/>
      <c r="S157" s="65"/>
      <c r="T157" s="65"/>
      <c r="U157" s="71"/>
      <c r="V157" s="59"/>
      <c r="W157" s="62"/>
    </row>
    <row r="158" spans="1:23" ht="15.75" customHeight="1" thickBot="1" x14ac:dyDescent="0.3">
      <c r="A158" s="81"/>
      <c r="B158" s="66"/>
      <c r="C158" s="66"/>
      <c r="D158" s="66"/>
      <c r="E158" s="66"/>
      <c r="F158" s="28"/>
      <c r="G158" s="28"/>
      <c r="H158" s="28"/>
      <c r="I158" s="28"/>
      <c r="J158" s="28"/>
      <c r="K158" s="28"/>
      <c r="L158" s="66"/>
      <c r="M158" s="66"/>
      <c r="N158" s="66"/>
      <c r="O158" s="66"/>
      <c r="P158" s="28"/>
      <c r="Q158" s="69"/>
      <c r="R158" s="69"/>
      <c r="S158" s="66"/>
      <c r="T158" s="66"/>
      <c r="U158" s="72"/>
      <c r="V158" s="60"/>
      <c r="W158" s="63"/>
    </row>
    <row r="159" spans="1:23" ht="15" customHeight="1" x14ac:dyDescent="0.25">
      <c r="A159" s="94"/>
      <c r="B159" s="82">
        <f t="shared" ref="B159" si="144">_xlfn.ISOWEEKNUM(A159)</f>
        <v>52</v>
      </c>
      <c r="C159" s="82"/>
      <c r="D159" s="82"/>
      <c r="E159" s="82"/>
      <c r="F159" s="29"/>
      <c r="G159" s="29"/>
      <c r="H159" s="29"/>
      <c r="I159" s="29"/>
      <c r="J159" s="29"/>
      <c r="K159" s="29"/>
      <c r="L159" s="82"/>
      <c r="M159" s="82"/>
      <c r="N159" s="82"/>
      <c r="O159" s="82"/>
      <c r="P159" s="29"/>
      <c r="Q159" s="85"/>
      <c r="R159" s="85"/>
      <c r="S159" s="82"/>
      <c r="T159" s="88"/>
      <c r="U159" s="91">
        <f t="shared" ref="U159" si="145">IF(E159="Journée WE",(T159-S159)/5400,(T159-S159)/3600)</f>
        <v>0</v>
      </c>
      <c r="V159" s="73">
        <f t="shared" ref="V159" si="146">IF(E159="Journée WE",(T159-S159)/(7.5*(720-W159)),(T159-S159)/(7.5*(480-W159)))</f>
        <v>0</v>
      </c>
      <c r="W159" s="76" cm="1">
        <f t="array" ref="W159">SUM(F159:F161,H159:H161,J159:J161,L159:O161*5)</f>
        <v>0</v>
      </c>
    </row>
    <row r="160" spans="1:23" ht="15" customHeight="1" x14ac:dyDescent="0.25">
      <c r="A160" s="95"/>
      <c r="B160" s="83"/>
      <c r="C160" s="83"/>
      <c r="D160" s="83"/>
      <c r="E160" s="83"/>
      <c r="F160" s="25"/>
      <c r="G160" s="25"/>
      <c r="H160" s="26"/>
      <c r="I160" s="26"/>
      <c r="J160" s="26"/>
      <c r="K160" s="26"/>
      <c r="L160" s="83"/>
      <c r="M160" s="83"/>
      <c r="N160" s="83"/>
      <c r="O160" s="83"/>
      <c r="P160" s="26"/>
      <c r="Q160" s="86"/>
      <c r="R160" s="86"/>
      <c r="S160" s="83"/>
      <c r="T160" s="89"/>
      <c r="U160" s="92"/>
      <c r="V160" s="74"/>
      <c r="W160" s="77"/>
    </row>
    <row r="161" spans="1:23" ht="15.75" customHeight="1" thickBot="1" x14ac:dyDescent="0.3">
      <c r="A161" s="96"/>
      <c r="B161" s="84"/>
      <c r="C161" s="84"/>
      <c r="D161" s="84"/>
      <c r="E161" s="84"/>
      <c r="F161" s="30"/>
      <c r="G161" s="30"/>
      <c r="H161" s="30"/>
      <c r="I161" s="30"/>
      <c r="J161" s="30"/>
      <c r="K161" s="30"/>
      <c r="L161" s="84"/>
      <c r="M161" s="84"/>
      <c r="N161" s="84"/>
      <c r="O161" s="84"/>
      <c r="P161" s="30"/>
      <c r="Q161" s="87"/>
      <c r="R161" s="87"/>
      <c r="S161" s="84"/>
      <c r="T161" s="90"/>
      <c r="U161" s="93"/>
      <c r="V161" s="75"/>
      <c r="W161" s="78"/>
    </row>
    <row r="162" spans="1:23" ht="15" customHeight="1" x14ac:dyDescent="0.25">
      <c r="A162" s="79"/>
      <c r="B162" s="64">
        <f t="shared" ref="B162" si="147">_xlfn.ISOWEEKNUM(A162)</f>
        <v>52</v>
      </c>
      <c r="C162" s="64"/>
      <c r="D162" s="64"/>
      <c r="E162" s="64"/>
      <c r="F162" s="27"/>
      <c r="G162" s="27"/>
      <c r="H162" s="27"/>
      <c r="I162" s="27"/>
      <c r="J162" s="27"/>
      <c r="K162" s="27"/>
      <c r="L162" s="64"/>
      <c r="M162" s="64"/>
      <c r="N162" s="64"/>
      <c r="O162" s="64"/>
      <c r="P162" s="27"/>
      <c r="Q162" s="67"/>
      <c r="R162" s="67"/>
      <c r="S162" s="64"/>
      <c r="T162" s="64"/>
      <c r="U162" s="70">
        <f t="shared" ref="U162" si="148">IF(E162="Journée WE",(T162-S162)/5400,(T162-S162)/3600)</f>
        <v>0</v>
      </c>
      <c r="V162" s="58">
        <f t="shared" ref="V162" si="149">IF(E162="Journée WE",(T162-S162)/(7.5*(720-W162)),(T162-S162)/(7.5*(480-W162)))</f>
        <v>0</v>
      </c>
      <c r="W162" s="61" cm="1">
        <f t="array" ref="W162">SUM(F162:F164,H162:H164,J162:J164,L162:O164*5)</f>
        <v>0</v>
      </c>
    </row>
    <row r="163" spans="1:23" ht="15" customHeight="1" x14ac:dyDescent="0.25">
      <c r="A163" s="80"/>
      <c r="B163" s="65"/>
      <c r="C163" s="65"/>
      <c r="D163" s="65"/>
      <c r="E163" s="65"/>
      <c r="F163" s="24"/>
      <c r="G163" s="24"/>
      <c r="H163" s="24"/>
      <c r="I163" s="24"/>
      <c r="J163" s="24"/>
      <c r="K163" s="24"/>
      <c r="L163" s="65"/>
      <c r="M163" s="65"/>
      <c r="N163" s="65"/>
      <c r="O163" s="65"/>
      <c r="P163" s="24"/>
      <c r="Q163" s="68"/>
      <c r="R163" s="68"/>
      <c r="S163" s="65"/>
      <c r="T163" s="65"/>
      <c r="U163" s="71"/>
      <c r="V163" s="59"/>
      <c r="W163" s="62"/>
    </row>
    <row r="164" spans="1:23" ht="15.75" customHeight="1" thickBot="1" x14ac:dyDescent="0.3">
      <c r="A164" s="81"/>
      <c r="B164" s="66"/>
      <c r="C164" s="66"/>
      <c r="D164" s="66"/>
      <c r="E164" s="66"/>
      <c r="F164" s="28"/>
      <c r="G164" s="28"/>
      <c r="H164" s="28"/>
      <c r="I164" s="28"/>
      <c r="J164" s="28"/>
      <c r="K164" s="28"/>
      <c r="L164" s="66"/>
      <c r="M164" s="66"/>
      <c r="N164" s="66"/>
      <c r="O164" s="66"/>
      <c r="P164" s="28"/>
      <c r="Q164" s="69"/>
      <c r="R164" s="69"/>
      <c r="S164" s="66"/>
      <c r="T164" s="66"/>
      <c r="U164" s="72"/>
      <c r="V164" s="60"/>
      <c r="W164" s="63"/>
    </row>
    <row r="165" spans="1:23" ht="15" customHeight="1" x14ac:dyDescent="0.25">
      <c r="A165" s="94"/>
      <c r="B165" s="82">
        <f t="shared" ref="B165" si="150">_xlfn.ISOWEEKNUM(A165)</f>
        <v>52</v>
      </c>
      <c r="C165" s="82"/>
      <c r="D165" s="82"/>
      <c r="E165" s="82"/>
      <c r="F165" s="29"/>
      <c r="G165" s="29"/>
      <c r="H165" s="29"/>
      <c r="I165" s="29"/>
      <c r="J165" s="29"/>
      <c r="K165" s="29"/>
      <c r="L165" s="82"/>
      <c r="M165" s="82"/>
      <c r="N165" s="82"/>
      <c r="O165" s="82"/>
      <c r="P165" s="29"/>
      <c r="Q165" s="85"/>
      <c r="R165" s="85"/>
      <c r="S165" s="82"/>
      <c r="T165" s="88"/>
      <c r="U165" s="91">
        <f t="shared" ref="U165" si="151">IF(E165="Journée WE",(T165-S165)/5400,(T165-S165)/3600)</f>
        <v>0</v>
      </c>
      <c r="V165" s="73">
        <f t="shared" ref="V165" si="152">IF(E165="Journée WE",(T165-S165)/(7.5*(720-W165)),(T165-S165)/(7.5*(480-W165)))</f>
        <v>0</v>
      </c>
      <c r="W165" s="76" cm="1">
        <f t="array" ref="W165">SUM(F165:F167,H165:H167,J165:J167,L165:O167*5)</f>
        <v>0</v>
      </c>
    </row>
    <row r="166" spans="1:23" ht="15" customHeight="1" x14ac:dyDescent="0.25">
      <c r="A166" s="95"/>
      <c r="B166" s="83"/>
      <c r="C166" s="83"/>
      <c r="D166" s="83"/>
      <c r="E166" s="83"/>
      <c r="F166" s="25"/>
      <c r="G166" s="25"/>
      <c r="H166" s="26"/>
      <c r="I166" s="26"/>
      <c r="J166" s="26"/>
      <c r="K166" s="26"/>
      <c r="L166" s="83"/>
      <c r="M166" s="83"/>
      <c r="N166" s="83"/>
      <c r="O166" s="83"/>
      <c r="P166" s="26"/>
      <c r="Q166" s="86"/>
      <c r="R166" s="86"/>
      <c r="S166" s="83"/>
      <c r="T166" s="89"/>
      <c r="U166" s="92"/>
      <c r="V166" s="74"/>
      <c r="W166" s="77"/>
    </row>
    <row r="167" spans="1:23" ht="15.75" customHeight="1" thickBot="1" x14ac:dyDescent="0.3">
      <c r="A167" s="96"/>
      <c r="B167" s="84"/>
      <c r="C167" s="84"/>
      <c r="D167" s="84"/>
      <c r="E167" s="84"/>
      <c r="F167" s="30"/>
      <c r="G167" s="30"/>
      <c r="H167" s="30"/>
      <c r="I167" s="30"/>
      <c r="J167" s="30"/>
      <c r="K167" s="30"/>
      <c r="L167" s="84"/>
      <c r="M167" s="84"/>
      <c r="N167" s="84"/>
      <c r="O167" s="84"/>
      <c r="P167" s="30"/>
      <c r="Q167" s="87"/>
      <c r="R167" s="87"/>
      <c r="S167" s="84"/>
      <c r="T167" s="90"/>
      <c r="U167" s="93"/>
      <c r="V167" s="75"/>
      <c r="W167" s="78"/>
    </row>
    <row r="168" spans="1:23" ht="15" customHeight="1" x14ac:dyDescent="0.25">
      <c r="A168" s="79"/>
      <c r="B168" s="64">
        <f t="shared" ref="B168" si="153">_xlfn.ISOWEEKNUM(A168)</f>
        <v>52</v>
      </c>
      <c r="C168" s="64"/>
      <c r="D168" s="64"/>
      <c r="E168" s="64"/>
      <c r="F168" s="27"/>
      <c r="G168" s="27"/>
      <c r="H168" s="27"/>
      <c r="I168" s="27"/>
      <c r="J168" s="27"/>
      <c r="K168" s="27"/>
      <c r="L168" s="64"/>
      <c r="M168" s="64"/>
      <c r="N168" s="64"/>
      <c r="O168" s="64"/>
      <c r="P168" s="27"/>
      <c r="Q168" s="67"/>
      <c r="R168" s="67"/>
      <c r="S168" s="64"/>
      <c r="T168" s="64"/>
      <c r="U168" s="70">
        <f t="shared" ref="U168" si="154">IF(E168="Journée WE",(T168-S168)/5400,(T168-S168)/3600)</f>
        <v>0</v>
      </c>
      <c r="V168" s="58">
        <f t="shared" ref="V168" si="155">IF(E168="Journée WE",(T168-S168)/(7.5*(720-W168)),(T168-S168)/(7.5*(480-W168)))</f>
        <v>0</v>
      </c>
      <c r="W168" s="61" cm="1">
        <f t="array" ref="W168">SUM(F168:F170,H168:H170,J168:J170,L168:O170*5)</f>
        <v>0</v>
      </c>
    </row>
    <row r="169" spans="1:23" ht="15" customHeight="1" x14ac:dyDescent="0.25">
      <c r="A169" s="80"/>
      <c r="B169" s="65"/>
      <c r="C169" s="65"/>
      <c r="D169" s="65"/>
      <c r="E169" s="65"/>
      <c r="F169" s="24"/>
      <c r="G169" s="24"/>
      <c r="H169" s="24"/>
      <c r="I169" s="24"/>
      <c r="J169" s="24"/>
      <c r="K169" s="24"/>
      <c r="L169" s="65"/>
      <c r="M169" s="65"/>
      <c r="N169" s="65"/>
      <c r="O169" s="65"/>
      <c r="P169" s="24"/>
      <c r="Q169" s="68"/>
      <c r="R169" s="68"/>
      <c r="S169" s="65"/>
      <c r="T169" s="65"/>
      <c r="U169" s="71"/>
      <c r="V169" s="59"/>
      <c r="W169" s="62"/>
    </row>
    <row r="170" spans="1:23" ht="15.75" customHeight="1" thickBot="1" x14ac:dyDescent="0.3">
      <c r="A170" s="81"/>
      <c r="B170" s="66"/>
      <c r="C170" s="66"/>
      <c r="D170" s="66"/>
      <c r="E170" s="66"/>
      <c r="F170" s="28"/>
      <c r="G170" s="28"/>
      <c r="H170" s="28"/>
      <c r="I170" s="28"/>
      <c r="J170" s="28"/>
      <c r="K170" s="28"/>
      <c r="L170" s="66"/>
      <c r="M170" s="66"/>
      <c r="N170" s="66"/>
      <c r="O170" s="66"/>
      <c r="P170" s="28"/>
      <c r="Q170" s="69"/>
      <c r="R170" s="69"/>
      <c r="S170" s="66"/>
      <c r="T170" s="66"/>
      <c r="U170" s="72"/>
      <c r="V170" s="60"/>
      <c r="W170" s="63"/>
    </row>
    <row r="171" spans="1:23" ht="15" customHeight="1" x14ac:dyDescent="0.25">
      <c r="A171" s="94"/>
      <c r="B171" s="82">
        <f t="shared" ref="B171" si="156">_xlfn.ISOWEEKNUM(A171)</f>
        <v>52</v>
      </c>
      <c r="C171" s="82"/>
      <c r="D171" s="82"/>
      <c r="E171" s="82"/>
      <c r="F171" s="29"/>
      <c r="G171" s="29"/>
      <c r="H171" s="29"/>
      <c r="I171" s="29"/>
      <c r="J171" s="29"/>
      <c r="K171" s="29"/>
      <c r="L171" s="82"/>
      <c r="M171" s="82"/>
      <c r="N171" s="82"/>
      <c r="O171" s="82"/>
      <c r="P171" s="29"/>
      <c r="Q171" s="85"/>
      <c r="R171" s="85"/>
      <c r="S171" s="82"/>
      <c r="T171" s="88"/>
      <c r="U171" s="91">
        <f t="shared" ref="U171" si="157">IF(E171="Journée WE",(T171-S171)/5400,(T171-S171)/3600)</f>
        <v>0</v>
      </c>
      <c r="V171" s="73">
        <f t="shared" ref="V171" si="158">IF(E171="Journée WE",(T171-S171)/(7.5*(720-W171)),(T171-S171)/(7.5*(480-W171)))</f>
        <v>0</v>
      </c>
      <c r="W171" s="76" cm="1">
        <f t="array" ref="W171">SUM(F171:F173,H171:H173,J171:J173,L171:O173*5)</f>
        <v>0</v>
      </c>
    </row>
    <row r="172" spans="1:23" ht="15" customHeight="1" x14ac:dyDescent="0.25">
      <c r="A172" s="95"/>
      <c r="B172" s="83"/>
      <c r="C172" s="83"/>
      <c r="D172" s="83"/>
      <c r="E172" s="83"/>
      <c r="F172" s="25"/>
      <c r="G172" s="25"/>
      <c r="H172" s="26"/>
      <c r="I172" s="26"/>
      <c r="J172" s="26"/>
      <c r="K172" s="26"/>
      <c r="L172" s="83"/>
      <c r="M172" s="83"/>
      <c r="N172" s="83"/>
      <c r="O172" s="83"/>
      <c r="P172" s="26"/>
      <c r="Q172" s="86"/>
      <c r="R172" s="86"/>
      <c r="S172" s="83"/>
      <c r="T172" s="89"/>
      <c r="U172" s="92"/>
      <c r="V172" s="74"/>
      <c r="W172" s="77"/>
    </row>
    <row r="173" spans="1:23" ht="15.75" customHeight="1" thickBot="1" x14ac:dyDescent="0.3">
      <c r="A173" s="96"/>
      <c r="B173" s="84"/>
      <c r="C173" s="84"/>
      <c r="D173" s="84"/>
      <c r="E173" s="84"/>
      <c r="F173" s="30"/>
      <c r="G173" s="30"/>
      <c r="H173" s="30"/>
      <c r="I173" s="30"/>
      <c r="J173" s="30"/>
      <c r="K173" s="30"/>
      <c r="L173" s="84"/>
      <c r="M173" s="84"/>
      <c r="N173" s="84"/>
      <c r="O173" s="84"/>
      <c r="P173" s="30"/>
      <c r="Q173" s="87"/>
      <c r="R173" s="87"/>
      <c r="S173" s="84"/>
      <c r="T173" s="90"/>
      <c r="U173" s="93"/>
      <c r="V173" s="75"/>
      <c r="W173" s="78"/>
    </row>
    <row r="174" spans="1:23" ht="15" customHeight="1" x14ac:dyDescent="0.25">
      <c r="A174" s="79"/>
      <c r="B174" s="64">
        <f t="shared" ref="B174" si="159">_xlfn.ISOWEEKNUM(A174)</f>
        <v>52</v>
      </c>
      <c r="C174" s="64"/>
      <c r="D174" s="64"/>
      <c r="E174" s="64"/>
      <c r="F174" s="27"/>
      <c r="G174" s="27"/>
      <c r="H174" s="27"/>
      <c r="I174" s="27"/>
      <c r="J174" s="27"/>
      <c r="K174" s="27"/>
      <c r="L174" s="64"/>
      <c r="M174" s="64"/>
      <c r="N174" s="64"/>
      <c r="O174" s="64"/>
      <c r="P174" s="27"/>
      <c r="Q174" s="67"/>
      <c r="R174" s="67"/>
      <c r="S174" s="64"/>
      <c r="T174" s="64"/>
      <c r="U174" s="70">
        <f t="shared" ref="U174" si="160">IF(E174="Journée WE",(T174-S174)/5400,(T174-S174)/3600)</f>
        <v>0</v>
      </c>
      <c r="V174" s="58">
        <f t="shared" ref="V174" si="161">IF(E174="Journée WE",(T174-S174)/(7.5*(720-W174)),(T174-S174)/(7.5*(480-W174)))</f>
        <v>0</v>
      </c>
      <c r="W174" s="61" cm="1">
        <f t="array" ref="W174">SUM(F174:F176,H174:H176,J174:J176,L174:O176*5)</f>
        <v>0</v>
      </c>
    </row>
    <row r="175" spans="1:23" ht="15" customHeight="1" x14ac:dyDescent="0.25">
      <c r="A175" s="80"/>
      <c r="B175" s="65"/>
      <c r="C175" s="65"/>
      <c r="D175" s="65"/>
      <c r="E175" s="65"/>
      <c r="F175" s="24"/>
      <c r="G175" s="24"/>
      <c r="H175" s="24"/>
      <c r="I175" s="24"/>
      <c r="J175" s="24"/>
      <c r="K175" s="24"/>
      <c r="L175" s="65"/>
      <c r="M175" s="65"/>
      <c r="N175" s="65"/>
      <c r="O175" s="65"/>
      <c r="P175" s="24"/>
      <c r="Q175" s="68"/>
      <c r="R175" s="68"/>
      <c r="S175" s="65"/>
      <c r="T175" s="65"/>
      <c r="U175" s="71"/>
      <c r="V175" s="59"/>
      <c r="W175" s="62"/>
    </row>
    <row r="176" spans="1:23" ht="15.75" customHeight="1" thickBot="1" x14ac:dyDescent="0.3">
      <c r="A176" s="81"/>
      <c r="B176" s="66"/>
      <c r="C176" s="66"/>
      <c r="D176" s="66"/>
      <c r="E176" s="66"/>
      <c r="F176" s="28"/>
      <c r="G176" s="28"/>
      <c r="H176" s="28"/>
      <c r="I176" s="28"/>
      <c r="J176" s="28"/>
      <c r="K176" s="28"/>
      <c r="L176" s="66"/>
      <c r="M176" s="66"/>
      <c r="N176" s="66"/>
      <c r="O176" s="66"/>
      <c r="P176" s="28"/>
      <c r="Q176" s="69"/>
      <c r="R176" s="69"/>
      <c r="S176" s="66"/>
      <c r="T176" s="66"/>
      <c r="U176" s="72"/>
      <c r="V176" s="60"/>
      <c r="W176" s="63"/>
    </row>
    <row r="177" spans="1:23" ht="15" customHeight="1" x14ac:dyDescent="0.25">
      <c r="A177" s="94"/>
      <c r="B177" s="82">
        <f t="shared" ref="B177" si="162">_xlfn.ISOWEEKNUM(A177)</f>
        <v>52</v>
      </c>
      <c r="C177" s="82"/>
      <c r="D177" s="82"/>
      <c r="E177" s="82"/>
      <c r="F177" s="29"/>
      <c r="G177" s="29"/>
      <c r="H177" s="29"/>
      <c r="I177" s="29"/>
      <c r="J177" s="29"/>
      <c r="K177" s="29"/>
      <c r="L177" s="82"/>
      <c r="M177" s="82"/>
      <c r="N177" s="82"/>
      <c r="O177" s="82"/>
      <c r="P177" s="29"/>
      <c r="Q177" s="85"/>
      <c r="R177" s="85"/>
      <c r="S177" s="82"/>
      <c r="T177" s="88"/>
      <c r="U177" s="91">
        <f t="shared" ref="U177" si="163">IF(E177="Journée WE",(T177-S177)/5400,(T177-S177)/3600)</f>
        <v>0</v>
      </c>
      <c r="V177" s="73">
        <f t="shared" ref="V177" si="164">IF(E177="Journée WE",(T177-S177)/(7.5*(720-W177)),(T177-S177)/(7.5*(480-W177)))</f>
        <v>0</v>
      </c>
      <c r="W177" s="76" cm="1">
        <f t="array" ref="W177">SUM(F177:F179,H177:H179,J177:J179,L177:O179*5)</f>
        <v>0</v>
      </c>
    </row>
    <row r="178" spans="1:23" ht="15" customHeight="1" x14ac:dyDescent="0.25">
      <c r="A178" s="95"/>
      <c r="B178" s="83"/>
      <c r="C178" s="83"/>
      <c r="D178" s="83"/>
      <c r="E178" s="83"/>
      <c r="F178" s="25"/>
      <c r="G178" s="25"/>
      <c r="H178" s="26"/>
      <c r="I178" s="26"/>
      <c r="J178" s="26"/>
      <c r="K178" s="26"/>
      <c r="L178" s="83"/>
      <c r="M178" s="83"/>
      <c r="N178" s="83"/>
      <c r="O178" s="83"/>
      <c r="P178" s="26"/>
      <c r="Q178" s="86"/>
      <c r="R178" s="86"/>
      <c r="S178" s="83"/>
      <c r="T178" s="89"/>
      <c r="U178" s="92"/>
      <c r="V178" s="74"/>
      <c r="W178" s="77"/>
    </row>
    <row r="179" spans="1:23" ht="15.75" customHeight="1" thickBot="1" x14ac:dyDescent="0.3">
      <c r="A179" s="96"/>
      <c r="B179" s="84"/>
      <c r="C179" s="84"/>
      <c r="D179" s="84"/>
      <c r="E179" s="84"/>
      <c r="F179" s="30"/>
      <c r="G179" s="30"/>
      <c r="H179" s="30"/>
      <c r="I179" s="30"/>
      <c r="J179" s="30"/>
      <c r="K179" s="30"/>
      <c r="L179" s="84"/>
      <c r="M179" s="84"/>
      <c r="N179" s="84"/>
      <c r="O179" s="84"/>
      <c r="P179" s="30"/>
      <c r="Q179" s="87"/>
      <c r="R179" s="87"/>
      <c r="S179" s="84"/>
      <c r="T179" s="90"/>
      <c r="U179" s="93"/>
      <c r="V179" s="75"/>
      <c r="W179" s="78"/>
    </row>
    <row r="180" spans="1:23" ht="15" customHeight="1" x14ac:dyDescent="0.25">
      <c r="A180" s="79"/>
      <c r="B180" s="64">
        <f t="shared" ref="B180" si="165">_xlfn.ISOWEEKNUM(A180)</f>
        <v>52</v>
      </c>
      <c r="C180" s="64"/>
      <c r="D180" s="64"/>
      <c r="E180" s="64"/>
      <c r="F180" s="27"/>
      <c r="G180" s="27"/>
      <c r="H180" s="27"/>
      <c r="I180" s="27"/>
      <c r="J180" s="27"/>
      <c r="K180" s="27"/>
      <c r="L180" s="64"/>
      <c r="M180" s="64"/>
      <c r="N180" s="64"/>
      <c r="O180" s="64"/>
      <c r="P180" s="27"/>
      <c r="Q180" s="67"/>
      <c r="R180" s="67"/>
      <c r="S180" s="64"/>
      <c r="T180" s="64"/>
      <c r="U180" s="70">
        <f t="shared" ref="U180" si="166">IF(E180="Journée WE",(T180-S180)/5400,(T180-S180)/3600)</f>
        <v>0</v>
      </c>
      <c r="V180" s="58">
        <f t="shared" ref="V180" si="167">IF(E180="Journée WE",(T180-S180)/(7.5*(720-W180)),(T180-S180)/(7.5*(480-W180)))</f>
        <v>0</v>
      </c>
      <c r="W180" s="61" cm="1">
        <f t="array" ref="W180">SUM(F180:F182,H180:H182,J180:J182,L180:O182*5)</f>
        <v>0</v>
      </c>
    </row>
    <row r="181" spans="1:23" ht="15" customHeight="1" x14ac:dyDescent="0.25">
      <c r="A181" s="80"/>
      <c r="B181" s="65"/>
      <c r="C181" s="65"/>
      <c r="D181" s="65"/>
      <c r="E181" s="65"/>
      <c r="F181" s="24"/>
      <c r="G181" s="24"/>
      <c r="H181" s="24"/>
      <c r="I181" s="24"/>
      <c r="J181" s="24"/>
      <c r="K181" s="24"/>
      <c r="L181" s="65"/>
      <c r="M181" s="65"/>
      <c r="N181" s="65"/>
      <c r="O181" s="65"/>
      <c r="P181" s="24"/>
      <c r="Q181" s="68"/>
      <c r="R181" s="68"/>
      <c r="S181" s="65"/>
      <c r="T181" s="65"/>
      <c r="U181" s="71"/>
      <c r="V181" s="59"/>
      <c r="W181" s="62"/>
    </row>
    <row r="182" spans="1:23" ht="15.75" customHeight="1" thickBot="1" x14ac:dyDescent="0.3">
      <c r="A182" s="81"/>
      <c r="B182" s="66"/>
      <c r="C182" s="66"/>
      <c r="D182" s="66"/>
      <c r="E182" s="66"/>
      <c r="F182" s="28"/>
      <c r="G182" s="28"/>
      <c r="H182" s="28"/>
      <c r="I182" s="28"/>
      <c r="J182" s="28"/>
      <c r="K182" s="28"/>
      <c r="L182" s="66"/>
      <c r="M182" s="66"/>
      <c r="N182" s="66"/>
      <c r="O182" s="66"/>
      <c r="P182" s="28"/>
      <c r="Q182" s="69"/>
      <c r="R182" s="69"/>
      <c r="S182" s="66"/>
      <c r="T182" s="66"/>
      <c r="U182" s="72"/>
      <c r="V182" s="60"/>
      <c r="W182" s="63"/>
    </row>
    <row r="183" spans="1:23" ht="15" customHeight="1" x14ac:dyDescent="0.25">
      <c r="A183" s="94"/>
      <c r="B183" s="82">
        <f t="shared" ref="B183" si="168">_xlfn.ISOWEEKNUM(A183)</f>
        <v>52</v>
      </c>
      <c r="C183" s="82"/>
      <c r="D183" s="82"/>
      <c r="E183" s="82"/>
      <c r="F183" s="29"/>
      <c r="G183" s="29"/>
      <c r="H183" s="29"/>
      <c r="I183" s="29"/>
      <c r="J183" s="29"/>
      <c r="K183" s="29"/>
      <c r="L183" s="82"/>
      <c r="M183" s="82"/>
      <c r="N183" s="82"/>
      <c r="O183" s="82"/>
      <c r="P183" s="29"/>
      <c r="Q183" s="85"/>
      <c r="R183" s="85"/>
      <c r="S183" s="82"/>
      <c r="T183" s="88"/>
      <c r="U183" s="91">
        <f t="shared" ref="U183" si="169">IF(E183="Journée WE",(T183-S183)/5400,(T183-S183)/3600)</f>
        <v>0</v>
      </c>
      <c r="V183" s="73">
        <f t="shared" ref="V183" si="170">IF(E183="Journée WE",(T183-S183)/(7.5*(720-W183)),(T183-S183)/(7.5*(480-W183)))</f>
        <v>0</v>
      </c>
      <c r="W183" s="76" cm="1">
        <f t="array" ref="W183">SUM(F183:F185,H183:H185,J183:J185,L183:O185*5)</f>
        <v>0</v>
      </c>
    </row>
    <row r="184" spans="1:23" ht="15" customHeight="1" x14ac:dyDescent="0.25">
      <c r="A184" s="95"/>
      <c r="B184" s="83"/>
      <c r="C184" s="83"/>
      <c r="D184" s="83"/>
      <c r="E184" s="83"/>
      <c r="F184" s="25"/>
      <c r="G184" s="25"/>
      <c r="H184" s="26"/>
      <c r="I184" s="26"/>
      <c r="J184" s="26"/>
      <c r="K184" s="26"/>
      <c r="L184" s="83"/>
      <c r="M184" s="83"/>
      <c r="N184" s="83"/>
      <c r="O184" s="83"/>
      <c r="P184" s="26"/>
      <c r="Q184" s="86"/>
      <c r="R184" s="86"/>
      <c r="S184" s="83"/>
      <c r="T184" s="89"/>
      <c r="U184" s="92"/>
      <c r="V184" s="74"/>
      <c r="W184" s="77"/>
    </row>
    <row r="185" spans="1:23" ht="15.75" customHeight="1" thickBot="1" x14ac:dyDescent="0.3">
      <c r="A185" s="96"/>
      <c r="B185" s="84"/>
      <c r="C185" s="84"/>
      <c r="D185" s="84"/>
      <c r="E185" s="84"/>
      <c r="F185" s="30"/>
      <c r="G185" s="30"/>
      <c r="H185" s="30"/>
      <c r="I185" s="30"/>
      <c r="J185" s="30"/>
      <c r="K185" s="30"/>
      <c r="L185" s="84"/>
      <c r="M185" s="84"/>
      <c r="N185" s="84"/>
      <c r="O185" s="84"/>
      <c r="P185" s="30"/>
      <c r="Q185" s="87"/>
      <c r="R185" s="87"/>
      <c r="S185" s="84"/>
      <c r="T185" s="90"/>
      <c r="U185" s="93"/>
      <c r="V185" s="75"/>
      <c r="W185" s="78"/>
    </row>
    <row r="186" spans="1:23" ht="15" customHeight="1" x14ac:dyDescent="0.25">
      <c r="A186" s="79"/>
      <c r="B186" s="64">
        <f t="shared" ref="B186" si="171">_xlfn.ISOWEEKNUM(A186)</f>
        <v>52</v>
      </c>
      <c r="C186" s="64"/>
      <c r="D186" s="64"/>
      <c r="E186" s="64"/>
      <c r="F186" s="27"/>
      <c r="G186" s="27"/>
      <c r="H186" s="27"/>
      <c r="I186" s="27"/>
      <c r="J186" s="27"/>
      <c r="K186" s="27"/>
      <c r="L186" s="64"/>
      <c r="M186" s="64"/>
      <c r="N186" s="64"/>
      <c r="O186" s="64"/>
      <c r="P186" s="27"/>
      <c r="Q186" s="67"/>
      <c r="R186" s="67"/>
      <c r="S186" s="64"/>
      <c r="T186" s="64"/>
      <c r="U186" s="70">
        <f t="shared" ref="U186" si="172">IF(E186="Journée WE",(T186-S186)/5400,(T186-S186)/3600)</f>
        <v>0</v>
      </c>
      <c r="V186" s="58">
        <f t="shared" ref="V186" si="173">IF(E186="Journée WE",(T186-S186)/(7.5*(720-W186)),(T186-S186)/(7.5*(480-W186)))</f>
        <v>0</v>
      </c>
      <c r="W186" s="61" cm="1">
        <f t="array" ref="W186">SUM(F186:F188,H186:H188,J186:J188,L186:O188*5)</f>
        <v>0</v>
      </c>
    </row>
    <row r="187" spans="1:23" ht="15" customHeight="1" x14ac:dyDescent="0.25">
      <c r="A187" s="80"/>
      <c r="B187" s="65"/>
      <c r="C187" s="65"/>
      <c r="D187" s="65"/>
      <c r="E187" s="65"/>
      <c r="F187" s="24"/>
      <c r="G187" s="24"/>
      <c r="H187" s="24"/>
      <c r="I187" s="24"/>
      <c r="J187" s="24"/>
      <c r="K187" s="24"/>
      <c r="L187" s="65"/>
      <c r="M187" s="65"/>
      <c r="N187" s="65"/>
      <c r="O187" s="65"/>
      <c r="P187" s="24"/>
      <c r="Q187" s="68"/>
      <c r="R187" s="68"/>
      <c r="S187" s="65"/>
      <c r="T187" s="65"/>
      <c r="U187" s="71"/>
      <c r="V187" s="59"/>
      <c r="W187" s="62"/>
    </row>
    <row r="188" spans="1:23" ht="15.75" customHeight="1" thickBot="1" x14ac:dyDescent="0.3">
      <c r="A188" s="81"/>
      <c r="B188" s="66"/>
      <c r="C188" s="66"/>
      <c r="D188" s="66"/>
      <c r="E188" s="66"/>
      <c r="F188" s="28"/>
      <c r="G188" s="28"/>
      <c r="H188" s="28"/>
      <c r="I188" s="28"/>
      <c r="J188" s="28"/>
      <c r="K188" s="28"/>
      <c r="L188" s="66"/>
      <c r="M188" s="66"/>
      <c r="N188" s="66"/>
      <c r="O188" s="66"/>
      <c r="P188" s="28"/>
      <c r="Q188" s="69"/>
      <c r="R188" s="69"/>
      <c r="S188" s="66"/>
      <c r="T188" s="66"/>
      <c r="U188" s="72"/>
      <c r="V188" s="60"/>
      <c r="W188" s="63"/>
    </row>
    <row r="189" spans="1:23" ht="15" customHeight="1" x14ac:dyDescent="0.25">
      <c r="A189" s="94"/>
      <c r="B189" s="82">
        <f t="shared" ref="B189" si="174">_xlfn.ISOWEEKNUM(A189)</f>
        <v>52</v>
      </c>
      <c r="C189" s="82"/>
      <c r="D189" s="82"/>
      <c r="E189" s="82"/>
      <c r="F189" s="29"/>
      <c r="G189" s="29"/>
      <c r="H189" s="29"/>
      <c r="I189" s="29"/>
      <c r="J189" s="29"/>
      <c r="K189" s="29"/>
      <c r="L189" s="82"/>
      <c r="M189" s="82"/>
      <c r="N189" s="82"/>
      <c r="O189" s="82"/>
      <c r="P189" s="29"/>
      <c r="Q189" s="85"/>
      <c r="R189" s="85"/>
      <c r="S189" s="82"/>
      <c r="T189" s="88"/>
      <c r="U189" s="91">
        <f t="shared" ref="U189" si="175">IF(E189="Journée WE",(T189-S189)/5400,(T189-S189)/3600)</f>
        <v>0</v>
      </c>
      <c r="V189" s="73">
        <f t="shared" ref="V189" si="176">IF(E189="Journée WE",(T189-S189)/(7.5*(720-W189)),(T189-S189)/(7.5*(480-W189)))</f>
        <v>0</v>
      </c>
      <c r="W189" s="76" cm="1">
        <f t="array" ref="W189">SUM(F189:F191,H189:H191,J189:J191,L189:O191*5)</f>
        <v>0</v>
      </c>
    </row>
    <row r="190" spans="1:23" ht="15" customHeight="1" x14ac:dyDescent="0.25">
      <c r="A190" s="95"/>
      <c r="B190" s="83"/>
      <c r="C190" s="83"/>
      <c r="D190" s="83"/>
      <c r="E190" s="83"/>
      <c r="F190" s="25"/>
      <c r="G190" s="25"/>
      <c r="H190" s="26"/>
      <c r="I190" s="26"/>
      <c r="J190" s="26"/>
      <c r="K190" s="26"/>
      <c r="L190" s="83"/>
      <c r="M190" s="83"/>
      <c r="N190" s="83"/>
      <c r="O190" s="83"/>
      <c r="P190" s="26"/>
      <c r="Q190" s="86"/>
      <c r="R190" s="86"/>
      <c r="S190" s="83"/>
      <c r="T190" s="89"/>
      <c r="U190" s="92"/>
      <c r="V190" s="74"/>
      <c r="W190" s="77"/>
    </row>
    <row r="191" spans="1:23" ht="15.75" customHeight="1" thickBot="1" x14ac:dyDescent="0.3">
      <c r="A191" s="96"/>
      <c r="B191" s="84"/>
      <c r="C191" s="84"/>
      <c r="D191" s="84"/>
      <c r="E191" s="84"/>
      <c r="F191" s="30"/>
      <c r="G191" s="30"/>
      <c r="H191" s="30"/>
      <c r="I191" s="30"/>
      <c r="J191" s="30"/>
      <c r="K191" s="30"/>
      <c r="L191" s="84"/>
      <c r="M191" s="84"/>
      <c r="N191" s="84"/>
      <c r="O191" s="84"/>
      <c r="P191" s="30"/>
      <c r="Q191" s="87"/>
      <c r="R191" s="87"/>
      <c r="S191" s="84"/>
      <c r="T191" s="90"/>
      <c r="U191" s="93"/>
      <c r="V191" s="75"/>
      <c r="W191" s="78"/>
    </row>
    <row r="192" spans="1:23" ht="15" customHeight="1" x14ac:dyDescent="0.25">
      <c r="A192" s="79"/>
      <c r="B192" s="64">
        <f t="shared" ref="B192" si="177">_xlfn.ISOWEEKNUM(A192)</f>
        <v>52</v>
      </c>
      <c r="C192" s="64"/>
      <c r="D192" s="64"/>
      <c r="E192" s="64"/>
      <c r="F192" s="27"/>
      <c r="G192" s="27"/>
      <c r="H192" s="27"/>
      <c r="I192" s="27"/>
      <c r="J192" s="27"/>
      <c r="K192" s="27"/>
      <c r="L192" s="64"/>
      <c r="M192" s="64"/>
      <c r="N192" s="64"/>
      <c r="O192" s="64"/>
      <c r="P192" s="27"/>
      <c r="Q192" s="67"/>
      <c r="R192" s="67"/>
      <c r="S192" s="64"/>
      <c r="T192" s="64"/>
      <c r="U192" s="70">
        <f t="shared" ref="U192" si="178">IF(E192="Journée WE",(T192-S192)/5400,(T192-S192)/3600)</f>
        <v>0</v>
      </c>
      <c r="V192" s="58">
        <f t="shared" ref="V192" si="179">IF(E192="Journée WE",(T192-S192)/(7.5*(720-W192)),(T192-S192)/(7.5*(480-W192)))</f>
        <v>0</v>
      </c>
      <c r="W192" s="61" cm="1">
        <f t="array" ref="W192">SUM(F192:F194,H192:H194,J192:J194,L192:O194*5)</f>
        <v>0</v>
      </c>
    </row>
    <row r="193" spans="1:23" ht="15" customHeight="1" x14ac:dyDescent="0.25">
      <c r="A193" s="80"/>
      <c r="B193" s="65"/>
      <c r="C193" s="65"/>
      <c r="D193" s="65"/>
      <c r="E193" s="65"/>
      <c r="F193" s="24"/>
      <c r="G193" s="24"/>
      <c r="H193" s="24"/>
      <c r="I193" s="24"/>
      <c r="J193" s="24"/>
      <c r="K193" s="24"/>
      <c r="L193" s="65"/>
      <c r="M193" s="65"/>
      <c r="N193" s="65"/>
      <c r="O193" s="65"/>
      <c r="P193" s="24"/>
      <c r="Q193" s="68"/>
      <c r="R193" s="68"/>
      <c r="S193" s="65"/>
      <c r="T193" s="65"/>
      <c r="U193" s="71"/>
      <c r="V193" s="59"/>
      <c r="W193" s="62"/>
    </row>
    <row r="194" spans="1:23" ht="15.75" customHeight="1" thickBot="1" x14ac:dyDescent="0.3">
      <c r="A194" s="81"/>
      <c r="B194" s="66"/>
      <c r="C194" s="66"/>
      <c r="D194" s="66"/>
      <c r="E194" s="66"/>
      <c r="F194" s="28"/>
      <c r="G194" s="28"/>
      <c r="H194" s="28"/>
      <c r="I194" s="28"/>
      <c r="J194" s="28"/>
      <c r="K194" s="28"/>
      <c r="L194" s="66"/>
      <c r="M194" s="66"/>
      <c r="N194" s="66"/>
      <c r="O194" s="66"/>
      <c r="P194" s="28"/>
      <c r="Q194" s="69"/>
      <c r="R194" s="69"/>
      <c r="S194" s="66"/>
      <c r="T194" s="66"/>
      <c r="U194" s="72"/>
      <c r="V194" s="60"/>
      <c r="W194" s="63"/>
    </row>
    <row r="195" spans="1:23" ht="15" customHeight="1" x14ac:dyDescent="0.25">
      <c r="A195" s="94"/>
      <c r="B195" s="82">
        <f t="shared" ref="B195" si="180">_xlfn.ISOWEEKNUM(A195)</f>
        <v>52</v>
      </c>
      <c r="C195" s="82"/>
      <c r="D195" s="82"/>
      <c r="E195" s="82"/>
      <c r="F195" s="29"/>
      <c r="G195" s="29"/>
      <c r="H195" s="29"/>
      <c r="I195" s="29"/>
      <c r="J195" s="29"/>
      <c r="K195" s="29"/>
      <c r="L195" s="82"/>
      <c r="M195" s="82"/>
      <c r="N195" s="82"/>
      <c r="O195" s="82"/>
      <c r="P195" s="29"/>
      <c r="Q195" s="85"/>
      <c r="R195" s="85"/>
      <c r="S195" s="82"/>
      <c r="T195" s="88"/>
      <c r="U195" s="91">
        <f t="shared" ref="U195" si="181">IF(E195="Journée WE",(T195-S195)/5400,(T195-S195)/3600)</f>
        <v>0</v>
      </c>
      <c r="V195" s="73">
        <f t="shared" ref="V195" si="182">IF(E195="Journée WE",(T195-S195)/(7.5*(720-W195)),(T195-S195)/(7.5*(480-W195)))</f>
        <v>0</v>
      </c>
      <c r="W195" s="76" cm="1">
        <f t="array" ref="W195">SUM(F195:F197,H195:H197,J195:J197,L195:O197*5)</f>
        <v>0</v>
      </c>
    </row>
    <row r="196" spans="1:23" ht="15" customHeight="1" x14ac:dyDescent="0.25">
      <c r="A196" s="95"/>
      <c r="B196" s="83"/>
      <c r="C196" s="83"/>
      <c r="D196" s="83"/>
      <c r="E196" s="83"/>
      <c r="F196" s="25"/>
      <c r="G196" s="25"/>
      <c r="H196" s="26"/>
      <c r="I196" s="26"/>
      <c r="J196" s="26"/>
      <c r="K196" s="26"/>
      <c r="L196" s="83"/>
      <c r="M196" s="83"/>
      <c r="N196" s="83"/>
      <c r="O196" s="83"/>
      <c r="P196" s="26"/>
      <c r="Q196" s="86"/>
      <c r="R196" s="86"/>
      <c r="S196" s="83"/>
      <c r="T196" s="89"/>
      <c r="U196" s="92"/>
      <c r="V196" s="74"/>
      <c r="W196" s="77"/>
    </row>
    <row r="197" spans="1:23" ht="15.75" customHeight="1" thickBot="1" x14ac:dyDescent="0.3">
      <c r="A197" s="96"/>
      <c r="B197" s="84"/>
      <c r="C197" s="84"/>
      <c r="D197" s="84"/>
      <c r="E197" s="84"/>
      <c r="F197" s="30"/>
      <c r="G197" s="30"/>
      <c r="H197" s="30"/>
      <c r="I197" s="30"/>
      <c r="J197" s="30"/>
      <c r="K197" s="30"/>
      <c r="L197" s="84"/>
      <c r="M197" s="84"/>
      <c r="N197" s="84"/>
      <c r="O197" s="84"/>
      <c r="P197" s="30"/>
      <c r="Q197" s="87"/>
      <c r="R197" s="87"/>
      <c r="S197" s="84"/>
      <c r="T197" s="90"/>
      <c r="U197" s="93"/>
      <c r="V197" s="75"/>
      <c r="W197" s="78"/>
    </row>
    <row r="198" spans="1:23" ht="15" customHeight="1" x14ac:dyDescent="0.25">
      <c r="A198" s="79"/>
      <c r="B198" s="64">
        <f t="shared" ref="B198" si="183">_xlfn.ISOWEEKNUM(A198)</f>
        <v>52</v>
      </c>
      <c r="C198" s="64"/>
      <c r="D198" s="64"/>
      <c r="E198" s="64"/>
      <c r="F198" s="27"/>
      <c r="G198" s="27"/>
      <c r="H198" s="27"/>
      <c r="I198" s="27"/>
      <c r="J198" s="27"/>
      <c r="K198" s="27"/>
      <c r="L198" s="64"/>
      <c r="M198" s="64"/>
      <c r="N198" s="64"/>
      <c r="O198" s="64"/>
      <c r="P198" s="27"/>
      <c r="Q198" s="67"/>
      <c r="R198" s="67"/>
      <c r="S198" s="64"/>
      <c r="T198" s="64"/>
      <c r="U198" s="70">
        <f t="shared" ref="U198" si="184">IF(E198="Journée WE",(T198-S198)/5400,(T198-S198)/3600)</f>
        <v>0</v>
      </c>
      <c r="V198" s="58">
        <f t="shared" ref="V198" si="185">IF(E198="Journée WE",(T198-S198)/(7.5*(720-W198)),(T198-S198)/(7.5*(480-W198)))</f>
        <v>0</v>
      </c>
      <c r="W198" s="61" cm="1">
        <f t="array" ref="W198">SUM(F198:F200,H198:H200,J198:J200,L198:O200*5)</f>
        <v>0</v>
      </c>
    </row>
    <row r="199" spans="1:23" ht="15" customHeight="1" x14ac:dyDescent="0.25">
      <c r="A199" s="80"/>
      <c r="B199" s="65"/>
      <c r="C199" s="65"/>
      <c r="D199" s="65"/>
      <c r="E199" s="65"/>
      <c r="F199" s="24"/>
      <c r="G199" s="24"/>
      <c r="H199" s="24"/>
      <c r="I199" s="24"/>
      <c r="J199" s="24"/>
      <c r="K199" s="24"/>
      <c r="L199" s="65"/>
      <c r="M199" s="65"/>
      <c r="N199" s="65"/>
      <c r="O199" s="65"/>
      <c r="P199" s="24"/>
      <c r="Q199" s="68"/>
      <c r="R199" s="68"/>
      <c r="S199" s="65"/>
      <c r="T199" s="65"/>
      <c r="U199" s="71"/>
      <c r="V199" s="59"/>
      <c r="W199" s="62"/>
    </row>
    <row r="200" spans="1:23" ht="15.75" customHeight="1" thickBot="1" x14ac:dyDescent="0.3">
      <c r="A200" s="81"/>
      <c r="B200" s="66"/>
      <c r="C200" s="66"/>
      <c r="D200" s="66"/>
      <c r="E200" s="66"/>
      <c r="F200" s="28"/>
      <c r="G200" s="28"/>
      <c r="H200" s="28"/>
      <c r="I200" s="28"/>
      <c r="J200" s="28"/>
      <c r="K200" s="28"/>
      <c r="L200" s="66"/>
      <c r="M200" s="66"/>
      <c r="N200" s="66"/>
      <c r="O200" s="66"/>
      <c r="P200" s="28"/>
      <c r="Q200" s="69"/>
      <c r="R200" s="69"/>
      <c r="S200" s="66"/>
      <c r="T200" s="66"/>
      <c r="U200" s="72"/>
      <c r="V200" s="60"/>
      <c r="W200" s="63"/>
    </row>
    <row r="201" spans="1:23" ht="15" customHeight="1" x14ac:dyDescent="0.25">
      <c r="A201" s="94"/>
      <c r="B201" s="82">
        <f t="shared" ref="B201" si="186">_xlfn.ISOWEEKNUM(A201)</f>
        <v>52</v>
      </c>
      <c r="C201" s="82"/>
      <c r="D201" s="82"/>
      <c r="E201" s="82"/>
      <c r="F201" s="53"/>
      <c r="G201" s="53"/>
      <c r="H201" s="53"/>
      <c r="I201" s="53"/>
      <c r="J201" s="53"/>
      <c r="K201" s="53"/>
      <c r="L201" s="82"/>
      <c r="M201" s="82"/>
      <c r="N201" s="82"/>
      <c r="O201" s="82"/>
      <c r="P201" s="53"/>
      <c r="Q201" s="85"/>
      <c r="R201" s="85"/>
      <c r="S201" s="82"/>
      <c r="T201" s="88"/>
      <c r="U201" s="91">
        <f t="shared" ref="U201" si="187">IF(E201="Journée WE",(T201-S201)/5400,(T201-S201)/3600)</f>
        <v>0</v>
      </c>
      <c r="V201" s="73">
        <f t="shared" ref="V201" si="188">IF(E201="Journée WE",(T201-S201)/(7.5*(720-W201)),(T201-S201)/(7.5*(480-W201)))</f>
        <v>0</v>
      </c>
      <c r="W201" s="76" cm="1">
        <f t="array" ref="W201">SUM(F201:F203,H201:H203,J201:J203,L201:O203*5)</f>
        <v>0</v>
      </c>
    </row>
    <row r="202" spans="1:23" ht="15" customHeight="1" x14ac:dyDescent="0.25">
      <c r="A202" s="95"/>
      <c r="B202" s="83"/>
      <c r="C202" s="83"/>
      <c r="D202" s="83"/>
      <c r="E202" s="83"/>
      <c r="F202" s="54"/>
      <c r="G202" s="54"/>
      <c r="H202" s="26"/>
      <c r="I202" s="26"/>
      <c r="J202" s="26"/>
      <c r="K202" s="26"/>
      <c r="L202" s="83"/>
      <c r="M202" s="83"/>
      <c r="N202" s="83"/>
      <c r="O202" s="83"/>
      <c r="P202" s="26"/>
      <c r="Q202" s="86"/>
      <c r="R202" s="86"/>
      <c r="S202" s="83"/>
      <c r="T202" s="89"/>
      <c r="U202" s="92"/>
      <c r="V202" s="74"/>
      <c r="W202" s="77"/>
    </row>
    <row r="203" spans="1:23" ht="15.75" customHeight="1" thickBot="1" x14ac:dyDescent="0.3">
      <c r="A203" s="96"/>
      <c r="B203" s="84"/>
      <c r="C203" s="84"/>
      <c r="D203" s="84"/>
      <c r="E203" s="84"/>
      <c r="F203" s="55"/>
      <c r="G203" s="55"/>
      <c r="H203" s="55"/>
      <c r="I203" s="55"/>
      <c r="J203" s="55"/>
      <c r="K203" s="55"/>
      <c r="L203" s="84"/>
      <c r="M203" s="84"/>
      <c r="N203" s="84"/>
      <c r="O203" s="84"/>
      <c r="P203" s="55"/>
      <c r="Q203" s="87"/>
      <c r="R203" s="87"/>
      <c r="S203" s="84"/>
      <c r="T203" s="90"/>
      <c r="U203" s="93"/>
      <c r="V203" s="75"/>
      <c r="W203" s="78"/>
    </row>
    <row r="204" spans="1:23" ht="15" customHeight="1" x14ac:dyDescent="0.25">
      <c r="A204" s="79"/>
      <c r="B204" s="64">
        <f t="shared" ref="B204" si="189">_xlfn.ISOWEEKNUM(A204)</f>
        <v>52</v>
      </c>
      <c r="C204" s="64"/>
      <c r="D204" s="64"/>
      <c r="E204" s="64"/>
      <c r="F204" s="56"/>
      <c r="G204" s="56"/>
      <c r="H204" s="56"/>
      <c r="I204" s="56"/>
      <c r="J204" s="56"/>
      <c r="K204" s="56"/>
      <c r="L204" s="64"/>
      <c r="M204" s="64"/>
      <c r="N204" s="64"/>
      <c r="O204" s="64"/>
      <c r="P204" s="56"/>
      <c r="Q204" s="67"/>
      <c r="R204" s="67"/>
      <c r="S204" s="64"/>
      <c r="T204" s="64"/>
      <c r="U204" s="70">
        <f t="shared" ref="U204" si="190">IF(E204="Journée WE",(T204-S204)/5400,(T204-S204)/3600)</f>
        <v>0</v>
      </c>
      <c r="V204" s="58">
        <f t="shared" ref="V204" si="191">IF(E204="Journée WE",(T204-S204)/(7.5*(720-W204)),(T204-S204)/(7.5*(480-W204)))</f>
        <v>0</v>
      </c>
      <c r="W204" s="61" cm="1">
        <f t="array" ref="W204">SUM(F204:F206,H204:H206,J204:J206,L204:O206*5)</f>
        <v>0</v>
      </c>
    </row>
    <row r="205" spans="1:23" ht="15" customHeight="1" x14ac:dyDescent="0.25">
      <c r="A205" s="80"/>
      <c r="B205" s="65"/>
      <c r="C205" s="65"/>
      <c r="D205" s="65"/>
      <c r="E205" s="65"/>
      <c r="F205" s="24"/>
      <c r="G205" s="24"/>
      <c r="H205" s="24"/>
      <c r="I205" s="24"/>
      <c r="J205" s="24"/>
      <c r="K205" s="24"/>
      <c r="L205" s="65"/>
      <c r="M205" s="65"/>
      <c r="N205" s="65"/>
      <c r="O205" s="65"/>
      <c r="P205" s="24"/>
      <c r="Q205" s="68"/>
      <c r="R205" s="68"/>
      <c r="S205" s="65"/>
      <c r="T205" s="65"/>
      <c r="U205" s="71"/>
      <c r="V205" s="59"/>
      <c r="W205" s="62"/>
    </row>
    <row r="206" spans="1:23" ht="15.75" customHeight="1" thickBot="1" x14ac:dyDescent="0.3">
      <c r="A206" s="81"/>
      <c r="B206" s="66"/>
      <c r="C206" s="66"/>
      <c r="D206" s="66"/>
      <c r="E206" s="66"/>
      <c r="F206" s="57"/>
      <c r="G206" s="57"/>
      <c r="H206" s="57"/>
      <c r="I206" s="57"/>
      <c r="J206" s="57"/>
      <c r="K206" s="57"/>
      <c r="L206" s="66"/>
      <c r="M206" s="66"/>
      <c r="N206" s="66"/>
      <c r="O206" s="66"/>
      <c r="P206" s="57"/>
      <c r="Q206" s="69"/>
      <c r="R206" s="69"/>
      <c r="S206" s="66"/>
      <c r="T206" s="66"/>
      <c r="U206" s="72"/>
      <c r="V206" s="60"/>
      <c r="W206" s="63"/>
    </row>
    <row r="207" spans="1:23" ht="15" customHeight="1" x14ac:dyDescent="0.25">
      <c r="A207" s="94"/>
      <c r="B207" s="82">
        <f t="shared" ref="B207" si="192">_xlfn.ISOWEEKNUM(A207)</f>
        <v>52</v>
      </c>
      <c r="C207" s="82"/>
      <c r="D207" s="82"/>
      <c r="E207" s="82"/>
      <c r="F207" s="53"/>
      <c r="G207" s="53"/>
      <c r="H207" s="53"/>
      <c r="I207" s="53"/>
      <c r="J207" s="53"/>
      <c r="K207" s="53"/>
      <c r="L207" s="82"/>
      <c r="M207" s="82"/>
      <c r="N207" s="82"/>
      <c r="O207" s="82"/>
      <c r="P207" s="53"/>
      <c r="Q207" s="85"/>
      <c r="R207" s="85"/>
      <c r="S207" s="82"/>
      <c r="T207" s="88"/>
      <c r="U207" s="91">
        <f t="shared" ref="U207" si="193">IF(E207="Journée WE",(T207-S207)/5400,(T207-S207)/3600)</f>
        <v>0</v>
      </c>
      <c r="V207" s="73">
        <f t="shared" ref="V207" si="194">IF(E207="Journée WE",(T207-S207)/(7.5*(720-W207)),(T207-S207)/(7.5*(480-W207)))</f>
        <v>0</v>
      </c>
      <c r="W207" s="76" cm="1">
        <f t="array" ref="W207">SUM(F207:F209,H207:H209,J207:J209,L207:O209*5)</f>
        <v>0</v>
      </c>
    </row>
    <row r="208" spans="1:23" ht="15" customHeight="1" x14ac:dyDescent="0.25">
      <c r="A208" s="95"/>
      <c r="B208" s="83"/>
      <c r="C208" s="83"/>
      <c r="D208" s="83"/>
      <c r="E208" s="83"/>
      <c r="F208" s="54"/>
      <c r="G208" s="54"/>
      <c r="H208" s="26"/>
      <c r="I208" s="26"/>
      <c r="J208" s="26"/>
      <c r="K208" s="26"/>
      <c r="L208" s="83"/>
      <c r="M208" s="83"/>
      <c r="N208" s="83"/>
      <c r="O208" s="83"/>
      <c r="P208" s="26"/>
      <c r="Q208" s="86"/>
      <c r="R208" s="86"/>
      <c r="S208" s="83"/>
      <c r="T208" s="89"/>
      <c r="U208" s="92"/>
      <c r="V208" s="74"/>
      <c r="W208" s="77"/>
    </row>
    <row r="209" spans="1:23" ht="15.75" customHeight="1" thickBot="1" x14ac:dyDescent="0.3">
      <c r="A209" s="96"/>
      <c r="B209" s="84"/>
      <c r="C209" s="84"/>
      <c r="D209" s="84"/>
      <c r="E209" s="84"/>
      <c r="F209" s="55"/>
      <c r="G209" s="55"/>
      <c r="H209" s="55"/>
      <c r="I209" s="55"/>
      <c r="J209" s="55"/>
      <c r="K209" s="55"/>
      <c r="L209" s="84"/>
      <c r="M209" s="84"/>
      <c r="N209" s="84"/>
      <c r="O209" s="84"/>
      <c r="P209" s="55"/>
      <c r="Q209" s="87"/>
      <c r="R209" s="87"/>
      <c r="S209" s="84"/>
      <c r="T209" s="90"/>
      <c r="U209" s="93"/>
      <c r="V209" s="75"/>
      <c r="W209" s="78"/>
    </row>
    <row r="210" spans="1:23" ht="15" customHeight="1" x14ac:dyDescent="0.25">
      <c r="A210" s="79"/>
      <c r="B210" s="64">
        <f t="shared" ref="B210" si="195">_xlfn.ISOWEEKNUM(A210)</f>
        <v>52</v>
      </c>
      <c r="C210" s="64"/>
      <c r="D210" s="64"/>
      <c r="E210" s="64"/>
      <c r="F210" s="56"/>
      <c r="G210" s="56"/>
      <c r="H210" s="56"/>
      <c r="I210" s="56"/>
      <c r="J210" s="56"/>
      <c r="K210" s="56"/>
      <c r="L210" s="64"/>
      <c r="M210" s="64"/>
      <c r="N210" s="64"/>
      <c r="O210" s="64"/>
      <c r="P210" s="56"/>
      <c r="Q210" s="67"/>
      <c r="R210" s="67"/>
      <c r="S210" s="64"/>
      <c r="T210" s="64"/>
      <c r="U210" s="70">
        <f t="shared" ref="U210" si="196">IF(E210="Journée WE",(T210-S210)/5400,(T210-S210)/3600)</f>
        <v>0</v>
      </c>
      <c r="V210" s="58">
        <f t="shared" ref="V210" si="197">IF(E210="Journée WE",(T210-S210)/(7.5*(720-W210)),(T210-S210)/(7.5*(480-W210)))</f>
        <v>0</v>
      </c>
      <c r="W210" s="61" cm="1">
        <f t="array" ref="W210">SUM(F210:F212,H210:H212,J210:J212,L210:O212*5)</f>
        <v>0</v>
      </c>
    </row>
    <row r="211" spans="1:23" ht="15" customHeight="1" x14ac:dyDescent="0.25">
      <c r="A211" s="80"/>
      <c r="B211" s="65"/>
      <c r="C211" s="65"/>
      <c r="D211" s="65"/>
      <c r="E211" s="65"/>
      <c r="F211" s="24"/>
      <c r="G211" s="24"/>
      <c r="H211" s="24"/>
      <c r="I211" s="24"/>
      <c r="J211" s="24"/>
      <c r="K211" s="24"/>
      <c r="L211" s="65"/>
      <c r="M211" s="65"/>
      <c r="N211" s="65"/>
      <c r="O211" s="65"/>
      <c r="P211" s="24"/>
      <c r="Q211" s="68"/>
      <c r="R211" s="68"/>
      <c r="S211" s="65"/>
      <c r="T211" s="65"/>
      <c r="U211" s="71"/>
      <c r="V211" s="59"/>
      <c r="W211" s="62"/>
    </row>
    <row r="212" spans="1:23" ht="15.75" customHeight="1" thickBot="1" x14ac:dyDescent="0.3">
      <c r="A212" s="81"/>
      <c r="B212" s="66"/>
      <c r="C212" s="66"/>
      <c r="D212" s="66"/>
      <c r="E212" s="66"/>
      <c r="F212" s="57"/>
      <c r="G212" s="57"/>
      <c r="H212" s="57"/>
      <c r="I212" s="57"/>
      <c r="J212" s="57"/>
      <c r="K212" s="57"/>
      <c r="L212" s="66"/>
      <c r="M212" s="66"/>
      <c r="N212" s="66"/>
      <c r="O212" s="66"/>
      <c r="P212" s="57"/>
      <c r="Q212" s="69"/>
      <c r="R212" s="69"/>
      <c r="S212" s="66"/>
      <c r="T212" s="66"/>
      <c r="U212" s="72"/>
      <c r="V212" s="60"/>
      <c r="W212" s="63"/>
    </row>
    <row r="213" spans="1:23" ht="15" customHeight="1" x14ac:dyDescent="0.25">
      <c r="A213" s="94"/>
      <c r="B213" s="82">
        <f t="shared" ref="B213" si="198">_xlfn.ISOWEEKNUM(A213)</f>
        <v>52</v>
      </c>
      <c r="C213" s="82"/>
      <c r="D213" s="82"/>
      <c r="E213" s="82"/>
      <c r="F213" s="53"/>
      <c r="G213" s="53"/>
      <c r="H213" s="53"/>
      <c r="I213" s="53"/>
      <c r="J213" s="53"/>
      <c r="K213" s="53"/>
      <c r="L213" s="82"/>
      <c r="M213" s="82"/>
      <c r="N213" s="82"/>
      <c r="O213" s="82"/>
      <c r="P213" s="53"/>
      <c r="Q213" s="85"/>
      <c r="R213" s="85"/>
      <c r="S213" s="82"/>
      <c r="T213" s="88"/>
      <c r="U213" s="91">
        <f t="shared" ref="U213" si="199">IF(E213="Journée WE",(T213-S213)/5400,(T213-S213)/3600)</f>
        <v>0</v>
      </c>
      <c r="V213" s="73">
        <f t="shared" ref="V213" si="200">IF(E213="Journée WE",(T213-S213)/(7.5*(720-W213)),(T213-S213)/(7.5*(480-W213)))</f>
        <v>0</v>
      </c>
      <c r="W213" s="76" cm="1">
        <f t="array" ref="W213">SUM(F213:F215,H213:H215,J213:J215,L213:O215*5)</f>
        <v>0</v>
      </c>
    </row>
    <row r="214" spans="1:23" ht="15" customHeight="1" x14ac:dyDescent="0.25">
      <c r="A214" s="95"/>
      <c r="B214" s="83"/>
      <c r="C214" s="83"/>
      <c r="D214" s="83"/>
      <c r="E214" s="83"/>
      <c r="F214" s="54"/>
      <c r="G214" s="54"/>
      <c r="H214" s="26"/>
      <c r="I214" s="26"/>
      <c r="J214" s="26"/>
      <c r="K214" s="26"/>
      <c r="L214" s="83"/>
      <c r="M214" s="83"/>
      <c r="N214" s="83"/>
      <c r="O214" s="83"/>
      <c r="P214" s="26"/>
      <c r="Q214" s="86"/>
      <c r="R214" s="86"/>
      <c r="S214" s="83"/>
      <c r="T214" s="89"/>
      <c r="U214" s="92"/>
      <c r="V214" s="74"/>
      <c r="W214" s="77"/>
    </row>
    <row r="215" spans="1:23" ht="15.75" customHeight="1" thickBot="1" x14ac:dyDescent="0.3">
      <c r="A215" s="96"/>
      <c r="B215" s="84"/>
      <c r="C215" s="84"/>
      <c r="D215" s="84"/>
      <c r="E215" s="84"/>
      <c r="F215" s="55"/>
      <c r="G215" s="55"/>
      <c r="H215" s="55"/>
      <c r="I215" s="55"/>
      <c r="J215" s="55"/>
      <c r="K215" s="55"/>
      <c r="L215" s="84"/>
      <c r="M215" s="84"/>
      <c r="N215" s="84"/>
      <c r="O215" s="84"/>
      <c r="P215" s="55"/>
      <c r="Q215" s="87"/>
      <c r="R215" s="87"/>
      <c r="S215" s="84"/>
      <c r="T215" s="90"/>
      <c r="U215" s="93"/>
      <c r="V215" s="75"/>
      <c r="W215" s="78"/>
    </row>
    <row r="216" spans="1:23" ht="15" customHeight="1" x14ac:dyDescent="0.25">
      <c r="A216" s="79"/>
      <c r="B216" s="64">
        <f t="shared" ref="B216" si="201">_xlfn.ISOWEEKNUM(A216)</f>
        <v>52</v>
      </c>
      <c r="C216" s="64"/>
      <c r="D216" s="64"/>
      <c r="E216" s="64"/>
      <c r="F216" s="56"/>
      <c r="G216" s="56"/>
      <c r="H216" s="56"/>
      <c r="I216" s="56"/>
      <c r="J216" s="56"/>
      <c r="K216" s="56"/>
      <c r="L216" s="64"/>
      <c r="M216" s="64"/>
      <c r="N216" s="64"/>
      <c r="O216" s="64"/>
      <c r="P216" s="56"/>
      <c r="Q216" s="67"/>
      <c r="R216" s="67"/>
      <c r="S216" s="64"/>
      <c r="T216" s="64"/>
      <c r="U216" s="70">
        <f t="shared" ref="U216" si="202">IF(E216="Journée WE",(T216-S216)/5400,(T216-S216)/3600)</f>
        <v>0</v>
      </c>
      <c r="V216" s="58">
        <f t="shared" ref="V216" si="203">IF(E216="Journée WE",(T216-S216)/(7.5*(720-W216)),(T216-S216)/(7.5*(480-W216)))</f>
        <v>0</v>
      </c>
      <c r="W216" s="61" cm="1">
        <f t="array" ref="W216">SUM(F216:F218,H216:H218,J216:J218,L216:O218*5)</f>
        <v>0</v>
      </c>
    </row>
    <row r="217" spans="1:23" ht="15" customHeight="1" x14ac:dyDescent="0.25">
      <c r="A217" s="80"/>
      <c r="B217" s="65"/>
      <c r="C217" s="65"/>
      <c r="D217" s="65"/>
      <c r="E217" s="65"/>
      <c r="F217" s="24"/>
      <c r="G217" s="24"/>
      <c r="H217" s="24"/>
      <c r="I217" s="24"/>
      <c r="J217" s="24"/>
      <c r="K217" s="24"/>
      <c r="L217" s="65"/>
      <c r="M217" s="65"/>
      <c r="N217" s="65"/>
      <c r="O217" s="65"/>
      <c r="P217" s="24"/>
      <c r="Q217" s="68"/>
      <c r="R217" s="68"/>
      <c r="S217" s="65"/>
      <c r="T217" s="65"/>
      <c r="U217" s="71"/>
      <c r="V217" s="59"/>
      <c r="W217" s="62"/>
    </row>
    <row r="218" spans="1:23" ht="15.75" customHeight="1" thickBot="1" x14ac:dyDescent="0.3">
      <c r="A218" s="81"/>
      <c r="B218" s="66"/>
      <c r="C218" s="66"/>
      <c r="D218" s="66"/>
      <c r="E218" s="66"/>
      <c r="F218" s="57"/>
      <c r="G218" s="57"/>
      <c r="H218" s="57"/>
      <c r="I218" s="57"/>
      <c r="J218" s="57"/>
      <c r="K218" s="57"/>
      <c r="L218" s="66"/>
      <c r="M218" s="66"/>
      <c r="N218" s="66"/>
      <c r="O218" s="66"/>
      <c r="P218" s="57"/>
      <c r="Q218" s="69"/>
      <c r="R218" s="69"/>
      <c r="S218" s="66"/>
      <c r="T218" s="66"/>
      <c r="U218" s="72"/>
      <c r="V218" s="60"/>
      <c r="W218" s="63"/>
    </row>
    <row r="219" spans="1:23" ht="15" customHeight="1" x14ac:dyDescent="0.25">
      <c r="A219" s="94"/>
      <c r="B219" s="82">
        <f t="shared" ref="B219" si="204">_xlfn.ISOWEEKNUM(A219)</f>
        <v>52</v>
      </c>
      <c r="C219" s="82"/>
      <c r="D219" s="82"/>
      <c r="E219" s="82"/>
      <c r="F219" s="53"/>
      <c r="G219" s="53"/>
      <c r="H219" s="53"/>
      <c r="I219" s="53"/>
      <c r="J219" s="53"/>
      <c r="K219" s="53"/>
      <c r="L219" s="82"/>
      <c r="M219" s="82"/>
      <c r="N219" s="82"/>
      <c r="O219" s="82"/>
      <c r="P219" s="53"/>
      <c r="Q219" s="85"/>
      <c r="R219" s="85"/>
      <c r="S219" s="82"/>
      <c r="T219" s="88"/>
      <c r="U219" s="91">
        <f t="shared" ref="U219" si="205">IF(E219="Journée WE",(T219-S219)/5400,(T219-S219)/3600)</f>
        <v>0</v>
      </c>
      <c r="V219" s="73">
        <f t="shared" ref="V219" si="206">IF(E219="Journée WE",(T219-S219)/(7.5*(720-W219)),(T219-S219)/(7.5*(480-W219)))</f>
        <v>0</v>
      </c>
      <c r="W219" s="76" cm="1">
        <f t="array" ref="W219">SUM(F219:F221,H219:H221,J219:J221,L219:O221*5)</f>
        <v>0</v>
      </c>
    </row>
    <row r="220" spans="1:23" ht="15" customHeight="1" x14ac:dyDescent="0.25">
      <c r="A220" s="95"/>
      <c r="B220" s="83"/>
      <c r="C220" s="83"/>
      <c r="D220" s="83"/>
      <c r="E220" s="83"/>
      <c r="F220" s="54"/>
      <c r="G220" s="54"/>
      <c r="H220" s="26"/>
      <c r="I220" s="26"/>
      <c r="J220" s="26"/>
      <c r="K220" s="26"/>
      <c r="L220" s="83"/>
      <c r="M220" s="83"/>
      <c r="N220" s="83"/>
      <c r="O220" s="83"/>
      <c r="P220" s="26"/>
      <c r="Q220" s="86"/>
      <c r="R220" s="86"/>
      <c r="S220" s="83"/>
      <c r="T220" s="89"/>
      <c r="U220" s="92"/>
      <c r="V220" s="74"/>
      <c r="W220" s="77"/>
    </row>
    <row r="221" spans="1:23" ht="15.75" customHeight="1" thickBot="1" x14ac:dyDescent="0.3">
      <c r="A221" s="96"/>
      <c r="B221" s="84"/>
      <c r="C221" s="84"/>
      <c r="D221" s="84"/>
      <c r="E221" s="84"/>
      <c r="F221" s="55"/>
      <c r="G221" s="55"/>
      <c r="H221" s="55"/>
      <c r="I221" s="55"/>
      <c r="J221" s="55"/>
      <c r="K221" s="55"/>
      <c r="L221" s="84"/>
      <c r="M221" s="84"/>
      <c r="N221" s="84"/>
      <c r="O221" s="84"/>
      <c r="P221" s="55"/>
      <c r="Q221" s="87"/>
      <c r="R221" s="87"/>
      <c r="S221" s="84"/>
      <c r="T221" s="90"/>
      <c r="U221" s="93"/>
      <c r="V221" s="75"/>
      <c r="W221" s="78"/>
    </row>
    <row r="222" spans="1:23" ht="15" customHeight="1" x14ac:dyDescent="0.25">
      <c r="A222" s="79"/>
      <c r="B222" s="64">
        <f t="shared" ref="B222" si="207">_xlfn.ISOWEEKNUM(A222)</f>
        <v>52</v>
      </c>
      <c r="C222" s="64"/>
      <c r="D222" s="64"/>
      <c r="E222" s="64"/>
      <c r="F222" s="56"/>
      <c r="G222" s="56"/>
      <c r="H222" s="56"/>
      <c r="I222" s="56"/>
      <c r="J222" s="56"/>
      <c r="K222" s="56"/>
      <c r="L222" s="64"/>
      <c r="M222" s="64"/>
      <c r="N222" s="64"/>
      <c r="O222" s="64"/>
      <c r="P222" s="56"/>
      <c r="Q222" s="67"/>
      <c r="R222" s="67"/>
      <c r="S222" s="64"/>
      <c r="T222" s="64"/>
      <c r="U222" s="70">
        <f t="shared" ref="U222" si="208">IF(E222="Journée WE",(T222-S222)/5400,(T222-S222)/3600)</f>
        <v>0</v>
      </c>
      <c r="V222" s="58">
        <f t="shared" ref="V222" si="209">IF(E222="Journée WE",(T222-S222)/(7.5*(720-W222)),(T222-S222)/(7.5*(480-W222)))</f>
        <v>0</v>
      </c>
      <c r="W222" s="61" cm="1">
        <f t="array" ref="W222">SUM(F222:F224,H222:H224,J222:J224,L222:O224*5)</f>
        <v>0</v>
      </c>
    </row>
    <row r="223" spans="1:23" ht="15" customHeight="1" x14ac:dyDescent="0.25">
      <c r="A223" s="80"/>
      <c r="B223" s="65"/>
      <c r="C223" s="65"/>
      <c r="D223" s="65"/>
      <c r="E223" s="65"/>
      <c r="F223" s="24"/>
      <c r="G223" s="24"/>
      <c r="H223" s="24"/>
      <c r="I223" s="24"/>
      <c r="J223" s="24"/>
      <c r="K223" s="24"/>
      <c r="L223" s="65"/>
      <c r="M223" s="65"/>
      <c r="N223" s="65"/>
      <c r="O223" s="65"/>
      <c r="P223" s="24"/>
      <c r="Q223" s="68"/>
      <c r="R223" s="68"/>
      <c r="S223" s="65"/>
      <c r="T223" s="65"/>
      <c r="U223" s="71"/>
      <c r="V223" s="59"/>
      <c r="W223" s="62"/>
    </row>
    <row r="224" spans="1:23" ht="15.75" customHeight="1" thickBot="1" x14ac:dyDescent="0.3">
      <c r="A224" s="81"/>
      <c r="B224" s="66"/>
      <c r="C224" s="66"/>
      <c r="D224" s="66"/>
      <c r="E224" s="66"/>
      <c r="F224" s="57"/>
      <c r="G224" s="57"/>
      <c r="H224" s="57"/>
      <c r="I224" s="57"/>
      <c r="J224" s="57"/>
      <c r="K224" s="57"/>
      <c r="L224" s="66"/>
      <c r="M224" s="66"/>
      <c r="N224" s="66"/>
      <c r="O224" s="66"/>
      <c r="P224" s="57"/>
      <c r="Q224" s="69"/>
      <c r="R224" s="69"/>
      <c r="S224" s="66"/>
      <c r="T224" s="66"/>
      <c r="U224" s="72"/>
      <c r="V224" s="60"/>
      <c r="W224" s="63"/>
    </row>
    <row r="225" spans="1:23" ht="15" customHeight="1" x14ac:dyDescent="0.25">
      <c r="A225" s="94"/>
      <c r="B225" s="82">
        <f t="shared" ref="B225" si="210">_xlfn.ISOWEEKNUM(A225)</f>
        <v>52</v>
      </c>
      <c r="C225" s="82"/>
      <c r="D225" s="82"/>
      <c r="E225" s="82"/>
      <c r="F225" s="53"/>
      <c r="G225" s="53"/>
      <c r="H225" s="53"/>
      <c r="I225" s="53"/>
      <c r="J225" s="53"/>
      <c r="K225" s="53"/>
      <c r="L225" s="82"/>
      <c r="M225" s="82"/>
      <c r="N225" s="82"/>
      <c r="O225" s="82"/>
      <c r="P225" s="53"/>
      <c r="Q225" s="85"/>
      <c r="R225" s="85"/>
      <c r="S225" s="82"/>
      <c r="T225" s="88"/>
      <c r="U225" s="91">
        <f t="shared" ref="U225" si="211">IF(E225="Journée WE",(T225-S225)/5400,(T225-S225)/3600)</f>
        <v>0</v>
      </c>
      <c r="V225" s="73">
        <f t="shared" ref="V225" si="212">IF(E225="Journée WE",(T225-S225)/(7.5*(720-W225)),(T225-S225)/(7.5*(480-W225)))</f>
        <v>0</v>
      </c>
      <c r="W225" s="76" cm="1">
        <f t="array" ref="W225">SUM(F225:F227,H225:H227,J225:J227,L225:O227*5)</f>
        <v>0</v>
      </c>
    </row>
    <row r="226" spans="1:23" ht="15" customHeight="1" x14ac:dyDescent="0.25">
      <c r="A226" s="95"/>
      <c r="B226" s="83"/>
      <c r="C226" s="83"/>
      <c r="D226" s="83"/>
      <c r="E226" s="83"/>
      <c r="F226" s="54"/>
      <c r="G226" s="54"/>
      <c r="H226" s="26"/>
      <c r="I226" s="26"/>
      <c r="J226" s="26"/>
      <c r="K226" s="26"/>
      <c r="L226" s="83"/>
      <c r="M226" s="83"/>
      <c r="N226" s="83"/>
      <c r="O226" s="83"/>
      <c r="P226" s="26"/>
      <c r="Q226" s="86"/>
      <c r="R226" s="86"/>
      <c r="S226" s="83"/>
      <c r="T226" s="89"/>
      <c r="U226" s="92"/>
      <c r="V226" s="74"/>
      <c r="W226" s="77"/>
    </row>
    <row r="227" spans="1:23" ht="15.75" customHeight="1" thickBot="1" x14ac:dyDescent="0.3">
      <c r="A227" s="96"/>
      <c r="B227" s="84"/>
      <c r="C227" s="84"/>
      <c r="D227" s="84"/>
      <c r="E227" s="84"/>
      <c r="F227" s="55"/>
      <c r="G227" s="55"/>
      <c r="H227" s="55"/>
      <c r="I227" s="55"/>
      <c r="J227" s="55"/>
      <c r="K227" s="55"/>
      <c r="L227" s="84"/>
      <c r="M227" s="84"/>
      <c r="N227" s="84"/>
      <c r="O227" s="84"/>
      <c r="P227" s="55"/>
      <c r="Q227" s="87"/>
      <c r="R227" s="87"/>
      <c r="S227" s="84"/>
      <c r="T227" s="90"/>
      <c r="U227" s="93"/>
      <c r="V227" s="75"/>
      <c r="W227" s="78"/>
    </row>
    <row r="228" spans="1:23" ht="15" customHeight="1" x14ac:dyDescent="0.25">
      <c r="A228" s="79"/>
      <c r="B228" s="64">
        <f t="shared" ref="B228" si="213">_xlfn.ISOWEEKNUM(A228)</f>
        <v>52</v>
      </c>
      <c r="C228" s="64"/>
      <c r="D228" s="64"/>
      <c r="E228" s="64"/>
      <c r="F228" s="56"/>
      <c r="G228" s="56"/>
      <c r="H228" s="56"/>
      <c r="I228" s="56"/>
      <c r="J228" s="56"/>
      <c r="K228" s="56"/>
      <c r="L228" s="64"/>
      <c r="M228" s="64"/>
      <c r="N228" s="64"/>
      <c r="O228" s="64"/>
      <c r="P228" s="56"/>
      <c r="Q228" s="67"/>
      <c r="R228" s="67"/>
      <c r="S228" s="64"/>
      <c r="T228" s="64"/>
      <c r="U228" s="70">
        <f t="shared" ref="U228" si="214">IF(E228="Journée WE",(T228-S228)/5400,(T228-S228)/3600)</f>
        <v>0</v>
      </c>
      <c r="V228" s="58">
        <f t="shared" ref="V228" si="215">IF(E228="Journée WE",(T228-S228)/(7.5*(720-W228)),(T228-S228)/(7.5*(480-W228)))</f>
        <v>0</v>
      </c>
      <c r="W228" s="61" cm="1">
        <f t="array" ref="W228">SUM(F228:F230,H228:H230,J228:J230,L228:O230*5)</f>
        <v>0</v>
      </c>
    </row>
    <row r="229" spans="1:23" ht="15" customHeight="1" x14ac:dyDescent="0.25">
      <c r="A229" s="80"/>
      <c r="B229" s="65"/>
      <c r="C229" s="65"/>
      <c r="D229" s="65"/>
      <c r="E229" s="65"/>
      <c r="F229" s="24"/>
      <c r="G229" s="24"/>
      <c r="H229" s="24"/>
      <c r="I229" s="24"/>
      <c r="J229" s="24"/>
      <c r="K229" s="24"/>
      <c r="L229" s="65"/>
      <c r="M229" s="65"/>
      <c r="N229" s="65"/>
      <c r="O229" s="65"/>
      <c r="P229" s="24"/>
      <c r="Q229" s="68"/>
      <c r="R229" s="68"/>
      <c r="S229" s="65"/>
      <c r="T229" s="65"/>
      <c r="U229" s="71"/>
      <c r="V229" s="59"/>
      <c r="W229" s="62"/>
    </row>
    <row r="230" spans="1:23" ht="15.75" customHeight="1" thickBot="1" x14ac:dyDescent="0.3">
      <c r="A230" s="81"/>
      <c r="B230" s="66"/>
      <c r="C230" s="66"/>
      <c r="D230" s="66"/>
      <c r="E230" s="66"/>
      <c r="F230" s="57"/>
      <c r="G230" s="57"/>
      <c r="H230" s="57"/>
      <c r="I230" s="57"/>
      <c r="J230" s="57"/>
      <c r="K230" s="57"/>
      <c r="L230" s="66"/>
      <c r="M230" s="66"/>
      <c r="N230" s="66"/>
      <c r="O230" s="66"/>
      <c r="P230" s="57"/>
      <c r="Q230" s="69"/>
      <c r="R230" s="69"/>
      <c r="S230" s="66"/>
      <c r="T230" s="66"/>
      <c r="U230" s="72"/>
      <c r="V230" s="60"/>
      <c r="W230" s="63"/>
    </row>
    <row r="231" spans="1:23" ht="15" customHeight="1" x14ac:dyDescent="0.25">
      <c r="A231" s="94"/>
      <c r="B231" s="82">
        <f t="shared" ref="B231" si="216">_xlfn.ISOWEEKNUM(A231)</f>
        <v>52</v>
      </c>
      <c r="C231" s="82"/>
      <c r="D231" s="82"/>
      <c r="E231" s="82"/>
      <c r="F231" s="53"/>
      <c r="G231" s="53"/>
      <c r="H231" s="53"/>
      <c r="I231" s="53"/>
      <c r="J231" s="53"/>
      <c r="K231" s="53"/>
      <c r="L231" s="82"/>
      <c r="M231" s="82"/>
      <c r="N231" s="82"/>
      <c r="O231" s="82"/>
      <c r="P231" s="53"/>
      <c r="Q231" s="85"/>
      <c r="R231" s="85"/>
      <c r="S231" s="82"/>
      <c r="T231" s="88"/>
      <c r="U231" s="91">
        <f t="shared" ref="U231" si="217">IF(E231="Journée WE",(T231-S231)/5400,(T231-S231)/3600)</f>
        <v>0</v>
      </c>
      <c r="V231" s="73">
        <f t="shared" ref="V231" si="218">IF(E231="Journée WE",(T231-S231)/(7.5*(720-W231)),(T231-S231)/(7.5*(480-W231)))</f>
        <v>0</v>
      </c>
      <c r="W231" s="76" cm="1">
        <f t="array" ref="W231">SUM(F231:F233,H231:H233,J231:J233,L231:O233*5)</f>
        <v>0</v>
      </c>
    </row>
    <row r="232" spans="1:23" ht="15" customHeight="1" x14ac:dyDescent="0.25">
      <c r="A232" s="95"/>
      <c r="B232" s="83"/>
      <c r="C232" s="83"/>
      <c r="D232" s="83"/>
      <c r="E232" s="83"/>
      <c r="F232" s="54"/>
      <c r="G232" s="54"/>
      <c r="H232" s="26"/>
      <c r="I232" s="26"/>
      <c r="J232" s="26"/>
      <c r="K232" s="26"/>
      <c r="L232" s="83"/>
      <c r="M232" s="83"/>
      <c r="N232" s="83"/>
      <c r="O232" s="83"/>
      <c r="P232" s="26"/>
      <c r="Q232" s="86"/>
      <c r="R232" s="86"/>
      <c r="S232" s="83"/>
      <c r="T232" s="89"/>
      <c r="U232" s="92"/>
      <c r="V232" s="74"/>
      <c r="W232" s="77"/>
    </row>
    <row r="233" spans="1:23" ht="15.75" customHeight="1" thickBot="1" x14ac:dyDescent="0.3">
      <c r="A233" s="96"/>
      <c r="B233" s="84"/>
      <c r="C233" s="84"/>
      <c r="D233" s="84"/>
      <c r="E233" s="84"/>
      <c r="F233" s="55"/>
      <c r="G233" s="55"/>
      <c r="H233" s="55"/>
      <c r="I233" s="55"/>
      <c r="J233" s="55"/>
      <c r="K233" s="55"/>
      <c r="L233" s="84"/>
      <c r="M233" s="84"/>
      <c r="N233" s="84"/>
      <c r="O233" s="84"/>
      <c r="P233" s="55"/>
      <c r="Q233" s="87"/>
      <c r="R233" s="87"/>
      <c r="S233" s="84"/>
      <c r="T233" s="90"/>
      <c r="U233" s="93"/>
      <c r="V233" s="75"/>
      <c r="W233" s="78"/>
    </row>
    <row r="234" spans="1:23" ht="15" customHeight="1" x14ac:dyDescent="0.25">
      <c r="A234" s="79"/>
      <c r="B234" s="64">
        <f t="shared" ref="B234" si="219">_xlfn.ISOWEEKNUM(A234)</f>
        <v>52</v>
      </c>
      <c r="C234" s="64"/>
      <c r="D234" s="64"/>
      <c r="E234" s="64"/>
      <c r="F234" s="56"/>
      <c r="G234" s="56"/>
      <c r="H234" s="56"/>
      <c r="I234" s="56"/>
      <c r="J234" s="56"/>
      <c r="K234" s="56"/>
      <c r="L234" s="64"/>
      <c r="M234" s="64"/>
      <c r="N234" s="64"/>
      <c r="O234" s="64"/>
      <c r="P234" s="56"/>
      <c r="Q234" s="67"/>
      <c r="R234" s="67"/>
      <c r="S234" s="64"/>
      <c r="T234" s="64"/>
      <c r="U234" s="70">
        <f t="shared" ref="U234" si="220">IF(E234="Journée WE",(T234-S234)/5400,(T234-S234)/3600)</f>
        <v>0</v>
      </c>
      <c r="V234" s="58">
        <f t="shared" ref="V234" si="221">IF(E234="Journée WE",(T234-S234)/(7.5*(720-W234)),(T234-S234)/(7.5*(480-W234)))</f>
        <v>0</v>
      </c>
      <c r="W234" s="61" cm="1">
        <f t="array" ref="W234">SUM(F234:F236,H234:H236,J234:J236,L234:O236*5)</f>
        <v>0</v>
      </c>
    </row>
    <row r="235" spans="1:23" ht="15" customHeight="1" x14ac:dyDescent="0.25">
      <c r="A235" s="80"/>
      <c r="B235" s="65"/>
      <c r="C235" s="65"/>
      <c r="D235" s="65"/>
      <c r="E235" s="65"/>
      <c r="F235" s="24"/>
      <c r="G235" s="24"/>
      <c r="H235" s="24"/>
      <c r="I235" s="24"/>
      <c r="J235" s="24"/>
      <c r="K235" s="24"/>
      <c r="L235" s="65"/>
      <c r="M235" s="65"/>
      <c r="N235" s="65"/>
      <c r="O235" s="65"/>
      <c r="P235" s="24"/>
      <c r="Q235" s="68"/>
      <c r="R235" s="68"/>
      <c r="S235" s="65"/>
      <c r="T235" s="65"/>
      <c r="U235" s="71"/>
      <c r="V235" s="59"/>
      <c r="W235" s="62"/>
    </row>
    <row r="236" spans="1:23" ht="15.75" customHeight="1" thickBot="1" x14ac:dyDescent="0.3">
      <c r="A236" s="81"/>
      <c r="B236" s="66"/>
      <c r="C236" s="66"/>
      <c r="D236" s="66"/>
      <c r="E236" s="66"/>
      <c r="F236" s="57"/>
      <c r="G236" s="57"/>
      <c r="H236" s="57"/>
      <c r="I236" s="57"/>
      <c r="J236" s="57"/>
      <c r="K236" s="57"/>
      <c r="L236" s="66"/>
      <c r="M236" s="66"/>
      <c r="N236" s="66"/>
      <c r="O236" s="66"/>
      <c r="P236" s="57"/>
      <c r="Q236" s="69"/>
      <c r="R236" s="69"/>
      <c r="S236" s="66"/>
      <c r="T236" s="66"/>
      <c r="U236" s="72"/>
      <c r="V236" s="60"/>
      <c r="W236" s="63"/>
    </row>
    <row r="237" spans="1:23" ht="15" customHeight="1" x14ac:dyDescent="0.25">
      <c r="A237" s="94"/>
      <c r="B237" s="82">
        <f t="shared" ref="B237" si="222">_xlfn.ISOWEEKNUM(A237)</f>
        <v>52</v>
      </c>
      <c r="C237" s="82"/>
      <c r="D237" s="82"/>
      <c r="E237" s="82"/>
      <c r="F237" s="53"/>
      <c r="G237" s="53"/>
      <c r="H237" s="53"/>
      <c r="I237" s="53"/>
      <c r="J237" s="53"/>
      <c r="K237" s="53"/>
      <c r="L237" s="82"/>
      <c r="M237" s="82"/>
      <c r="N237" s="82"/>
      <c r="O237" s="82"/>
      <c r="P237" s="53"/>
      <c r="Q237" s="85"/>
      <c r="R237" s="85"/>
      <c r="S237" s="82"/>
      <c r="T237" s="88"/>
      <c r="U237" s="91">
        <f t="shared" ref="U237" si="223">IF(E237="Journée WE",(T237-S237)/5400,(T237-S237)/3600)</f>
        <v>0</v>
      </c>
      <c r="V237" s="73">
        <f t="shared" ref="V237" si="224">IF(E237="Journée WE",(T237-S237)/(7.5*(720-W237)),(T237-S237)/(7.5*(480-W237)))</f>
        <v>0</v>
      </c>
      <c r="W237" s="76" cm="1">
        <f t="array" ref="W237">SUM(F237:F239,H237:H239,J237:J239,L237:O239*5)</f>
        <v>0</v>
      </c>
    </row>
    <row r="238" spans="1:23" ht="15" customHeight="1" x14ac:dyDescent="0.25">
      <c r="A238" s="95"/>
      <c r="B238" s="83"/>
      <c r="C238" s="83"/>
      <c r="D238" s="83"/>
      <c r="E238" s="83"/>
      <c r="F238" s="54"/>
      <c r="G238" s="54"/>
      <c r="H238" s="26"/>
      <c r="I238" s="26"/>
      <c r="J238" s="26"/>
      <c r="K238" s="26"/>
      <c r="L238" s="83"/>
      <c r="M238" s="83"/>
      <c r="N238" s="83"/>
      <c r="O238" s="83"/>
      <c r="P238" s="26"/>
      <c r="Q238" s="86"/>
      <c r="R238" s="86"/>
      <c r="S238" s="83"/>
      <c r="T238" s="89"/>
      <c r="U238" s="92"/>
      <c r="V238" s="74"/>
      <c r="W238" s="77"/>
    </row>
    <row r="239" spans="1:23" ht="15.75" customHeight="1" thickBot="1" x14ac:dyDescent="0.3">
      <c r="A239" s="96"/>
      <c r="B239" s="84"/>
      <c r="C239" s="84"/>
      <c r="D239" s="84"/>
      <c r="E239" s="84"/>
      <c r="F239" s="55"/>
      <c r="G239" s="55"/>
      <c r="H239" s="55"/>
      <c r="I239" s="55"/>
      <c r="J239" s="55"/>
      <c r="K239" s="55"/>
      <c r="L239" s="84"/>
      <c r="M239" s="84"/>
      <c r="N239" s="84"/>
      <c r="O239" s="84"/>
      <c r="P239" s="55"/>
      <c r="Q239" s="87"/>
      <c r="R239" s="87"/>
      <c r="S239" s="84"/>
      <c r="T239" s="90"/>
      <c r="U239" s="93"/>
      <c r="V239" s="75"/>
      <c r="W239" s="78"/>
    </row>
    <row r="240" spans="1:23" ht="15" customHeight="1" x14ac:dyDescent="0.25">
      <c r="A240" s="79"/>
      <c r="B240" s="64">
        <f t="shared" ref="B240" si="225">_xlfn.ISOWEEKNUM(A240)</f>
        <v>52</v>
      </c>
      <c r="C240" s="64"/>
      <c r="D240" s="64"/>
      <c r="E240" s="64"/>
      <c r="F240" s="56"/>
      <c r="G240" s="56"/>
      <c r="H240" s="56"/>
      <c r="I240" s="56"/>
      <c r="J240" s="56"/>
      <c r="K240" s="56"/>
      <c r="L240" s="64"/>
      <c r="M240" s="64"/>
      <c r="N240" s="64"/>
      <c r="O240" s="64"/>
      <c r="P240" s="56"/>
      <c r="Q240" s="67"/>
      <c r="R240" s="67"/>
      <c r="S240" s="64"/>
      <c r="T240" s="64"/>
      <c r="U240" s="70">
        <f t="shared" ref="U240" si="226">IF(E240="Journée WE",(T240-S240)/5400,(T240-S240)/3600)</f>
        <v>0</v>
      </c>
      <c r="V240" s="58">
        <f t="shared" ref="V240" si="227">IF(E240="Journée WE",(T240-S240)/(7.5*(720-W240)),(T240-S240)/(7.5*(480-W240)))</f>
        <v>0</v>
      </c>
      <c r="W240" s="61" cm="1">
        <f t="array" ref="W240">SUM(F240:F242,H240:H242,J240:J242,L240:O242*5)</f>
        <v>0</v>
      </c>
    </row>
    <row r="241" spans="1:23" ht="15" customHeight="1" x14ac:dyDescent="0.25">
      <c r="A241" s="80"/>
      <c r="B241" s="65"/>
      <c r="C241" s="65"/>
      <c r="D241" s="65"/>
      <c r="E241" s="65"/>
      <c r="F241" s="24"/>
      <c r="G241" s="24"/>
      <c r="H241" s="24"/>
      <c r="I241" s="24"/>
      <c r="J241" s="24"/>
      <c r="K241" s="24"/>
      <c r="L241" s="65"/>
      <c r="M241" s="65"/>
      <c r="N241" s="65"/>
      <c r="O241" s="65"/>
      <c r="P241" s="24"/>
      <c r="Q241" s="68"/>
      <c r="R241" s="68"/>
      <c r="S241" s="65"/>
      <c r="T241" s="65"/>
      <c r="U241" s="71"/>
      <c r="V241" s="59"/>
      <c r="W241" s="62"/>
    </row>
    <row r="242" spans="1:23" ht="15.75" customHeight="1" thickBot="1" x14ac:dyDescent="0.3">
      <c r="A242" s="81"/>
      <c r="B242" s="66"/>
      <c r="C242" s="66"/>
      <c r="D242" s="66"/>
      <c r="E242" s="66"/>
      <c r="F242" s="57"/>
      <c r="G242" s="57"/>
      <c r="H242" s="57"/>
      <c r="I242" s="57"/>
      <c r="J242" s="57"/>
      <c r="K242" s="57"/>
      <c r="L242" s="66"/>
      <c r="M242" s="66"/>
      <c r="N242" s="66"/>
      <c r="O242" s="66"/>
      <c r="P242" s="57"/>
      <c r="Q242" s="69"/>
      <c r="R242" s="69"/>
      <c r="S242" s="66"/>
      <c r="T242" s="66"/>
      <c r="U242" s="72"/>
      <c r="V242" s="60"/>
      <c r="W242" s="63"/>
    </row>
    <row r="243" spans="1:23" ht="15" customHeight="1" x14ac:dyDescent="0.25">
      <c r="A243" s="94"/>
      <c r="B243" s="82">
        <f t="shared" ref="B243" si="228">_xlfn.ISOWEEKNUM(A243)</f>
        <v>52</v>
      </c>
      <c r="C243" s="82"/>
      <c r="D243" s="82"/>
      <c r="E243" s="82"/>
      <c r="F243" s="53"/>
      <c r="G243" s="53"/>
      <c r="H243" s="53"/>
      <c r="I243" s="53"/>
      <c r="J243" s="53"/>
      <c r="K243" s="53"/>
      <c r="L243" s="82"/>
      <c r="M243" s="82"/>
      <c r="N243" s="82"/>
      <c r="O243" s="82"/>
      <c r="P243" s="53"/>
      <c r="Q243" s="85"/>
      <c r="R243" s="85"/>
      <c r="S243" s="82"/>
      <c r="T243" s="88"/>
      <c r="U243" s="91">
        <f t="shared" ref="U243" si="229">IF(E243="Journée WE",(T243-S243)/5400,(T243-S243)/3600)</f>
        <v>0</v>
      </c>
      <c r="V243" s="73">
        <f t="shared" ref="V243" si="230">IF(E243="Journée WE",(T243-S243)/(7.5*(720-W243)),(T243-S243)/(7.5*(480-W243)))</f>
        <v>0</v>
      </c>
      <c r="W243" s="76" cm="1">
        <f t="array" ref="W243">SUM(F243:F245,H243:H245,J243:J245,L243:O245*5)</f>
        <v>0</v>
      </c>
    </row>
    <row r="244" spans="1:23" ht="15" customHeight="1" x14ac:dyDescent="0.25">
      <c r="A244" s="95"/>
      <c r="B244" s="83"/>
      <c r="C244" s="83"/>
      <c r="D244" s="83"/>
      <c r="E244" s="83"/>
      <c r="F244" s="54"/>
      <c r="G244" s="54"/>
      <c r="H244" s="26"/>
      <c r="I244" s="26"/>
      <c r="J244" s="26"/>
      <c r="K244" s="26"/>
      <c r="L244" s="83"/>
      <c r="M244" s="83"/>
      <c r="N244" s="83"/>
      <c r="O244" s="83"/>
      <c r="P244" s="26"/>
      <c r="Q244" s="86"/>
      <c r="R244" s="86"/>
      <c r="S244" s="83"/>
      <c r="T244" s="89"/>
      <c r="U244" s="92"/>
      <c r="V244" s="74"/>
      <c r="W244" s="77"/>
    </row>
    <row r="245" spans="1:23" ht="15.75" customHeight="1" thickBot="1" x14ac:dyDescent="0.3">
      <c r="A245" s="96"/>
      <c r="B245" s="84"/>
      <c r="C245" s="84"/>
      <c r="D245" s="84"/>
      <c r="E245" s="84"/>
      <c r="F245" s="55"/>
      <c r="G245" s="55"/>
      <c r="H245" s="55"/>
      <c r="I245" s="55"/>
      <c r="J245" s="55"/>
      <c r="K245" s="55"/>
      <c r="L245" s="84"/>
      <c r="M245" s="84"/>
      <c r="N245" s="84"/>
      <c r="O245" s="84"/>
      <c r="P245" s="55"/>
      <c r="Q245" s="87"/>
      <c r="R245" s="87"/>
      <c r="S245" s="84"/>
      <c r="T245" s="90"/>
      <c r="U245" s="93"/>
      <c r="V245" s="75"/>
      <c r="W245" s="78"/>
    </row>
    <row r="246" spans="1:23" ht="15" customHeight="1" x14ac:dyDescent="0.25">
      <c r="A246" s="79"/>
      <c r="B246" s="64">
        <f t="shared" ref="B246" si="231">_xlfn.ISOWEEKNUM(A246)</f>
        <v>52</v>
      </c>
      <c r="C246" s="64"/>
      <c r="D246" s="64"/>
      <c r="E246" s="64"/>
      <c r="F246" s="56"/>
      <c r="G246" s="56"/>
      <c r="H246" s="56"/>
      <c r="I246" s="56"/>
      <c r="J246" s="56"/>
      <c r="K246" s="56"/>
      <c r="L246" s="64"/>
      <c r="M246" s="64"/>
      <c r="N246" s="64"/>
      <c r="O246" s="64"/>
      <c r="P246" s="56"/>
      <c r="Q246" s="67"/>
      <c r="R246" s="67"/>
      <c r="S246" s="64"/>
      <c r="T246" s="64"/>
      <c r="U246" s="70">
        <f t="shared" ref="U246" si="232">IF(E246="Journée WE",(T246-S246)/5400,(T246-S246)/3600)</f>
        <v>0</v>
      </c>
      <c r="V246" s="58">
        <f t="shared" ref="V246" si="233">IF(E246="Journée WE",(T246-S246)/(7.5*(720-W246)),(T246-S246)/(7.5*(480-W246)))</f>
        <v>0</v>
      </c>
      <c r="W246" s="61" cm="1">
        <f t="array" ref="W246">SUM(F246:F248,H246:H248,J246:J248,L246:O248*5)</f>
        <v>0</v>
      </c>
    </row>
    <row r="247" spans="1:23" ht="15" customHeight="1" x14ac:dyDescent="0.25">
      <c r="A247" s="80"/>
      <c r="B247" s="65"/>
      <c r="C247" s="65"/>
      <c r="D247" s="65"/>
      <c r="E247" s="65"/>
      <c r="F247" s="24"/>
      <c r="G247" s="24"/>
      <c r="H247" s="24"/>
      <c r="I247" s="24"/>
      <c r="J247" s="24"/>
      <c r="K247" s="24"/>
      <c r="L247" s="65"/>
      <c r="M247" s="65"/>
      <c r="N247" s="65"/>
      <c r="O247" s="65"/>
      <c r="P247" s="24"/>
      <c r="Q247" s="68"/>
      <c r="R247" s="68"/>
      <c r="S247" s="65"/>
      <c r="T247" s="65"/>
      <c r="U247" s="71"/>
      <c r="V247" s="59"/>
      <c r="W247" s="62"/>
    </row>
    <row r="248" spans="1:23" ht="15.75" customHeight="1" thickBot="1" x14ac:dyDescent="0.3">
      <c r="A248" s="81"/>
      <c r="B248" s="66"/>
      <c r="C248" s="66"/>
      <c r="D248" s="66"/>
      <c r="E248" s="66"/>
      <c r="F248" s="57"/>
      <c r="G248" s="57"/>
      <c r="H248" s="57"/>
      <c r="I248" s="57"/>
      <c r="J248" s="57"/>
      <c r="K248" s="57"/>
      <c r="L248" s="66"/>
      <c r="M248" s="66"/>
      <c r="N248" s="66"/>
      <c r="O248" s="66"/>
      <c r="P248" s="57"/>
      <c r="Q248" s="69"/>
      <c r="R248" s="69"/>
      <c r="S248" s="66"/>
      <c r="T248" s="66"/>
      <c r="U248" s="72"/>
      <c r="V248" s="60"/>
      <c r="W248" s="63"/>
    </row>
    <row r="249" spans="1:23" ht="15" customHeight="1" x14ac:dyDescent="0.25">
      <c r="A249" s="94"/>
      <c r="B249" s="82">
        <f t="shared" ref="B249" si="234">_xlfn.ISOWEEKNUM(A249)</f>
        <v>52</v>
      </c>
      <c r="C249" s="82"/>
      <c r="D249" s="82"/>
      <c r="E249" s="82"/>
      <c r="F249" s="53"/>
      <c r="G249" s="53"/>
      <c r="H249" s="53"/>
      <c r="I249" s="53"/>
      <c r="J249" s="53"/>
      <c r="K249" s="53"/>
      <c r="L249" s="82"/>
      <c r="M249" s="82"/>
      <c r="N249" s="82"/>
      <c r="O249" s="82"/>
      <c r="P249" s="53"/>
      <c r="Q249" s="85"/>
      <c r="R249" s="85"/>
      <c r="S249" s="82"/>
      <c r="T249" s="88"/>
      <c r="U249" s="91">
        <f t="shared" ref="U249" si="235">IF(E249="Journée WE",(T249-S249)/5400,(T249-S249)/3600)</f>
        <v>0</v>
      </c>
      <c r="V249" s="73">
        <f t="shared" ref="V249" si="236">IF(E249="Journée WE",(T249-S249)/(7.5*(720-W249)),(T249-S249)/(7.5*(480-W249)))</f>
        <v>0</v>
      </c>
      <c r="W249" s="76" cm="1">
        <f t="array" ref="W249">SUM(F249:F251,H249:H251,J249:J251,L249:O251*5)</f>
        <v>0</v>
      </c>
    </row>
    <row r="250" spans="1:23" ht="15" customHeight="1" x14ac:dyDescent="0.25">
      <c r="A250" s="95"/>
      <c r="B250" s="83"/>
      <c r="C250" s="83"/>
      <c r="D250" s="83"/>
      <c r="E250" s="83"/>
      <c r="F250" s="54"/>
      <c r="G250" s="54"/>
      <c r="H250" s="26"/>
      <c r="I250" s="26"/>
      <c r="J250" s="26"/>
      <c r="K250" s="26"/>
      <c r="L250" s="83"/>
      <c r="M250" s="83"/>
      <c r="N250" s="83"/>
      <c r="O250" s="83"/>
      <c r="P250" s="26"/>
      <c r="Q250" s="86"/>
      <c r="R250" s="86"/>
      <c r="S250" s="83"/>
      <c r="T250" s="89"/>
      <c r="U250" s="92"/>
      <c r="V250" s="74"/>
      <c r="W250" s="77"/>
    </row>
    <row r="251" spans="1:23" ht="15.75" customHeight="1" thickBot="1" x14ac:dyDescent="0.3">
      <c r="A251" s="96"/>
      <c r="B251" s="84"/>
      <c r="C251" s="84"/>
      <c r="D251" s="84"/>
      <c r="E251" s="84"/>
      <c r="F251" s="55"/>
      <c r="G251" s="55"/>
      <c r="H251" s="55"/>
      <c r="I251" s="55"/>
      <c r="J251" s="55"/>
      <c r="K251" s="55"/>
      <c r="L251" s="84"/>
      <c r="M251" s="84"/>
      <c r="N251" s="84"/>
      <c r="O251" s="84"/>
      <c r="P251" s="55"/>
      <c r="Q251" s="87"/>
      <c r="R251" s="87"/>
      <c r="S251" s="84"/>
      <c r="T251" s="90"/>
      <c r="U251" s="93"/>
      <c r="V251" s="75"/>
      <c r="W251" s="78"/>
    </row>
    <row r="252" spans="1:23" ht="15" customHeight="1" x14ac:dyDescent="0.25">
      <c r="A252" s="79"/>
      <c r="B252" s="64">
        <f t="shared" ref="B252" si="237">_xlfn.ISOWEEKNUM(A252)</f>
        <v>52</v>
      </c>
      <c r="C252" s="64"/>
      <c r="D252" s="64"/>
      <c r="E252" s="64"/>
      <c r="F252" s="56"/>
      <c r="G252" s="56"/>
      <c r="H252" s="56"/>
      <c r="I252" s="56"/>
      <c r="J252" s="56"/>
      <c r="K252" s="56"/>
      <c r="L252" s="64"/>
      <c r="M252" s="64"/>
      <c r="N252" s="64"/>
      <c r="O252" s="64"/>
      <c r="P252" s="56"/>
      <c r="Q252" s="67"/>
      <c r="R252" s="67"/>
      <c r="S252" s="64"/>
      <c r="T252" s="64"/>
      <c r="U252" s="70">
        <f t="shared" ref="U252" si="238">IF(E252="Journée WE",(T252-S252)/5400,(T252-S252)/3600)</f>
        <v>0</v>
      </c>
      <c r="V252" s="58">
        <f t="shared" ref="V252" si="239">IF(E252="Journée WE",(T252-S252)/(7.5*(720-W252)),(T252-S252)/(7.5*(480-W252)))</f>
        <v>0</v>
      </c>
      <c r="W252" s="61" cm="1">
        <f t="array" ref="W252">SUM(F252:F254,H252:H254,J252:J254,L252:O254*5)</f>
        <v>0</v>
      </c>
    </row>
    <row r="253" spans="1:23" ht="15" customHeight="1" x14ac:dyDescent="0.25">
      <c r="A253" s="80"/>
      <c r="B253" s="65"/>
      <c r="C253" s="65"/>
      <c r="D253" s="65"/>
      <c r="E253" s="65"/>
      <c r="F253" s="24"/>
      <c r="G253" s="24"/>
      <c r="H253" s="24"/>
      <c r="I253" s="24"/>
      <c r="J253" s="24"/>
      <c r="K253" s="24"/>
      <c r="L253" s="65"/>
      <c r="M253" s="65"/>
      <c r="N253" s="65"/>
      <c r="O253" s="65"/>
      <c r="P253" s="24"/>
      <c r="Q253" s="68"/>
      <c r="R253" s="68"/>
      <c r="S253" s="65"/>
      <c r="T253" s="65"/>
      <c r="U253" s="71"/>
      <c r="V253" s="59"/>
      <c r="W253" s="62"/>
    </row>
    <row r="254" spans="1:23" ht="15.75" customHeight="1" thickBot="1" x14ac:dyDescent="0.3">
      <c r="A254" s="81"/>
      <c r="B254" s="66"/>
      <c r="C254" s="66"/>
      <c r="D254" s="66"/>
      <c r="E254" s="66"/>
      <c r="F254" s="57"/>
      <c r="G254" s="57"/>
      <c r="H254" s="57"/>
      <c r="I254" s="57"/>
      <c r="J254" s="57"/>
      <c r="K254" s="57"/>
      <c r="L254" s="66"/>
      <c r="M254" s="66"/>
      <c r="N254" s="66"/>
      <c r="O254" s="66"/>
      <c r="P254" s="57"/>
      <c r="Q254" s="69"/>
      <c r="R254" s="69"/>
      <c r="S254" s="66"/>
      <c r="T254" s="66"/>
      <c r="U254" s="72"/>
      <c r="V254" s="60"/>
      <c r="W254" s="63"/>
    </row>
    <row r="255" spans="1:23" ht="15" customHeight="1" x14ac:dyDescent="0.25">
      <c r="A255" s="94"/>
      <c r="B255" s="82">
        <f t="shared" ref="B255" si="240">_xlfn.ISOWEEKNUM(A255)</f>
        <v>52</v>
      </c>
      <c r="C255" s="82"/>
      <c r="D255" s="82"/>
      <c r="E255" s="82"/>
      <c r="F255" s="53"/>
      <c r="G255" s="53"/>
      <c r="H255" s="53"/>
      <c r="I255" s="53"/>
      <c r="J255" s="53"/>
      <c r="K255" s="53"/>
      <c r="L255" s="82"/>
      <c r="M255" s="82"/>
      <c r="N255" s="82"/>
      <c r="O255" s="82"/>
      <c r="P255" s="53"/>
      <c r="Q255" s="85"/>
      <c r="R255" s="85"/>
      <c r="S255" s="82"/>
      <c r="T255" s="88"/>
      <c r="U255" s="91">
        <f t="shared" ref="U255" si="241">IF(E255="Journée WE",(T255-S255)/5400,(T255-S255)/3600)</f>
        <v>0</v>
      </c>
      <c r="V255" s="73">
        <f t="shared" ref="V255" si="242">IF(E255="Journée WE",(T255-S255)/(7.5*(720-W255)),(T255-S255)/(7.5*(480-W255)))</f>
        <v>0</v>
      </c>
      <c r="W255" s="76" cm="1">
        <f t="array" ref="W255">SUM(F255:F257,H255:H257,J255:J257,L255:O257*5)</f>
        <v>0</v>
      </c>
    </row>
    <row r="256" spans="1:23" ht="15" customHeight="1" x14ac:dyDescent="0.25">
      <c r="A256" s="95"/>
      <c r="B256" s="83"/>
      <c r="C256" s="83"/>
      <c r="D256" s="83"/>
      <c r="E256" s="83"/>
      <c r="F256" s="54"/>
      <c r="G256" s="54"/>
      <c r="H256" s="26"/>
      <c r="I256" s="26"/>
      <c r="J256" s="26"/>
      <c r="K256" s="26"/>
      <c r="L256" s="83"/>
      <c r="M256" s="83"/>
      <c r="N256" s="83"/>
      <c r="O256" s="83"/>
      <c r="P256" s="26"/>
      <c r="Q256" s="86"/>
      <c r="R256" s="86"/>
      <c r="S256" s="83"/>
      <c r="T256" s="89"/>
      <c r="U256" s="92"/>
      <c r="V256" s="74"/>
      <c r="W256" s="77"/>
    </row>
    <row r="257" spans="1:23" ht="15.75" customHeight="1" thickBot="1" x14ac:dyDescent="0.3">
      <c r="A257" s="96"/>
      <c r="B257" s="84"/>
      <c r="C257" s="84"/>
      <c r="D257" s="84"/>
      <c r="E257" s="84"/>
      <c r="F257" s="55"/>
      <c r="G257" s="55"/>
      <c r="H257" s="55"/>
      <c r="I257" s="55"/>
      <c r="J257" s="55"/>
      <c r="K257" s="55"/>
      <c r="L257" s="84"/>
      <c r="M257" s="84"/>
      <c r="N257" s="84"/>
      <c r="O257" s="84"/>
      <c r="P257" s="55"/>
      <c r="Q257" s="87"/>
      <c r="R257" s="87"/>
      <c r="S257" s="84"/>
      <c r="T257" s="90"/>
      <c r="U257" s="93"/>
      <c r="V257" s="75"/>
      <c r="W257" s="78"/>
    </row>
    <row r="258" spans="1:23" ht="15" customHeight="1" x14ac:dyDescent="0.25">
      <c r="A258" s="79"/>
      <c r="B258" s="64">
        <f t="shared" ref="B258" si="243">_xlfn.ISOWEEKNUM(A258)</f>
        <v>52</v>
      </c>
      <c r="C258" s="64"/>
      <c r="D258" s="64"/>
      <c r="E258" s="64"/>
      <c r="F258" s="56"/>
      <c r="G258" s="56"/>
      <c r="H258" s="56"/>
      <c r="I258" s="56"/>
      <c r="J258" s="56"/>
      <c r="K258" s="56"/>
      <c r="L258" s="64"/>
      <c r="M258" s="64"/>
      <c r="N258" s="64"/>
      <c r="O258" s="64"/>
      <c r="P258" s="56"/>
      <c r="Q258" s="67"/>
      <c r="R258" s="67"/>
      <c r="S258" s="64"/>
      <c r="T258" s="64"/>
      <c r="U258" s="70">
        <f t="shared" ref="U258" si="244">IF(E258="Journée WE",(T258-S258)/5400,(T258-S258)/3600)</f>
        <v>0</v>
      </c>
      <c r="V258" s="58">
        <f t="shared" ref="V258" si="245">IF(E258="Journée WE",(T258-S258)/(7.5*(720-W258)),(T258-S258)/(7.5*(480-W258)))</f>
        <v>0</v>
      </c>
      <c r="W258" s="61" cm="1">
        <f t="array" ref="W258">SUM(F258:F260,H258:H260,J258:J260,L258:O260*5)</f>
        <v>0</v>
      </c>
    </row>
    <row r="259" spans="1:23" ht="15" customHeight="1" x14ac:dyDescent="0.25">
      <c r="A259" s="80"/>
      <c r="B259" s="65"/>
      <c r="C259" s="65"/>
      <c r="D259" s="65"/>
      <c r="E259" s="65"/>
      <c r="F259" s="24"/>
      <c r="G259" s="24"/>
      <c r="H259" s="24"/>
      <c r="I259" s="24"/>
      <c r="J259" s="24"/>
      <c r="K259" s="24"/>
      <c r="L259" s="65"/>
      <c r="M259" s="65"/>
      <c r="N259" s="65"/>
      <c r="O259" s="65"/>
      <c r="P259" s="24"/>
      <c r="Q259" s="68"/>
      <c r="R259" s="68"/>
      <c r="S259" s="65"/>
      <c r="T259" s="65"/>
      <c r="U259" s="71"/>
      <c r="V259" s="59"/>
      <c r="W259" s="62"/>
    </row>
    <row r="260" spans="1:23" ht="15.75" customHeight="1" thickBot="1" x14ac:dyDescent="0.3">
      <c r="A260" s="81"/>
      <c r="B260" s="66"/>
      <c r="C260" s="66"/>
      <c r="D260" s="66"/>
      <c r="E260" s="66"/>
      <c r="F260" s="57"/>
      <c r="G260" s="57"/>
      <c r="H260" s="57"/>
      <c r="I260" s="57"/>
      <c r="J260" s="57"/>
      <c r="K260" s="57"/>
      <c r="L260" s="66"/>
      <c r="M260" s="66"/>
      <c r="N260" s="66"/>
      <c r="O260" s="66"/>
      <c r="P260" s="57"/>
      <c r="Q260" s="69"/>
      <c r="R260" s="69"/>
      <c r="S260" s="66"/>
      <c r="T260" s="66"/>
      <c r="U260" s="72"/>
      <c r="V260" s="60"/>
      <c r="W260" s="63"/>
    </row>
    <row r="261" spans="1:23" ht="15" customHeight="1" x14ac:dyDescent="0.25">
      <c r="A261" s="94"/>
      <c r="B261" s="82">
        <f t="shared" ref="B261" si="246">_xlfn.ISOWEEKNUM(A261)</f>
        <v>52</v>
      </c>
      <c r="C261" s="82"/>
      <c r="D261" s="82"/>
      <c r="E261" s="82"/>
      <c r="F261" s="53"/>
      <c r="G261" s="53"/>
      <c r="H261" s="53"/>
      <c r="I261" s="53"/>
      <c r="J261" s="53"/>
      <c r="K261" s="53"/>
      <c r="L261" s="82"/>
      <c r="M261" s="82"/>
      <c r="N261" s="82"/>
      <c r="O261" s="82"/>
      <c r="P261" s="53"/>
      <c r="Q261" s="85"/>
      <c r="R261" s="85"/>
      <c r="S261" s="82"/>
      <c r="T261" s="88"/>
      <c r="U261" s="91">
        <f t="shared" ref="U261" si="247">IF(E261="Journée WE",(T261-S261)/5400,(T261-S261)/3600)</f>
        <v>0</v>
      </c>
      <c r="V261" s="73">
        <f t="shared" ref="V261" si="248">IF(E261="Journée WE",(T261-S261)/(7.5*(720-W261)),(T261-S261)/(7.5*(480-W261)))</f>
        <v>0</v>
      </c>
      <c r="W261" s="76" cm="1">
        <f t="array" ref="W261">SUM(F261:F263,H261:H263,J261:J263,L261:O263*5)</f>
        <v>0</v>
      </c>
    </row>
    <row r="262" spans="1:23" ht="15" customHeight="1" x14ac:dyDescent="0.25">
      <c r="A262" s="95"/>
      <c r="B262" s="83"/>
      <c r="C262" s="83"/>
      <c r="D262" s="83"/>
      <c r="E262" s="83"/>
      <c r="F262" s="54"/>
      <c r="G262" s="54"/>
      <c r="H262" s="26"/>
      <c r="I262" s="26"/>
      <c r="J262" s="26"/>
      <c r="K262" s="26"/>
      <c r="L262" s="83"/>
      <c r="M262" s="83"/>
      <c r="N262" s="83"/>
      <c r="O262" s="83"/>
      <c r="P262" s="26"/>
      <c r="Q262" s="86"/>
      <c r="R262" s="86"/>
      <c r="S262" s="83"/>
      <c r="T262" s="89"/>
      <c r="U262" s="92"/>
      <c r="V262" s="74"/>
      <c r="W262" s="77"/>
    </row>
    <row r="263" spans="1:23" ht="15.75" customHeight="1" thickBot="1" x14ac:dyDescent="0.3">
      <c r="A263" s="96"/>
      <c r="B263" s="84"/>
      <c r="C263" s="84"/>
      <c r="D263" s="84"/>
      <c r="E263" s="84"/>
      <c r="F263" s="55"/>
      <c r="G263" s="55"/>
      <c r="H263" s="55"/>
      <c r="I263" s="55"/>
      <c r="J263" s="55"/>
      <c r="K263" s="55"/>
      <c r="L263" s="84"/>
      <c r="M263" s="84"/>
      <c r="N263" s="84"/>
      <c r="O263" s="84"/>
      <c r="P263" s="55"/>
      <c r="Q263" s="87"/>
      <c r="R263" s="87"/>
      <c r="S263" s="84"/>
      <c r="T263" s="90"/>
      <c r="U263" s="93"/>
      <c r="V263" s="75"/>
      <c r="W263" s="78"/>
    </row>
    <row r="264" spans="1:23" ht="15" customHeight="1" x14ac:dyDescent="0.25">
      <c r="A264" s="79"/>
      <c r="B264" s="64">
        <f t="shared" ref="B264" si="249">_xlfn.ISOWEEKNUM(A264)</f>
        <v>52</v>
      </c>
      <c r="C264" s="64"/>
      <c r="D264" s="64"/>
      <c r="E264" s="64"/>
      <c r="F264" s="56"/>
      <c r="G264" s="56"/>
      <c r="H264" s="56"/>
      <c r="I264" s="56"/>
      <c r="J264" s="56"/>
      <c r="K264" s="56"/>
      <c r="L264" s="64"/>
      <c r="M264" s="64"/>
      <c r="N264" s="64"/>
      <c r="O264" s="64"/>
      <c r="P264" s="56"/>
      <c r="Q264" s="67"/>
      <c r="R264" s="67"/>
      <c r="S264" s="64"/>
      <c r="T264" s="64"/>
      <c r="U264" s="70">
        <f t="shared" ref="U264" si="250">IF(E264="Journée WE",(T264-S264)/5400,(T264-S264)/3600)</f>
        <v>0</v>
      </c>
      <c r="V264" s="58">
        <f t="shared" ref="V264" si="251">IF(E264="Journée WE",(T264-S264)/(7.5*(720-W264)),(T264-S264)/(7.5*(480-W264)))</f>
        <v>0</v>
      </c>
      <c r="W264" s="61" cm="1">
        <f t="array" ref="W264">SUM(F264:F266,H264:H266,J264:J266,L264:O266*5)</f>
        <v>0</v>
      </c>
    </row>
    <row r="265" spans="1:23" ht="15" customHeight="1" x14ac:dyDescent="0.25">
      <c r="A265" s="80"/>
      <c r="B265" s="65"/>
      <c r="C265" s="65"/>
      <c r="D265" s="65"/>
      <c r="E265" s="65"/>
      <c r="F265" s="24"/>
      <c r="G265" s="24"/>
      <c r="H265" s="24"/>
      <c r="I265" s="24"/>
      <c r="J265" s="24"/>
      <c r="K265" s="24"/>
      <c r="L265" s="65"/>
      <c r="M265" s="65"/>
      <c r="N265" s="65"/>
      <c r="O265" s="65"/>
      <c r="P265" s="24"/>
      <c r="Q265" s="68"/>
      <c r="R265" s="68"/>
      <c r="S265" s="65"/>
      <c r="T265" s="65"/>
      <c r="U265" s="71"/>
      <c r="V265" s="59"/>
      <c r="W265" s="62"/>
    </row>
    <row r="266" spans="1:23" ht="15.75" customHeight="1" thickBot="1" x14ac:dyDescent="0.3">
      <c r="A266" s="81"/>
      <c r="B266" s="66"/>
      <c r="C266" s="66"/>
      <c r="D266" s="66"/>
      <c r="E266" s="66"/>
      <c r="F266" s="57"/>
      <c r="G266" s="57"/>
      <c r="H266" s="57"/>
      <c r="I266" s="57"/>
      <c r="J266" s="57"/>
      <c r="K266" s="57"/>
      <c r="L266" s="66"/>
      <c r="M266" s="66"/>
      <c r="N266" s="66"/>
      <c r="O266" s="66"/>
      <c r="P266" s="57"/>
      <c r="Q266" s="69"/>
      <c r="R266" s="69"/>
      <c r="S266" s="66"/>
      <c r="T266" s="66"/>
      <c r="U266" s="72"/>
      <c r="V266" s="60"/>
      <c r="W266" s="63"/>
    </row>
    <row r="267" spans="1:23" ht="15" customHeight="1" x14ac:dyDescent="0.25">
      <c r="A267" s="94"/>
      <c r="B267" s="82">
        <f t="shared" ref="B267" si="252">_xlfn.ISOWEEKNUM(A267)</f>
        <v>52</v>
      </c>
      <c r="C267" s="82"/>
      <c r="D267" s="82"/>
      <c r="E267" s="82"/>
      <c r="F267" s="53"/>
      <c r="G267" s="53"/>
      <c r="H267" s="53"/>
      <c r="I267" s="53"/>
      <c r="J267" s="53"/>
      <c r="K267" s="53"/>
      <c r="L267" s="82"/>
      <c r="M267" s="82"/>
      <c r="N267" s="82"/>
      <c r="O267" s="82"/>
      <c r="P267" s="53"/>
      <c r="Q267" s="85"/>
      <c r="R267" s="85"/>
      <c r="S267" s="82"/>
      <c r="T267" s="88"/>
      <c r="U267" s="91">
        <f t="shared" ref="U267" si="253">IF(E267="Journée WE",(T267-S267)/5400,(T267-S267)/3600)</f>
        <v>0</v>
      </c>
      <c r="V267" s="73">
        <f t="shared" ref="V267" si="254">IF(E267="Journée WE",(T267-S267)/(7.5*(720-W267)),(T267-S267)/(7.5*(480-W267)))</f>
        <v>0</v>
      </c>
      <c r="W267" s="76" cm="1">
        <f t="array" ref="W267">SUM(F267:F269,H267:H269,J267:J269,L267:O269*5)</f>
        <v>0</v>
      </c>
    </row>
    <row r="268" spans="1:23" ht="15" customHeight="1" x14ac:dyDescent="0.25">
      <c r="A268" s="95"/>
      <c r="B268" s="83"/>
      <c r="C268" s="83"/>
      <c r="D268" s="83"/>
      <c r="E268" s="83"/>
      <c r="F268" s="54"/>
      <c r="G268" s="54"/>
      <c r="H268" s="26"/>
      <c r="I268" s="26"/>
      <c r="J268" s="26"/>
      <c r="K268" s="26"/>
      <c r="L268" s="83"/>
      <c r="M268" s="83"/>
      <c r="N268" s="83"/>
      <c r="O268" s="83"/>
      <c r="P268" s="26"/>
      <c r="Q268" s="86"/>
      <c r="R268" s="86"/>
      <c r="S268" s="83"/>
      <c r="T268" s="89"/>
      <c r="U268" s="92"/>
      <c r="V268" s="74"/>
      <c r="W268" s="77"/>
    </row>
    <row r="269" spans="1:23" ht="15.75" customHeight="1" thickBot="1" x14ac:dyDescent="0.3">
      <c r="A269" s="96"/>
      <c r="B269" s="84"/>
      <c r="C269" s="84"/>
      <c r="D269" s="84"/>
      <c r="E269" s="84"/>
      <c r="F269" s="55"/>
      <c r="G269" s="55"/>
      <c r="H269" s="55"/>
      <c r="I269" s="55"/>
      <c r="J269" s="55"/>
      <c r="K269" s="55"/>
      <c r="L269" s="84"/>
      <c r="M269" s="84"/>
      <c r="N269" s="84"/>
      <c r="O269" s="84"/>
      <c r="P269" s="55"/>
      <c r="Q269" s="87"/>
      <c r="R269" s="87"/>
      <c r="S269" s="84"/>
      <c r="T269" s="90"/>
      <c r="U269" s="93"/>
      <c r="V269" s="75"/>
      <c r="W269" s="78"/>
    </row>
    <row r="270" spans="1:23" ht="15" customHeight="1" x14ac:dyDescent="0.25">
      <c r="A270" s="79"/>
      <c r="B270" s="64">
        <f t="shared" ref="B270" si="255">_xlfn.ISOWEEKNUM(A270)</f>
        <v>52</v>
      </c>
      <c r="C270" s="64"/>
      <c r="D270" s="64"/>
      <c r="E270" s="64"/>
      <c r="F270" s="56"/>
      <c r="G270" s="56"/>
      <c r="H270" s="56"/>
      <c r="I270" s="56"/>
      <c r="J270" s="56"/>
      <c r="K270" s="56"/>
      <c r="L270" s="64"/>
      <c r="M270" s="64"/>
      <c r="N270" s="64"/>
      <c r="O270" s="64"/>
      <c r="P270" s="56"/>
      <c r="Q270" s="67"/>
      <c r="R270" s="67"/>
      <c r="S270" s="64"/>
      <c r="T270" s="64"/>
      <c r="U270" s="70">
        <f t="shared" ref="U270" si="256">IF(E270="Journée WE",(T270-S270)/5400,(T270-S270)/3600)</f>
        <v>0</v>
      </c>
      <c r="V270" s="58">
        <f t="shared" ref="V270" si="257">IF(E270="Journée WE",(T270-S270)/(7.5*(720-W270)),(T270-S270)/(7.5*(480-W270)))</f>
        <v>0</v>
      </c>
      <c r="W270" s="61" cm="1">
        <f t="array" ref="W270">SUM(F270:F272,H270:H272,J270:J272,L270:O272*5)</f>
        <v>0</v>
      </c>
    </row>
    <row r="271" spans="1:23" ht="15" customHeight="1" x14ac:dyDescent="0.25">
      <c r="A271" s="80"/>
      <c r="B271" s="65"/>
      <c r="C271" s="65"/>
      <c r="D271" s="65"/>
      <c r="E271" s="65"/>
      <c r="F271" s="24"/>
      <c r="G271" s="24"/>
      <c r="H271" s="24"/>
      <c r="I271" s="24"/>
      <c r="J271" s="24"/>
      <c r="K271" s="24"/>
      <c r="L271" s="65"/>
      <c r="M271" s="65"/>
      <c r="N271" s="65"/>
      <c r="O271" s="65"/>
      <c r="P271" s="24"/>
      <c r="Q271" s="68"/>
      <c r="R271" s="68"/>
      <c r="S271" s="65"/>
      <c r="T271" s="65"/>
      <c r="U271" s="71"/>
      <c r="V271" s="59"/>
      <c r="W271" s="62"/>
    </row>
    <row r="272" spans="1:23" ht="15.75" customHeight="1" thickBot="1" x14ac:dyDescent="0.3">
      <c r="A272" s="81"/>
      <c r="B272" s="66"/>
      <c r="C272" s="66"/>
      <c r="D272" s="66"/>
      <c r="E272" s="66"/>
      <c r="F272" s="57"/>
      <c r="G272" s="57"/>
      <c r="H272" s="57"/>
      <c r="I272" s="57"/>
      <c r="J272" s="57"/>
      <c r="K272" s="57"/>
      <c r="L272" s="66"/>
      <c r="M272" s="66"/>
      <c r="N272" s="66"/>
      <c r="O272" s="66"/>
      <c r="P272" s="57"/>
      <c r="Q272" s="69"/>
      <c r="R272" s="69"/>
      <c r="S272" s="66"/>
      <c r="T272" s="66"/>
      <c r="U272" s="72"/>
      <c r="V272" s="60"/>
      <c r="W272" s="63"/>
    </row>
    <row r="273" spans="1:23" ht="15" customHeight="1" x14ac:dyDescent="0.25">
      <c r="A273" s="94"/>
      <c r="B273" s="82">
        <f t="shared" ref="B273" si="258">_xlfn.ISOWEEKNUM(A273)</f>
        <v>52</v>
      </c>
      <c r="C273" s="82"/>
      <c r="D273" s="82"/>
      <c r="E273" s="82"/>
      <c r="F273" s="53"/>
      <c r="G273" s="53"/>
      <c r="H273" s="53"/>
      <c r="I273" s="53"/>
      <c r="J273" s="53"/>
      <c r="K273" s="53"/>
      <c r="L273" s="82"/>
      <c r="M273" s="82"/>
      <c r="N273" s="82"/>
      <c r="O273" s="82"/>
      <c r="P273" s="53"/>
      <c r="Q273" s="85"/>
      <c r="R273" s="85"/>
      <c r="S273" s="82"/>
      <c r="T273" s="88"/>
      <c r="U273" s="91">
        <f t="shared" ref="U273" si="259">IF(E273="Journée WE",(T273-S273)/5400,(T273-S273)/3600)</f>
        <v>0</v>
      </c>
      <c r="V273" s="73">
        <f t="shared" ref="V273" si="260">IF(E273="Journée WE",(T273-S273)/(7.5*(720-W273)),(T273-S273)/(7.5*(480-W273)))</f>
        <v>0</v>
      </c>
      <c r="W273" s="76" cm="1">
        <f t="array" ref="W273">SUM(F273:F275,H273:H275,J273:J275,L273:O275*5)</f>
        <v>0</v>
      </c>
    </row>
    <row r="274" spans="1:23" ht="15" customHeight="1" x14ac:dyDescent="0.25">
      <c r="A274" s="95"/>
      <c r="B274" s="83"/>
      <c r="C274" s="83"/>
      <c r="D274" s="83"/>
      <c r="E274" s="83"/>
      <c r="F274" s="54"/>
      <c r="G274" s="54"/>
      <c r="H274" s="26"/>
      <c r="I274" s="26"/>
      <c r="J274" s="26"/>
      <c r="K274" s="26"/>
      <c r="L274" s="83"/>
      <c r="M274" s="83"/>
      <c r="N274" s="83"/>
      <c r="O274" s="83"/>
      <c r="P274" s="26"/>
      <c r="Q274" s="86"/>
      <c r="R274" s="86"/>
      <c r="S274" s="83"/>
      <c r="T274" s="89"/>
      <c r="U274" s="92"/>
      <c r="V274" s="74"/>
      <c r="W274" s="77"/>
    </row>
    <row r="275" spans="1:23" ht="15.75" customHeight="1" thickBot="1" x14ac:dyDescent="0.3">
      <c r="A275" s="96"/>
      <c r="B275" s="84"/>
      <c r="C275" s="84"/>
      <c r="D275" s="84"/>
      <c r="E275" s="84"/>
      <c r="F275" s="55"/>
      <c r="G275" s="55"/>
      <c r="H275" s="55"/>
      <c r="I275" s="55"/>
      <c r="J275" s="55"/>
      <c r="K275" s="55"/>
      <c r="L275" s="84"/>
      <c r="M275" s="84"/>
      <c r="N275" s="84"/>
      <c r="O275" s="84"/>
      <c r="P275" s="55"/>
      <c r="Q275" s="87"/>
      <c r="R275" s="87"/>
      <c r="S275" s="84"/>
      <c r="T275" s="90"/>
      <c r="U275" s="93"/>
      <c r="V275" s="75"/>
      <c r="W275" s="78"/>
    </row>
    <row r="276" spans="1:23" ht="15" customHeight="1" x14ac:dyDescent="0.25">
      <c r="A276" s="79"/>
      <c r="B276" s="64">
        <f t="shared" ref="B276" si="261">_xlfn.ISOWEEKNUM(A276)</f>
        <v>52</v>
      </c>
      <c r="C276" s="64"/>
      <c r="D276" s="64"/>
      <c r="E276" s="64"/>
      <c r="F276" s="56"/>
      <c r="G276" s="56"/>
      <c r="H276" s="56"/>
      <c r="I276" s="56"/>
      <c r="J276" s="56"/>
      <c r="K276" s="56"/>
      <c r="L276" s="64"/>
      <c r="M276" s="64"/>
      <c r="N276" s="64"/>
      <c r="O276" s="64"/>
      <c r="P276" s="56"/>
      <c r="Q276" s="67"/>
      <c r="R276" s="67"/>
      <c r="S276" s="64"/>
      <c r="T276" s="64"/>
      <c r="U276" s="70">
        <f t="shared" ref="U276" si="262">IF(E276="Journée WE",(T276-S276)/5400,(T276-S276)/3600)</f>
        <v>0</v>
      </c>
      <c r="V276" s="58">
        <f t="shared" ref="V276" si="263">IF(E276="Journée WE",(T276-S276)/(7.5*(720-W276)),(T276-S276)/(7.5*(480-W276)))</f>
        <v>0</v>
      </c>
      <c r="W276" s="61" cm="1">
        <f t="array" ref="W276">SUM(F276:F278,H276:H278,J276:J278,L276:O278*5)</f>
        <v>0</v>
      </c>
    </row>
    <row r="277" spans="1:23" ht="15" customHeight="1" x14ac:dyDescent="0.25">
      <c r="A277" s="80"/>
      <c r="B277" s="65"/>
      <c r="C277" s="65"/>
      <c r="D277" s="65"/>
      <c r="E277" s="65"/>
      <c r="F277" s="24"/>
      <c r="G277" s="24"/>
      <c r="H277" s="24"/>
      <c r="I277" s="24"/>
      <c r="J277" s="24"/>
      <c r="K277" s="24"/>
      <c r="L277" s="65"/>
      <c r="M277" s="65"/>
      <c r="N277" s="65"/>
      <c r="O277" s="65"/>
      <c r="P277" s="24"/>
      <c r="Q277" s="68"/>
      <c r="R277" s="68"/>
      <c r="S277" s="65"/>
      <c r="T277" s="65"/>
      <c r="U277" s="71"/>
      <c r="V277" s="59"/>
      <c r="W277" s="62"/>
    </row>
    <row r="278" spans="1:23" ht="15.75" customHeight="1" thickBot="1" x14ac:dyDescent="0.3">
      <c r="A278" s="81"/>
      <c r="B278" s="66"/>
      <c r="C278" s="66"/>
      <c r="D278" s="66"/>
      <c r="E278" s="66"/>
      <c r="F278" s="57"/>
      <c r="G278" s="57"/>
      <c r="H278" s="57"/>
      <c r="I278" s="57"/>
      <c r="J278" s="57"/>
      <c r="K278" s="57"/>
      <c r="L278" s="66"/>
      <c r="M278" s="66"/>
      <c r="N278" s="66"/>
      <c r="O278" s="66"/>
      <c r="P278" s="57"/>
      <c r="Q278" s="69"/>
      <c r="R278" s="69"/>
      <c r="S278" s="66"/>
      <c r="T278" s="66"/>
      <c r="U278" s="72"/>
      <c r="V278" s="60"/>
      <c r="W278" s="63"/>
    </row>
    <row r="279" spans="1:23" ht="15" customHeight="1" x14ac:dyDescent="0.25">
      <c r="A279" s="94"/>
      <c r="B279" s="82">
        <f t="shared" ref="B279" si="264">_xlfn.ISOWEEKNUM(A279)</f>
        <v>52</v>
      </c>
      <c r="C279" s="82"/>
      <c r="D279" s="82"/>
      <c r="E279" s="82"/>
      <c r="F279" s="53"/>
      <c r="G279" s="53"/>
      <c r="H279" s="53"/>
      <c r="I279" s="53"/>
      <c r="J279" s="53"/>
      <c r="K279" s="53"/>
      <c r="L279" s="82"/>
      <c r="M279" s="82"/>
      <c r="N279" s="82"/>
      <c r="O279" s="82"/>
      <c r="P279" s="53"/>
      <c r="Q279" s="85"/>
      <c r="R279" s="85"/>
      <c r="S279" s="82"/>
      <c r="T279" s="88"/>
      <c r="U279" s="91">
        <f t="shared" ref="U279" si="265">IF(E279="Journée WE",(T279-S279)/5400,(T279-S279)/3600)</f>
        <v>0</v>
      </c>
      <c r="V279" s="73">
        <f t="shared" ref="V279" si="266">IF(E279="Journée WE",(T279-S279)/(7.5*(720-W279)),(T279-S279)/(7.5*(480-W279)))</f>
        <v>0</v>
      </c>
      <c r="W279" s="76" cm="1">
        <f t="array" ref="W279">SUM(F279:F281,H279:H281,J279:J281,L279:O281*5)</f>
        <v>0</v>
      </c>
    </row>
    <row r="280" spans="1:23" ht="15" customHeight="1" x14ac:dyDescent="0.25">
      <c r="A280" s="95"/>
      <c r="B280" s="83"/>
      <c r="C280" s="83"/>
      <c r="D280" s="83"/>
      <c r="E280" s="83"/>
      <c r="F280" s="54"/>
      <c r="G280" s="54"/>
      <c r="H280" s="26"/>
      <c r="I280" s="26"/>
      <c r="J280" s="26"/>
      <c r="K280" s="26"/>
      <c r="L280" s="83"/>
      <c r="M280" s="83"/>
      <c r="N280" s="83"/>
      <c r="O280" s="83"/>
      <c r="P280" s="26"/>
      <c r="Q280" s="86"/>
      <c r="R280" s="86"/>
      <c r="S280" s="83"/>
      <c r="T280" s="89"/>
      <c r="U280" s="92"/>
      <c r="V280" s="74"/>
      <c r="W280" s="77"/>
    </row>
    <row r="281" spans="1:23" ht="15.75" customHeight="1" thickBot="1" x14ac:dyDescent="0.3">
      <c r="A281" s="96"/>
      <c r="B281" s="84"/>
      <c r="C281" s="84"/>
      <c r="D281" s="84"/>
      <c r="E281" s="84"/>
      <c r="F281" s="55"/>
      <c r="G281" s="55"/>
      <c r="H281" s="55"/>
      <c r="I281" s="55"/>
      <c r="J281" s="55"/>
      <c r="K281" s="55"/>
      <c r="L281" s="84"/>
      <c r="M281" s="84"/>
      <c r="N281" s="84"/>
      <c r="O281" s="84"/>
      <c r="P281" s="55"/>
      <c r="Q281" s="87"/>
      <c r="R281" s="87"/>
      <c r="S281" s="84"/>
      <c r="T281" s="90"/>
      <c r="U281" s="93"/>
      <c r="V281" s="75"/>
      <c r="W281" s="78"/>
    </row>
    <row r="282" spans="1:23" ht="15" customHeight="1" x14ac:dyDescent="0.25">
      <c r="A282" s="79"/>
      <c r="B282" s="64">
        <f t="shared" ref="B282" si="267">_xlfn.ISOWEEKNUM(A282)</f>
        <v>52</v>
      </c>
      <c r="C282" s="64"/>
      <c r="D282" s="64"/>
      <c r="E282" s="64"/>
      <c r="F282" s="56"/>
      <c r="G282" s="56"/>
      <c r="H282" s="56"/>
      <c r="I282" s="56"/>
      <c r="J282" s="56"/>
      <c r="K282" s="56"/>
      <c r="L282" s="64"/>
      <c r="M282" s="64"/>
      <c r="N282" s="64"/>
      <c r="O282" s="64"/>
      <c r="P282" s="56"/>
      <c r="Q282" s="67"/>
      <c r="R282" s="67"/>
      <c r="S282" s="64"/>
      <c r="T282" s="64"/>
      <c r="U282" s="70">
        <f t="shared" ref="U282" si="268">IF(E282="Journée WE",(T282-S282)/5400,(T282-S282)/3600)</f>
        <v>0</v>
      </c>
      <c r="V282" s="58">
        <f t="shared" ref="V282" si="269">IF(E282="Journée WE",(T282-S282)/(7.5*(720-W282)),(T282-S282)/(7.5*(480-W282)))</f>
        <v>0</v>
      </c>
      <c r="W282" s="61" cm="1">
        <f t="array" ref="W282">SUM(F282:F284,H282:H284,J282:J284,L282:O284*5)</f>
        <v>0</v>
      </c>
    </row>
    <row r="283" spans="1:23" ht="15" customHeight="1" x14ac:dyDescent="0.25">
      <c r="A283" s="80"/>
      <c r="B283" s="65"/>
      <c r="C283" s="65"/>
      <c r="D283" s="65"/>
      <c r="E283" s="65"/>
      <c r="F283" s="24"/>
      <c r="G283" s="24"/>
      <c r="H283" s="24"/>
      <c r="I283" s="24"/>
      <c r="J283" s="24"/>
      <c r="K283" s="24"/>
      <c r="L283" s="65"/>
      <c r="M283" s="65"/>
      <c r="N283" s="65"/>
      <c r="O283" s="65"/>
      <c r="P283" s="24"/>
      <c r="Q283" s="68"/>
      <c r="R283" s="68"/>
      <c r="S283" s="65"/>
      <c r="T283" s="65"/>
      <c r="U283" s="71"/>
      <c r="V283" s="59"/>
      <c r="W283" s="62"/>
    </row>
    <row r="284" spans="1:23" ht="15.75" customHeight="1" thickBot="1" x14ac:dyDescent="0.3">
      <c r="A284" s="81"/>
      <c r="B284" s="66"/>
      <c r="C284" s="66"/>
      <c r="D284" s="66"/>
      <c r="E284" s="66"/>
      <c r="F284" s="57"/>
      <c r="G284" s="57"/>
      <c r="H284" s="57"/>
      <c r="I284" s="57"/>
      <c r="J284" s="57"/>
      <c r="K284" s="57"/>
      <c r="L284" s="66"/>
      <c r="M284" s="66"/>
      <c r="N284" s="66"/>
      <c r="O284" s="66"/>
      <c r="P284" s="57"/>
      <c r="Q284" s="69"/>
      <c r="R284" s="69"/>
      <c r="S284" s="66"/>
      <c r="T284" s="66"/>
      <c r="U284" s="72"/>
      <c r="V284" s="60"/>
      <c r="W284" s="63"/>
    </row>
    <row r="285" spans="1:23" ht="15" customHeight="1" x14ac:dyDescent="0.25">
      <c r="A285" s="94"/>
      <c r="B285" s="82">
        <f t="shared" ref="B285" si="270">_xlfn.ISOWEEKNUM(A285)</f>
        <v>52</v>
      </c>
      <c r="C285" s="82"/>
      <c r="D285" s="82"/>
      <c r="E285" s="82"/>
      <c r="F285" s="53"/>
      <c r="G285" s="53"/>
      <c r="H285" s="53"/>
      <c r="I285" s="53"/>
      <c r="J285" s="53"/>
      <c r="K285" s="53"/>
      <c r="L285" s="82"/>
      <c r="M285" s="82"/>
      <c r="N285" s="82"/>
      <c r="O285" s="82"/>
      <c r="P285" s="53"/>
      <c r="Q285" s="85"/>
      <c r="R285" s="85"/>
      <c r="S285" s="82"/>
      <c r="T285" s="88"/>
      <c r="U285" s="91">
        <f t="shared" ref="U285" si="271">IF(E285="Journée WE",(T285-S285)/5400,(T285-S285)/3600)</f>
        <v>0</v>
      </c>
      <c r="V285" s="73">
        <f t="shared" ref="V285" si="272">IF(E285="Journée WE",(T285-S285)/(7.5*(720-W285)),(T285-S285)/(7.5*(480-W285)))</f>
        <v>0</v>
      </c>
      <c r="W285" s="76" cm="1">
        <f t="array" ref="W285">SUM(F285:F287,H285:H287,J285:J287,L285:O287*5)</f>
        <v>0</v>
      </c>
    </row>
    <row r="286" spans="1:23" ht="15" customHeight="1" x14ac:dyDescent="0.25">
      <c r="A286" s="95"/>
      <c r="B286" s="83"/>
      <c r="C286" s="83"/>
      <c r="D286" s="83"/>
      <c r="E286" s="83"/>
      <c r="F286" s="54"/>
      <c r="G286" s="54"/>
      <c r="H286" s="26"/>
      <c r="I286" s="26"/>
      <c r="J286" s="26"/>
      <c r="K286" s="26"/>
      <c r="L286" s="83"/>
      <c r="M286" s="83"/>
      <c r="N286" s="83"/>
      <c r="O286" s="83"/>
      <c r="P286" s="26"/>
      <c r="Q286" s="86"/>
      <c r="R286" s="86"/>
      <c r="S286" s="83"/>
      <c r="T286" s="89"/>
      <c r="U286" s="92"/>
      <c r="V286" s="74"/>
      <c r="W286" s="77"/>
    </row>
    <row r="287" spans="1:23" ht="15.75" customHeight="1" thickBot="1" x14ac:dyDescent="0.3">
      <c r="A287" s="96"/>
      <c r="B287" s="84"/>
      <c r="C287" s="84"/>
      <c r="D287" s="84"/>
      <c r="E287" s="84"/>
      <c r="F287" s="55"/>
      <c r="G287" s="55"/>
      <c r="H287" s="55"/>
      <c r="I287" s="55"/>
      <c r="J287" s="55"/>
      <c r="K287" s="55"/>
      <c r="L287" s="84"/>
      <c r="M287" s="84"/>
      <c r="N287" s="84"/>
      <c r="O287" s="84"/>
      <c r="P287" s="55"/>
      <c r="Q287" s="87"/>
      <c r="R287" s="87"/>
      <c r="S287" s="84"/>
      <c r="T287" s="90"/>
      <c r="U287" s="93"/>
      <c r="V287" s="75"/>
      <c r="W287" s="78"/>
    </row>
    <row r="288" spans="1:23" ht="15" customHeight="1" x14ac:dyDescent="0.25">
      <c r="A288" s="79"/>
      <c r="B288" s="64">
        <f t="shared" ref="B288" si="273">_xlfn.ISOWEEKNUM(A288)</f>
        <v>52</v>
      </c>
      <c r="C288" s="64"/>
      <c r="D288" s="64"/>
      <c r="E288" s="64"/>
      <c r="F288" s="56"/>
      <c r="G288" s="56"/>
      <c r="H288" s="56"/>
      <c r="I288" s="56"/>
      <c r="J288" s="56"/>
      <c r="K288" s="56"/>
      <c r="L288" s="64"/>
      <c r="M288" s="64"/>
      <c r="N288" s="64"/>
      <c r="O288" s="64"/>
      <c r="P288" s="56"/>
      <c r="Q288" s="67"/>
      <c r="R288" s="67"/>
      <c r="S288" s="64"/>
      <c r="T288" s="64"/>
      <c r="U288" s="70">
        <f t="shared" ref="U288" si="274">IF(E288="Journée WE",(T288-S288)/5400,(T288-S288)/3600)</f>
        <v>0</v>
      </c>
      <c r="V288" s="58">
        <f t="shared" ref="V288" si="275">IF(E288="Journée WE",(T288-S288)/(7.5*(720-W288)),(T288-S288)/(7.5*(480-W288)))</f>
        <v>0</v>
      </c>
      <c r="W288" s="61" cm="1">
        <f t="array" ref="W288">SUM(F288:F290,H288:H290,J288:J290,L288:O290*5)</f>
        <v>0</v>
      </c>
    </row>
    <row r="289" spans="1:23" ht="15" customHeight="1" x14ac:dyDescent="0.25">
      <c r="A289" s="80"/>
      <c r="B289" s="65"/>
      <c r="C289" s="65"/>
      <c r="D289" s="65"/>
      <c r="E289" s="65"/>
      <c r="F289" s="24"/>
      <c r="G289" s="24"/>
      <c r="H289" s="24"/>
      <c r="I289" s="24"/>
      <c r="J289" s="24"/>
      <c r="K289" s="24"/>
      <c r="L289" s="65"/>
      <c r="M289" s="65"/>
      <c r="N289" s="65"/>
      <c r="O289" s="65"/>
      <c r="P289" s="24"/>
      <c r="Q289" s="68"/>
      <c r="R289" s="68"/>
      <c r="S289" s="65"/>
      <c r="T289" s="65"/>
      <c r="U289" s="71"/>
      <c r="V289" s="59"/>
      <c r="W289" s="62"/>
    </row>
    <row r="290" spans="1:23" ht="15.75" customHeight="1" thickBot="1" x14ac:dyDescent="0.3">
      <c r="A290" s="81"/>
      <c r="B290" s="66"/>
      <c r="C290" s="66"/>
      <c r="D290" s="66"/>
      <c r="E290" s="66"/>
      <c r="F290" s="57"/>
      <c r="G290" s="57"/>
      <c r="H290" s="57"/>
      <c r="I290" s="57"/>
      <c r="J290" s="57"/>
      <c r="K290" s="57"/>
      <c r="L290" s="66"/>
      <c r="M290" s="66"/>
      <c r="N290" s="66"/>
      <c r="O290" s="66"/>
      <c r="P290" s="57"/>
      <c r="Q290" s="69"/>
      <c r="R290" s="69"/>
      <c r="S290" s="66"/>
      <c r="T290" s="66"/>
      <c r="U290" s="72"/>
      <c r="V290" s="60"/>
      <c r="W290" s="63"/>
    </row>
    <row r="291" spans="1:23" ht="15" customHeight="1" x14ac:dyDescent="0.25">
      <c r="A291" s="94"/>
      <c r="B291" s="82">
        <f t="shared" ref="B291" si="276">_xlfn.ISOWEEKNUM(A291)</f>
        <v>52</v>
      </c>
      <c r="C291" s="82"/>
      <c r="D291" s="82"/>
      <c r="E291" s="82"/>
      <c r="F291" s="53"/>
      <c r="G291" s="53"/>
      <c r="H291" s="53"/>
      <c r="I291" s="53"/>
      <c r="J291" s="53"/>
      <c r="K291" s="53"/>
      <c r="L291" s="82"/>
      <c r="M291" s="82"/>
      <c r="N291" s="82"/>
      <c r="O291" s="82"/>
      <c r="P291" s="53"/>
      <c r="Q291" s="85"/>
      <c r="R291" s="85"/>
      <c r="S291" s="82"/>
      <c r="T291" s="88"/>
      <c r="U291" s="91">
        <f t="shared" ref="U291" si="277">IF(E291="Journée WE",(T291-S291)/5400,(T291-S291)/3600)</f>
        <v>0</v>
      </c>
      <c r="V291" s="73">
        <f t="shared" ref="V291" si="278">IF(E291="Journée WE",(T291-S291)/(7.5*(720-W291)),(T291-S291)/(7.5*(480-W291)))</f>
        <v>0</v>
      </c>
      <c r="W291" s="76" cm="1">
        <f t="array" ref="W291">SUM(F291:F293,H291:H293,J291:J293,L291:O293*5)</f>
        <v>0</v>
      </c>
    </row>
    <row r="292" spans="1:23" ht="15" customHeight="1" x14ac:dyDescent="0.25">
      <c r="A292" s="95"/>
      <c r="B292" s="83"/>
      <c r="C292" s="83"/>
      <c r="D292" s="83"/>
      <c r="E292" s="83"/>
      <c r="F292" s="54"/>
      <c r="G292" s="54"/>
      <c r="H292" s="26"/>
      <c r="I292" s="26"/>
      <c r="J292" s="26"/>
      <c r="K292" s="26"/>
      <c r="L292" s="83"/>
      <c r="M292" s="83"/>
      <c r="N292" s="83"/>
      <c r="O292" s="83"/>
      <c r="P292" s="26"/>
      <c r="Q292" s="86"/>
      <c r="R292" s="86"/>
      <c r="S292" s="83"/>
      <c r="T292" s="89"/>
      <c r="U292" s="92"/>
      <c r="V292" s="74"/>
      <c r="W292" s="77"/>
    </row>
    <row r="293" spans="1:23" ht="15.75" customHeight="1" thickBot="1" x14ac:dyDescent="0.3">
      <c r="A293" s="96"/>
      <c r="B293" s="84"/>
      <c r="C293" s="84"/>
      <c r="D293" s="84"/>
      <c r="E293" s="84"/>
      <c r="F293" s="55"/>
      <c r="G293" s="55"/>
      <c r="H293" s="55"/>
      <c r="I293" s="55"/>
      <c r="J293" s="55"/>
      <c r="K293" s="55"/>
      <c r="L293" s="84"/>
      <c r="M293" s="84"/>
      <c r="N293" s="84"/>
      <c r="O293" s="84"/>
      <c r="P293" s="55"/>
      <c r="Q293" s="87"/>
      <c r="R293" s="87"/>
      <c r="S293" s="84"/>
      <c r="T293" s="90"/>
      <c r="U293" s="93"/>
      <c r="V293" s="75"/>
      <c r="W293" s="78"/>
    </row>
    <row r="294" spans="1:23" ht="15" customHeight="1" x14ac:dyDescent="0.25">
      <c r="A294" s="79"/>
      <c r="B294" s="64">
        <f t="shared" ref="B294" si="279">_xlfn.ISOWEEKNUM(A294)</f>
        <v>52</v>
      </c>
      <c r="C294" s="64"/>
      <c r="D294" s="64"/>
      <c r="E294" s="64"/>
      <c r="F294" s="56"/>
      <c r="G294" s="56"/>
      <c r="H294" s="56"/>
      <c r="I294" s="56"/>
      <c r="J294" s="56"/>
      <c r="K294" s="56"/>
      <c r="L294" s="64"/>
      <c r="M294" s="64"/>
      <c r="N294" s="64"/>
      <c r="O294" s="64"/>
      <c r="P294" s="56"/>
      <c r="Q294" s="67"/>
      <c r="R294" s="67"/>
      <c r="S294" s="64"/>
      <c r="T294" s="64"/>
      <c r="U294" s="70">
        <f t="shared" ref="U294" si="280">IF(E294="Journée WE",(T294-S294)/5400,(T294-S294)/3600)</f>
        <v>0</v>
      </c>
      <c r="V294" s="58">
        <f t="shared" ref="V294" si="281">IF(E294="Journée WE",(T294-S294)/(7.5*(720-W294)),(T294-S294)/(7.5*(480-W294)))</f>
        <v>0</v>
      </c>
      <c r="W294" s="61" cm="1">
        <f t="array" ref="W294">SUM(F294:F296,H294:H296,J294:J296,L294:O296*5)</f>
        <v>0</v>
      </c>
    </row>
    <row r="295" spans="1:23" ht="15" customHeight="1" x14ac:dyDescent="0.25">
      <c r="A295" s="80"/>
      <c r="B295" s="65"/>
      <c r="C295" s="65"/>
      <c r="D295" s="65"/>
      <c r="E295" s="65"/>
      <c r="F295" s="24"/>
      <c r="G295" s="24"/>
      <c r="H295" s="24"/>
      <c r="I295" s="24"/>
      <c r="J295" s="24"/>
      <c r="K295" s="24"/>
      <c r="L295" s="65"/>
      <c r="M295" s="65"/>
      <c r="N295" s="65"/>
      <c r="O295" s="65"/>
      <c r="P295" s="24"/>
      <c r="Q295" s="68"/>
      <c r="R295" s="68"/>
      <c r="S295" s="65"/>
      <c r="T295" s="65"/>
      <c r="U295" s="71"/>
      <c r="V295" s="59"/>
      <c r="W295" s="62"/>
    </row>
    <row r="296" spans="1:23" ht="15.75" customHeight="1" thickBot="1" x14ac:dyDescent="0.3">
      <c r="A296" s="81"/>
      <c r="B296" s="66"/>
      <c r="C296" s="66"/>
      <c r="D296" s="66"/>
      <c r="E296" s="66"/>
      <c r="F296" s="57"/>
      <c r="G296" s="57"/>
      <c r="H296" s="57"/>
      <c r="I296" s="57"/>
      <c r="J296" s="57"/>
      <c r="K296" s="57"/>
      <c r="L296" s="66"/>
      <c r="M296" s="66"/>
      <c r="N296" s="66"/>
      <c r="O296" s="66"/>
      <c r="P296" s="57"/>
      <c r="Q296" s="69"/>
      <c r="R296" s="69"/>
      <c r="S296" s="66"/>
      <c r="T296" s="66"/>
      <c r="U296" s="72"/>
      <c r="V296" s="60"/>
      <c r="W296" s="63"/>
    </row>
    <row r="297" spans="1:23" ht="15" customHeight="1" x14ac:dyDescent="0.25">
      <c r="A297" s="94"/>
      <c r="B297" s="82">
        <f t="shared" ref="B297" si="282">_xlfn.ISOWEEKNUM(A297)</f>
        <v>52</v>
      </c>
      <c r="C297" s="82"/>
      <c r="D297" s="82"/>
      <c r="E297" s="82"/>
      <c r="F297" s="53"/>
      <c r="G297" s="53"/>
      <c r="H297" s="53"/>
      <c r="I297" s="53"/>
      <c r="J297" s="53"/>
      <c r="K297" s="53"/>
      <c r="L297" s="82"/>
      <c r="M297" s="82"/>
      <c r="N297" s="82"/>
      <c r="O297" s="82"/>
      <c r="P297" s="53"/>
      <c r="Q297" s="85"/>
      <c r="R297" s="85"/>
      <c r="S297" s="82"/>
      <c r="T297" s="88"/>
      <c r="U297" s="91">
        <f t="shared" ref="U297" si="283">IF(E297="Journée WE",(T297-S297)/5400,(T297-S297)/3600)</f>
        <v>0</v>
      </c>
      <c r="V297" s="73">
        <f t="shared" ref="V297" si="284">IF(E297="Journée WE",(T297-S297)/(7.5*(720-W297)),(T297-S297)/(7.5*(480-W297)))</f>
        <v>0</v>
      </c>
      <c r="W297" s="76" cm="1">
        <f t="array" ref="W297">SUM(F297:F299,H297:H299,J297:J299,L297:O299*5)</f>
        <v>0</v>
      </c>
    </row>
    <row r="298" spans="1:23" ht="15" customHeight="1" x14ac:dyDescent="0.25">
      <c r="A298" s="95"/>
      <c r="B298" s="83"/>
      <c r="C298" s="83"/>
      <c r="D298" s="83"/>
      <c r="E298" s="83"/>
      <c r="F298" s="54"/>
      <c r="G298" s="54"/>
      <c r="H298" s="26"/>
      <c r="I298" s="26"/>
      <c r="J298" s="26"/>
      <c r="K298" s="26"/>
      <c r="L298" s="83"/>
      <c r="M298" s="83"/>
      <c r="N298" s="83"/>
      <c r="O298" s="83"/>
      <c r="P298" s="26"/>
      <c r="Q298" s="86"/>
      <c r="R298" s="86"/>
      <c r="S298" s="83"/>
      <c r="T298" s="89"/>
      <c r="U298" s="92"/>
      <c r="V298" s="74"/>
      <c r="W298" s="77"/>
    </row>
    <row r="299" spans="1:23" ht="15.75" customHeight="1" thickBot="1" x14ac:dyDescent="0.3">
      <c r="A299" s="96"/>
      <c r="B299" s="84"/>
      <c r="C299" s="84"/>
      <c r="D299" s="84"/>
      <c r="E299" s="84"/>
      <c r="F299" s="55"/>
      <c r="G299" s="55"/>
      <c r="H299" s="55"/>
      <c r="I299" s="55"/>
      <c r="J299" s="55"/>
      <c r="K299" s="55"/>
      <c r="L299" s="84"/>
      <c r="M299" s="84"/>
      <c r="N299" s="84"/>
      <c r="O299" s="84"/>
      <c r="P299" s="55"/>
      <c r="Q299" s="87"/>
      <c r="R299" s="87"/>
      <c r="S299" s="84"/>
      <c r="T299" s="90"/>
      <c r="U299" s="93"/>
      <c r="V299" s="75"/>
      <c r="W299" s="78"/>
    </row>
    <row r="300" spans="1:23" ht="15" customHeight="1" x14ac:dyDescent="0.25">
      <c r="A300" s="79"/>
      <c r="B300" s="64">
        <f t="shared" ref="B300" si="285">_xlfn.ISOWEEKNUM(A300)</f>
        <v>52</v>
      </c>
      <c r="C300" s="64"/>
      <c r="D300" s="64"/>
      <c r="E300" s="64"/>
      <c r="F300" s="56"/>
      <c r="G300" s="56"/>
      <c r="H300" s="56"/>
      <c r="I300" s="56"/>
      <c r="J300" s="56"/>
      <c r="K300" s="56"/>
      <c r="L300" s="64"/>
      <c r="M300" s="64"/>
      <c r="N300" s="64"/>
      <c r="O300" s="64"/>
      <c r="P300" s="56"/>
      <c r="Q300" s="67"/>
      <c r="R300" s="67"/>
      <c r="S300" s="64"/>
      <c r="T300" s="64"/>
      <c r="U300" s="70">
        <f t="shared" ref="U300" si="286">IF(E300="Journée WE",(T300-S300)/5400,(T300-S300)/3600)</f>
        <v>0</v>
      </c>
      <c r="V300" s="58">
        <f t="shared" ref="V300" si="287">IF(E300="Journée WE",(T300-S300)/(7.5*(720-W300)),(T300-S300)/(7.5*(480-W300)))</f>
        <v>0</v>
      </c>
      <c r="W300" s="61" cm="1">
        <f t="array" ref="W300">SUM(F300:F302,H300:H302,J300:J302,L300:O302*5)</f>
        <v>0</v>
      </c>
    </row>
    <row r="301" spans="1:23" ht="15" customHeight="1" x14ac:dyDescent="0.25">
      <c r="A301" s="80"/>
      <c r="B301" s="65"/>
      <c r="C301" s="65"/>
      <c r="D301" s="65"/>
      <c r="E301" s="65"/>
      <c r="F301" s="24"/>
      <c r="G301" s="24"/>
      <c r="H301" s="24"/>
      <c r="I301" s="24"/>
      <c r="J301" s="24"/>
      <c r="K301" s="24"/>
      <c r="L301" s="65"/>
      <c r="M301" s="65"/>
      <c r="N301" s="65"/>
      <c r="O301" s="65"/>
      <c r="P301" s="24"/>
      <c r="Q301" s="68"/>
      <c r="R301" s="68"/>
      <c r="S301" s="65"/>
      <c r="T301" s="65"/>
      <c r="U301" s="71"/>
      <c r="V301" s="59"/>
      <c r="W301" s="62"/>
    </row>
    <row r="302" spans="1:23" ht="15.75" customHeight="1" thickBot="1" x14ac:dyDescent="0.3">
      <c r="A302" s="81"/>
      <c r="B302" s="66"/>
      <c r="C302" s="66"/>
      <c r="D302" s="66"/>
      <c r="E302" s="66"/>
      <c r="F302" s="57"/>
      <c r="G302" s="57"/>
      <c r="H302" s="57"/>
      <c r="I302" s="57"/>
      <c r="J302" s="57"/>
      <c r="K302" s="57"/>
      <c r="L302" s="66"/>
      <c r="M302" s="66"/>
      <c r="N302" s="66"/>
      <c r="O302" s="66"/>
      <c r="P302" s="57"/>
      <c r="Q302" s="69"/>
      <c r="R302" s="69"/>
      <c r="S302" s="66"/>
      <c r="T302" s="66"/>
      <c r="U302" s="72"/>
      <c r="V302" s="60"/>
      <c r="W302" s="63"/>
    </row>
    <row r="303" spans="1:23" ht="15" customHeight="1" x14ac:dyDescent="0.25">
      <c r="A303" s="94"/>
      <c r="B303" s="82">
        <f t="shared" ref="B303" si="288">_xlfn.ISOWEEKNUM(A303)</f>
        <v>52</v>
      </c>
      <c r="C303" s="82"/>
      <c r="D303" s="82"/>
      <c r="E303" s="82"/>
      <c r="F303" s="53"/>
      <c r="G303" s="53"/>
      <c r="H303" s="53"/>
      <c r="I303" s="53"/>
      <c r="J303" s="53"/>
      <c r="K303" s="53"/>
      <c r="L303" s="82"/>
      <c r="M303" s="82"/>
      <c r="N303" s="82"/>
      <c r="O303" s="82"/>
      <c r="P303" s="53"/>
      <c r="Q303" s="85"/>
      <c r="R303" s="85"/>
      <c r="S303" s="82"/>
      <c r="T303" s="88"/>
      <c r="U303" s="91">
        <f t="shared" ref="U303" si="289">IF(E303="Journée WE",(T303-S303)/5400,(T303-S303)/3600)</f>
        <v>0</v>
      </c>
      <c r="V303" s="73">
        <f t="shared" ref="V303" si="290">IF(E303="Journée WE",(T303-S303)/(7.5*(720-W303)),(T303-S303)/(7.5*(480-W303)))</f>
        <v>0</v>
      </c>
      <c r="W303" s="76" cm="1">
        <f t="array" ref="W303">SUM(F303:F305,H303:H305,J303:J305,L303:O305*5)</f>
        <v>0</v>
      </c>
    </row>
    <row r="304" spans="1:23" ht="15" customHeight="1" x14ac:dyDescent="0.25">
      <c r="A304" s="95"/>
      <c r="B304" s="83"/>
      <c r="C304" s="83"/>
      <c r="D304" s="83"/>
      <c r="E304" s="83"/>
      <c r="F304" s="54"/>
      <c r="G304" s="54"/>
      <c r="H304" s="26"/>
      <c r="I304" s="26"/>
      <c r="J304" s="26"/>
      <c r="K304" s="26"/>
      <c r="L304" s="83"/>
      <c r="M304" s="83"/>
      <c r="N304" s="83"/>
      <c r="O304" s="83"/>
      <c r="P304" s="26"/>
      <c r="Q304" s="86"/>
      <c r="R304" s="86"/>
      <c r="S304" s="83"/>
      <c r="T304" s="89"/>
      <c r="U304" s="92"/>
      <c r="V304" s="74"/>
      <c r="W304" s="77"/>
    </row>
    <row r="305" spans="1:23" ht="15.75" customHeight="1" thickBot="1" x14ac:dyDescent="0.3">
      <c r="A305" s="96"/>
      <c r="B305" s="84"/>
      <c r="C305" s="84"/>
      <c r="D305" s="84"/>
      <c r="E305" s="84"/>
      <c r="F305" s="55"/>
      <c r="G305" s="55"/>
      <c r="H305" s="55"/>
      <c r="I305" s="55"/>
      <c r="J305" s="55"/>
      <c r="K305" s="55"/>
      <c r="L305" s="84"/>
      <c r="M305" s="84"/>
      <c r="N305" s="84"/>
      <c r="O305" s="84"/>
      <c r="P305" s="55"/>
      <c r="Q305" s="87"/>
      <c r="R305" s="87"/>
      <c r="S305" s="84"/>
      <c r="T305" s="90"/>
      <c r="U305" s="93"/>
      <c r="V305" s="75"/>
      <c r="W305" s="78"/>
    </row>
    <row r="306" spans="1:23" ht="15" customHeight="1" x14ac:dyDescent="0.25">
      <c r="A306" s="79"/>
      <c r="B306" s="64">
        <f t="shared" ref="B306" si="291">_xlfn.ISOWEEKNUM(A306)</f>
        <v>52</v>
      </c>
      <c r="C306" s="64"/>
      <c r="D306" s="64"/>
      <c r="E306" s="64"/>
      <c r="F306" s="56"/>
      <c r="G306" s="56"/>
      <c r="H306" s="56"/>
      <c r="I306" s="56"/>
      <c r="J306" s="56"/>
      <c r="K306" s="56"/>
      <c r="L306" s="64"/>
      <c r="M306" s="64"/>
      <c r="N306" s="64"/>
      <c r="O306" s="64"/>
      <c r="P306" s="56"/>
      <c r="Q306" s="67"/>
      <c r="R306" s="67"/>
      <c r="S306" s="64"/>
      <c r="T306" s="64"/>
      <c r="U306" s="70">
        <f t="shared" ref="U306" si="292">IF(E306="Journée WE",(T306-S306)/5400,(T306-S306)/3600)</f>
        <v>0</v>
      </c>
      <c r="V306" s="58">
        <f t="shared" ref="V306" si="293">IF(E306="Journée WE",(T306-S306)/(7.5*(720-W306)),(T306-S306)/(7.5*(480-W306)))</f>
        <v>0</v>
      </c>
      <c r="W306" s="61" cm="1">
        <f t="array" ref="W306">SUM(F306:F308,H306:H308,J306:J308,L306:O308*5)</f>
        <v>0</v>
      </c>
    </row>
    <row r="307" spans="1:23" ht="15" customHeight="1" x14ac:dyDescent="0.25">
      <c r="A307" s="80"/>
      <c r="B307" s="65"/>
      <c r="C307" s="65"/>
      <c r="D307" s="65"/>
      <c r="E307" s="65"/>
      <c r="F307" s="24"/>
      <c r="G307" s="24"/>
      <c r="H307" s="24"/>
      <c r="I307" s="24"/>
      <c r="J307" s="24"/>
      <c r="K307" s="24"/>
      <c r="L307" s="65"/>
      <c r="M307" s="65"/>
      <c r="N307" s="65"/>
      <c r="O307" s="65"/>
      <c r="P307" s="24"/>
      <c r="Q307" s="68"/>
      <c r="R307" s="68"/>
      <c r="S307" s="65"/>
      <c r="T307" s="65"/>
      <c r="U307" s="71"/>
      <c r="V307" s="59"/>
      <c r="W307" s="62"/>
    </row>
    <row r="308" spans="1:23" ht="15.75" customHeight="1" thickBot="1" x14ac:dyDescent="0.3">
      <c r="A308" s="81"/>
      <c r="B308" s="66"/>
      <c r="C308" s="66"/>
      <c r="D308" s="66"/>
      <c r="E308" s="66"/>
      <c r="F308" s="57"/>
      <c r="G308" s="57"/>
      <c r="H308" s="57"/>
      <c r="I308" s="57"/>
      <c r="J308" s="57"/>
      <c r="K308" s="57"/>
      <c r="L308" s="66"/>
      <c r="M308" s="66"/>
      <c r="N308" s="66"/>
      <c r="O308" s="66"/>
      <c r="P308" s="57"/>
      <c r="Q308" s="69"/>
      <c r="R308" s="69"/>
      <c r="S308" s="66"/>
      <c r="T308" s="66"/>
      <c r="U308" s="72"/>
      <c r="V308" s="60"/>
      <c r="W308" s="63"/>
    </row>
    <row r="309" spans="1:23" ht="15" customHeight="1" x14ac:dyDescent="0.25">
      <c r="A309" s="94"/>
      <c r="B309" s="82">
        <f t="shared" ref="B309" si="294">_xlfn.ISOWEEKNUM(A309)</f>
        <v>52</v>
      </c>
      <c r="C309" s="82"/>
      <c r="D309" s="82"/>
      <c r="E309" s="82"/>
      <c r="F309" s="53"/>
      <c r="G309" s="53"/>
      <c r="H309" s="53"/>
      <c r="I309" s="53"/>
      <c r="J309" s="53"/>
      <c r="K309" s="53"/>
      <c r="L309" s="82"/>
      <c r="M309" s="82"/>
      <c r="N309" s="82"/>
      <c r="O309" s="82"/>
      <c r="P309" s="53"/>
      <c r="Q309" s="85"/>
      <c r="R309" s="85"/>
      <c r="S309" s="82"/>
      <c r="T309" s="88"/>
      <c r="U309" s="91">
        <f t="shared" ref="U309" si="295">IF(E309="Journée WE",(T309-S309)/5400,(T309-S309)/3600)</f>
        <v>0</v>
      </c>
      <c r="V309" s="73">
        <f t="shared" ref="V309" si="296">IF(E309="Journée WE",(T309-S309)/(7.5*(720-W309)),(T309-S309)/(7.5*(480-W309)))</f>
        <v>0</v>
      </c>
      <c r="W309" s="76" cm="1">
        <f t="array" ref="W309">SUM(F309:F311,H309:H311,J309:J311,L309:O311*5)</f>
        <v>0</v>
      </c>
    </row>
    <row r="310" spans="1:23" ht="15" customHeight="1" x14ac:dyDescent="0.25">
      <c r="A310" s="95"/>
      <c r="B310" s="83"/>
      <c r="C310" s="83"/>
      <c r="D310" s="83"/>
      <c r="E310" s="83"/>
      <c r="F310" s="54"/>
      <c r="G310" s="54"/>
      <c r="H310" s="26"/>
      <c r="I310" s="26"/>
      <c r="J310" s="26"/>
      <c r="K310" s="26"/>
      <c r="L310" s="83"/>
      <c r="M310" s="83"/>
      <c r="N310" s="83"/>
      <c r="O310" s="83"/>
      <c r="P310" s="26"/>
      <c r="Q310" s="86"/>
      <c r="R310" s="86"/>
      <c r="S310" s="83"/>
      <c r="T310" s="89"/>
      <c r="U310" s="92"/>
      <c r="V310" s="74"/>
      <c r="W310" s="77"/>
    </row>
    <row r="311" spans="1:23" ht="15.75" customHeight="1" thickBot="1" x14ac:dyDescent="0.3">
      <c r="A311" s="96"/>
      <c r="B311" s="84"/>
      <c r="C311" s="84"/>
      <c r="D311" s="84"/>
      <c r="E311" s="84"/>
      <c r="F311" s="55"/>
      <c r="G311" s="55"/>
      <c r="H311" s="55"/>
      <c r="I311" s="55"/>
      <c r="J311" s="55"/>
      <c r="K311" s="55"/>
      <c r="L311" s="84"/>
      <c r="M311" s="84"/>
      <c r="N311" s="84"/>
      <c r="O311" s="84"/>
      <c r="P311" s="55"/>
      <c r="Q311" s="87"/>
      <c r="R311" s="87"/>
      <c r="S311" s="84"/>
      <c r="T311" s="90"/>
      <c r="U311" s="93"/>
      <c r="V311" s="75"/>
      <c r="W311" s="78"/>
    </row>
    <row r="312" spans="1:23" ht="15" customHeight="1" x14ac:dyDescent="0.25">
      <c r="A312" s="79"/>
      <c r="B312" s="64">
        <f t="shared" ref="B312" si="297">_xlfn.ISOWEEKNUM(A312)</f>
        <v>52</v>
      </c>
      <c r="C312" s="64"/>
      <c r="D312" s="64"/>
      <c r="E312" s="64"/>
      <c r="F312" s="56"/>
      <c r="G312" s="56"/>
      <c r="H312" s="56"/>
      <c r="I312" s="56"/>
      <c r="J312" s="56"/>
      <c r="K312" s="56"/>
      <c r="L312" s="64"/>
      <c r="M312" s="64"/>
      <c r="N312" s="64"/>
      <c r="O312" s="64"/>
      <c r="P312" s="56"/>
      <c r="Q312" s="67"/>
      <c r="R312" s="67"/>
      <c r="S312" s="64"/>
      <c r="T312" s="64"/>
      <c r="U312" s="70">
        <f t="shared" ref="U312" si="298">IF(E312="Journée WE",(T312-S312)/5400,(T312-S312)/3600)</f>
        <v>0</v>
      </c>
      <c r="V312" s="58">
        <f t="shared" ref="V312" si="299">IF(E312="Journée WE",(T312-S312)/(7.5*(720-W312)),(T312-S312)/(7.5*(480-W312)))</f>
        <v>0</v>
      </c>
      <c r="W312" s="61" cm="1">
        <f t="array" ref="W312">SUM(F312:F314,H312:H314,J312:J314,L312:O314*5)</f>
        <v>0</v>
      </c>
    </row>
    <row r="313" spans="1:23" ht="15" customHeight="1" x14ac:dyDescent="0.25">
      <c r="A313" s="80"/>
      <c r="B313" s="65"/>
      <c r="C313" s="65"/>
      <c r="D313" s="65"/>
      <c r="E313" s="65"/>
      <c r="F313" s="24"/>
      <c r="G313" s="24"/>
      <c r="H313" s="24"/>
      <c r="I313" s="24"/>
      <c r="J313" s="24"/>
      <c r="K313" s="24"/>
      <c r="L313" s="65"/>
      <c r="M313" s="65"/>
      <c r="N313" s="65"/>
      <c r="O313" s="65"/>
      <c r="P313" s="24"/>
      <c r="Q313" s="68"/>
      <c r="R313" s="68"/>
      <c r="S313" s="65"/>
      <c r="T313" s="65"/>
      <c r="U313" s="71"/>
      <c r="V313" s="59"/>
      <c r="W313" s="62"/>
    </row>
    <row r="314" spans="1:23" ht="15.75" customHeight="1" thickBot="1" x14ac:dyDescent="0.3">
      <c r="A314" s="81"/>
      <c r="B314" s="66"/>
      <c r="C314" s="66"/>
      <c r="D314" s="66"/>
      <c r="E314" s="66"/>
      <c r="F314" s="57"/>
      <c r="G314" s="57"/>
      <c r="H314" s="57"/>
      <c r="I314" s="57"/>
      <c r="J314" s="57"/>
      <c r="K314" s="57"/>
      <c r="L314" s="66"/>
      <c r="M314" s="66"/>
      <c r="N314" s="66"/>
      <c r="O314" s="66"/>
      <c r="P314" s="57"/>
      <c r="Q314" s="69"/>
      <c r="R314" s="69"/>
      <c r="S314" s="66"/>
      <c r="T314" s="66"/>
      <c r="U314" s="72"/>
      <c r="V314" s="60"/>
      <c r="W314" s="63"/>
    </row>
    <row r="315" spans="1:23" ht="15" customHeight="1" x14ac:dyDescent="0.25">
      <c r="A315" s="94"/>
      <c r="B315" s="82">
        <f t="shared" ref="B315" si="300">_xlfn.ISOWEEKNUM(A315)</f>
        <v>52</v>
      </c>
      <c r="C315" s="82"/>
      <c r="D315" s="82"/>
      <c r="E315" s="82"/>
      <c r="F315" s="53"/>
      <c r="G315" s="53"/>
      <c r="H315" s="53"/>
      <c r="I315" s="53"/>
      <c r="J315" s="53"/>
      <c r="K315" s="53"/>
      <c r="L315" s="82"/>
      <c r="M315" s="82"/>
      <c r="N315" s="82"/>
      <c r="O315" s="82"/>
      <c r="P315" s="53"/>
      <c r="Q315" s="85"/>
      <c r="R315" s="85"/>
      <c r="S315" s="82"/>
      <c r="T315" s="88"/>
      <c r="U315" s="91">
        <f t="shared" ref="U315" si="301">IF(E315="Journée WE",(T315-S315)/5400,(T315-S315)/3600)</f>
        <v>0</v>
      </c>
      <c r="V315" s="73">
        <f t="shared" ref="V315" si="302">IF(E315="Journée WE",(T315-S315)/(7.5*(720-W315)),(T315-S315)/(7.5*(480-W315)))</f>
        <v>0</v>
      </c>
      <c r="W315" s="76" cm="1">
        <f t="array" ref="W315">SUM(F315:F317,H315:H317,J315:J317,L315:O317*5)</f>
        <v>0</v>
      </c>
    </row>
    <row r="316" spans="1:23" ht="15" customHeight="1" x14ac:dyDescent="0.25">
      <c r="A316" s="95"/>
      <c r="B316" s="83"/>
      <c r="C316" s="83"/>
      <c r="D316" s="83"/>
      <c r="E316" s="83"/>
      <c r="F316" s="54"/>
      <c r="G316" s="54"/>
      <c r="H316" s="26"/>
      <c r="I316" s="26"/>
      <c r="J316" s="26"/>
      <c r="K316" s="26"/>
      <c r="L316" s="83"/>
      <c r="M316" s="83"/>
      <c r="N316" s="83"/>
      <c r="O316" s="83"/>
      <c r="P316" s="26"/>
      <c r="Q316" s="86"/>
      <c r="R316" s="86"/>
      <c r="S316" s="83"/>
      <c r="T316" s="89"/>
      <c r="U316" s="92"/>
      <c r="V316" s="74"/>
      <c r="W316" s="77"/>
    </row>
    <row r="317" spans="1:23" ht="15.75" customHeight="1" thickBot="1" x14ac:dyDescent="0.3">
      <c r="A317" s="96"/>
      <c r="B317" s="84"/>
      <c r="C317" s="84"/>
      <c r="D317" s="84"/>
      <c r="E317" s="84"/>
      <c r="F317" s="55"/>
      <c r="G317" s="55"/>
      <c r="H317" s="55"/>
      <c r="I317" s="55"/>
      <c r="J317" s="55"/>
      <c r="K317" s="55"/>
      <c r="L317" s="84"/>
      <c r="M317" s="84"/>
      <c r="N317" s="84"/>
      <c r="O317" s="84"/>
      <c r="P317" s="55"/>
      <c r="Q317" s="87"/>
      <c r="R317" s="87"/>
      <c r="S317" s="84"/>
      <c r="T317" s="90"/>
      <c r="U317" s="93"/>
      <c r="V317" s="75"/>
      <c r="W317" s="78"/>
    </row>
    <row r="318" spans="1:23" ht="15" customHeight="1" x14ac:dyDescent="0.25">
      <c r="A318" s="79"/>
      <c r="B318" s="64">
        <f t="shared" ref="B318" si="303">_xlfn.ISOWEEKNUM(A318)</f>
        <v>52</v>
      </c>
      <c r="C318" s="64"/>
      <c r="D318" s="64"/>
      <c r="E318" s="64"/>
      <c r="F318" s="56"/>
      <c r="G318" s="56"/>
      <c r="H318" s="56"/>
      <c r="I318" s="56"/>
      <c r="J318" s="56"/>
      <c r="K318" s="56"/>
      <c r="L318" s="64"/>
      <c r="M318" s="64"/>
      <c r="N318" s="64"/>
      <c r="O318" s="64"/>
      <c r="P318" s="56"/>
      <c r="Q318" s="67"/>
      <c r="R318" s="67"/>
      <c r="S318" s="64"/>
      <c r="T318" s="64"/>
      <c r="U318" s="70">
        <f t="shared" ref="U318" si="304">IF(E318="Journée WE",(T318-S318)/5400,(T318-S318)/3600)</f>
        <v>0</v>
      </c>
      <c r="V318" s="58">
        <f t="shared" ref="V318" si="305">IF(E318="Journée WE",(T318-S318)/(7.5*(720-W318)),(T318-S318)/(7.5*(480-W318)))</f>
        <v>0</v>
      </c>
      <c r="W318" s="61" cm="1">
        <f t="array" ref="W318">SUM(F318:F320,H318:H320,J318:J320,L318:O320*5)</f>
        <v>0</v>
      </c>
    </row>
    <row r="319" spans="1:23" ht="15" customHeight="1" x14ac:dyDescent="0.25">
      <c r="A319" s="80"/>
      <c r="B319" s="65"/>
      <c r="C319" s="65"/>
      <c r="D319" s="65"/>
      <c r="E319" s="65"/>
      <c r="F319" s="24"/>
      <c r="G319" s="24"/>
      <c r="H319" s="24"/>
      <c r="I319" s="24"/>
      <c r="J319" s="24"/>
      <c r="K319" s="24"/>
      <c r="L319" s="65"/>
      <c r="M319" s="65"/>
      <c r="N319" s="65"/>
      <c r="O319" s="65"/>
      <c r="P319" s="24"/>
      <c r="Q319" s="68"/>
      <c r="R319" s="68"/>
      <c r="S319" s="65"/>
      <c r="T319" s="65"/>
      <c r="U319" s="71"/>
      <c r="V319" s="59"/>
      <c r="W319" s="62"/>
    </row>
    <row r="320" spans="1:23" ht="15.75" customHeight="1" thickBot="1" x14ac:dyDescent="0.3">
      <c r="A320" s="81"/>
      <c r="B320" s="66"/>
      <c r="C320" s="66"/>
      <c r="D320" s="66"/>
      <c r="E320" s="66"/>
      <c r="F320" s="57"/>
      <c r="G320" s="57"/>
      <c r="H320" s="57"/>
      <c r="I320" s="57"/>
      <c r="J320" s="57"/>
      <c r="K320" s="57"/>
      <c r="L320" s="66"/>
      <c r="M320" s="66"/>
      <c r="N320" s="66"/>
      <c r="O320" s="66"/>
      <c r="P320" s="57"/>
      <c r="Q320" s="69"/>
      <c r="R320" s="69"/>
      <c r="S320" s="66"/>
      <c r="T320" s="66"/>
      <c r="U320" s="72"/>
      <c r="V320" s="60"/>
      <c r="W320" s="63"/>
    </row>
    <row r="321" spans="1:23" ht="15" customHeight="1" x14ac:dyDescent="0.25">
      <c r="A321" s="94"/>
      <c r="B321" s="82">
        <f t="shared" ref="B321" si="306">_xlfn.ISOWEEKNUM(A321)</f>
        <v>52</v>
      </c>
      <c r="C321" s="82"/>
      <c r="D321" s="82"/>
      <c r="E321" s="82"/>
      <c r="F321" s="53"/>
      <c r="G321" s="53"/>
      <c r="H321" s="53"/>
      <c r="I321" s="53"/>
      <c r="J321" s="53"/>
      <c r="K321" s="53"/>
      <c r="L321" s="82"/>
      <c r="M321" s="82"/>
      <c r="N321" s="82"/>
      <c r="O321" s="82"/>
      <c r="P321" s="53"/>
      <c r="Q321" s="85"/>
      <c r="R321" s="85"/>
      <c r="S321" s="82"/>
      <c r="T321" s="88"/>
      <c r="U321" s="91">
        <f t="shared" ref="U321" si="307">IF(E321="Journée WE",(T321-S321)/5400,(T321-S321)/3600)</f>
        <v>0</v>
      </c>
      <c r="V321" s="73">
        <f t="shared" ref="V321" si="308">IF(E321="Journée WE",(T321-S321)/(7.5*(720-W321)),(T321-S321)/(7.5*(480-W321)))</f>
        <v>0</v>
      </c>
      <c r="W321" s="76" cm="1">
        <f t="array" ref="W321">SUM(F321:F323,H321:H323,J321:J323,L321:O323*5)</f>
        <v>0</v>
      </c>
    </row>
    <row r="322" spans="1:23" ht="15" customHeight="1" x14ac:dyDescent="0.25">
      <c r="A322" s="95"/>
      <c r="B322" s="83"/>
      <c r="C322" s="83"/>
      <c r="D322" s="83"/>
      <c r="E322" s="83"/>
      <c r="F322" s="54"/>
      <c r="G322" s="54"/>
      <c r="H322" s="26"/>
      <c r="I322" s="26"/>
      <c r="J322" s="26"/>
      <c r="K322" s="26"/>
      <c r="L322" s="83"/>
      <c r="M322" s="83"/>
      <c r="N322" s="83"/>
      <c r="O322" s="83"/>
      <c r="P322" s="26"/>
      <c r="Q322" s="86"/>
      <c r="R322" s="86"/>
      <c r="S322" s="83"/>
      <c r="T322" s="89"/>
      <c r="U322" s="92"/>
      <c r="V322" s="74"/>
      <c r="W322" s="77"/>
    </row>
    <row r="323" spans="1:23" ht="15.75" customHeight="1" thickBot="1" x14ac:dyDescent="0.3">
      <c r="A323" s="96"/>
      <c r="B323" s="84"/>
      <c r="C323" s="84"/>
      <c r="D323" s="84"/>
      <c r="E323" s="84"/>
      <c r="F323" s="55"/>
      <c r="G323" s="55"/>
      <c r="H323" s="55"/>
      <c r="I323" s="55"/>
      <c r="J323" s="55"/>
      <c r="K323" s="55"/>
      <c r="L323" s="84"/>
      <c r="M323" s="84"/>
      <c r="N323" s="84"/>
      <c r="O323" s="84"/>
      <c r="P323" s="55"/>
      <c r="Q323" s="87"/>
      <c r="R323" s="87"/>
      <c r="S323" s="84"/>
      <c r="T323" s="90"/>
      <c r="U323" s="93"/>
      <c r="V323" s="75"/>
      <c r="W323" s="78"/>
    </row>
    <row r="324" spans="1:23" ht="15" customHeight="1" x14ac:dyDescent="0.25">
      <c r="A324" s="79"/>
      <c r="B324" s="64">
        <f t="shared" ref="B324" si="309">_xlfn.ISOWEEKNUM(A324)</f>
        <v>52</v>
      </c>
      <c r="C324" s="64"/>
      <c r="D324" s="64"/>
      <c r="E324" s="64"/>
      <c r="F324" s="56"/>
      <c r="G324" s="56"/>
      <c r="H324" s="56"/>
      <c r="I324" s="56"/>
      <c r="J324" s="56"/>
      <c r="K324" s="56"/>
      <c r="L324" s="64"/>
      <c r="M324" s="64"/>
      <c r="N324" s="64"/>
      <c r="O324" s="64"/>
      <c r="P324" s="56"/>
      <c r="Q324" s="67"/>
      <c r="R324" s="67"/>
      <c r="S324" s="64"/>
      <c r="T324" s="64"/>
      <c r="U324" s="70">
        <f t="shared" ref="U324" si="310">IF(E324="Journée WE",(T324-S324)/5400,(T324-S324)/3600)</f>
        <v>0</v>
      </c>
      <c r="V324" s="58">
        <f t="shared" ref="V324" si="311">IF(E324="Journée WE",(T324-S324)/(7.5*(720-W324)),(T324-S324)/(7.5*(480-W324)))</f>
        <v>0</v>
      </c>
      <c r="W324" s="61" cm="1">
        <f t="array" ref="W324">SUM(F324:F326,H324:H326,J324:J326,L324:O326*5)</f>
        <v>0</v>
      </c>
    </row>
    <row r="325" spans="1:23" ht="15" customHeight="1" x14ac:dyDescent="0.25">
      <c r="A325" s="80"/>
      <c r="B325" s="65"/>
      <c r="C325" s="65"/>
      <c r="D325" s="65"/>
      <c r="E325" s="65"/>
      <c r="F325" s="24"/>
      <c r="G325" s="24"/>
      <c r="H325" s="24"/>
      <c r="I325" s="24"/>
      <c r="J325" s="24"/>
      <c r="K325" s="24"/>
      <c r="L325" s="65"/>
      <c r="M325" s="65"/>
      <c r="N325" s="65"/>
      <c r="O325" s="65"/>
      <c r="P325" s="24"/>
      <c r="Q325" s="68"/>
      <c r="R325" s="68"/>
      <c r="S325" s="65"/>
      <c r="T325" s="65"/>
      <c r="U325" s="71"/>
      <c r="V325" s="59"/>
      <c r="W325" s="62"/>
    </row>
    <row r="326" spans="1:23" ht="15.75" customHeight="1" thickBot="1" x14ac:dyDescent="0.3">
      <c r="A326" s="81"/>
      <c r="B326" s="66"/>
      <c r="C326" s="66"/>
      <c r="D326" s="66"/>
      <c r="E326" s="66"/>
      <c r="F326" s="57"/>
      <c r="G326" s="57"/>
      <c r="H326" s="57"/>
      <c r="I326" s="57"/>
      <c r="J326" s="57"/>
      <c r="K326" s="57"/>
      <c r="L326" s="66"/>
      <c r="M326" s="66"/>
      <c r="N326" s="66"/>
      <c r="O326" s="66"/>
      <c r="P326" s="57"/>
      <c r="Q326" s="69"/>
      <c r="R326" s="69"/>
      <c r="S326" s="66"/>
      <c r="T326" s="66"/>
      <c r="U326" s="72"/>
      <c r="V326" s="60"/>
      <c r="W326" s="63"/>
    </row>
    <row r="327" spans="1:23" ht="15" customHeight="1" x14ac:dyDescent="0.25">
      <c r="A327" s="94"/>
      <c r="B327" s="82">
        <f t="shared" ref="B327" si="312">_xlfn.ISOWEEKNUM(A327)</f>
        <v>52</v>
      </c>
      <c r="C327" s="82"/>
      <c r="D327" s="82"/>
      <c r="E327" s="82"/>
      <c r="F327" s="53"/>
      <c r="G327" s="53"/>
      <c r="H327" s="53"/>
      <c r="I327" s="53"/>
      <c r="J327" s="53"/>
      <c r="K327" s="53"/>
      <c r="L327" s="82"/>
      <c r="M327" s="82"/>
      <c r="N327" s="82"/>
      <c r="O327" s="82"/>
      <c r="P327" s="53"/>
      <c r="Q327" s="85"/>
      <c r="R327" s="85"/>
      <c r="S327" s="82"/>
      <c r="T327" s="88"/>
      <c r="U327" s="91">
        <f t="shared" ref="U327" si="313">IF(E327="Journée WE",(T327-S327)/5400,(T327-S327)/3600)</f>
        <v>0</v>
      </c>
      <c r="V327" s="73">
        <f t="shared" ref="V327" si="314">IF(E327="Journée WE",(T327-S327)/(7.5*(720-W327)),(T327-S327)/(7.5*(480-W327)))</f>
        <v>0</v>
      </c>
      <c r="W327" s="76" cm="1">
        <f t="array" ref="W327">SUM(F327:F329,H327:H329,J327:J329,L327:O329*5)</f>
        <v>0</v>
      </c>
    </row>
    <row r="328" spans="1:23" ht="15" customHeight="1" x14ac:dyDescent="0.25">
      <c r="A328" s="95"/>
      <c r="B328" s="83"/>
      <c r="C328" s="83"/>
      <c r="D328" s="83"/>
      <c r="E328" s="83"/>
      <c r="F328" s="54"/>
      <c r="G328" s="54"/>
      <c r="H328" s="26"/>
      <c r="I328" s="26"/>
      <c r="J328" s="26"/>
      <c r="K328" s="26"/>
      <c r="L328" s="83"/>
      <c r="M328" s="83"/>
      <c r="N328" s="83"/>
      <c r="O328" s="83"/>
      <c r="P328" s="26"/>
      <c r="Q328" s="86"/>
      <c r="R328" s="86"/>
      <c r="S328" s="83"/>
      <c r="T328" s="89"/>
      <c r="U328" s="92"/>
      <c r="V328" s="74"/>
      <c r="W328" s="77"/>
    </row>
    <row r="329" spans="1:23" ht="15.75" customHeight="1" thickBot="1" x14ac:dyDescent="0.3">
      <c r="A329" s="96"/>
      <c r="B329" s="84"/>
      <c r="C329" s="84"/>
      <c r="D329" s="84"/>
      <c r="E329" s="84"/>
      <c r="F329" s="55"/>
      <c r="G329" s="55"/>
      <c r="H329" s="55"/>
      <c r="I329" s="55"/>
      <c r="J329" s="55"/>
      <c r="K329" s="55"/>
      <c r="L329" s="84"/>
      <c r="M329" s="84"/>
      <c r="N329" s="84"/>
      <c r="O329" s="84"/>
      <c r="P329" s="55"/>
      <c r="Q329" s="87"/>
      <c r="R329" s="87"/>
      <c r="S329" s="84"/>
      <c r="T329" s="90"/>
      <c r="U329" s="93"/>
      <c r="V329" s="75"/>
      <c r="W329" s="78"/>
    </row>
    <row r="330" spans="1:23" ht="15" customHeight="1" x14ac:dyDescent="0.25">
      <c r="A330" s="79"/>
      <c r="B330" s="64">
        <f t="shared" ref="B330" si="315">_xlfn.ISOWEEKNUM(A330)</f>
        <v>52</v>
      </c>
      <c r="C330" s="64"/>
      <c r="D330" s="64"/>
      <c r="E330" s="64"/>
      <c r="F330" s="56"/>
      <c r="G330" s="56"/>
      <c r="H330" s="56"/>
      <c r="I330" s="56"/>
      <c r="J330" s="56"/>
      <c r="K330" s="56"/>
      <c r="L330" s="64"/>
      <c r="M330" s="64"/>
      <c r="N330" s="64"/>
      <c r="O330" s="64"/>
      <c r="P330" s="56"/>
      <c r="Q330" s="67"/>
      <c r="R330" s="67"/>
      <c r="S330" s="64"/>
      <c r="T330" s="64"/>
      <c r="U330" s="70">
        <f t="shared" ref="U330" si="316">IF(E330="Journée WE",(T330-S330)/5400,(T330-S330)/3600)</f>
        <v>0</v>
      </c>
      <c r="V330" s="58">
        <f t="shared" ref="V330" si="317">IF(E330="Journée WE",(T330-S330)/(7.5*(720-W330)),(T330-S330)/(7.5*(480-W330)))</f>
        <v>0</v>
      </c>
      <c r="W330" s="61" cm="1">
        <f t="array" ref="W330">SUM(F330:F332,H330:H332,J330:J332,L330:O332*5)</f>
        <v>0</v>
      </c>
    </row>
    <row r="331" spans="1:23" ht="15" customHeight="1" x14ac:dyDescent="0.25">
      <c r="A331" s="80"/>
      <c r="B331" s="65"/>
      <c r="C331" s="65"/>
      <c r="D331" s="65"/>
      <c r="E331" s="65"/>
      <c r="F331" s="24"/>
      <c r="G331" s="24"/>
      <c r="H331" s="24"/>
      <c r="I331" s="24"/>
      <c r="J331" s="24"/>
      <c r="K331" s="24"/>
      <c r="L331" s="65"/>
      <c r="M331" s="65"/>
      <c r="N331" s="65"/>
      <c r="O331" s="65"/>
      <c r="P331" s="24"/>
      <c r="Q331" s="68"/>
      <c r="R331" s="68"/>
      <c r="S331" s="65"/>
      <c r="T331" s="65"/>
      <c r="U331" s="71"/>
      <c r="V331" s="59"/>
      <c r="W331" s="62"/>
    </row>
    <row r="332" spans="1:23" ht="15.75" customHeight="1" thickBot="1" x14ac:dyDescent="0.3">
      <c r="A332" s="81"/>
      <c r="B332" s="66"/>
      <c r="C332" s="66"/>
      <c r="D332" s="66"/>
      <c r="E332" s="66"/>
      <c r="F332" s="57"/>
      <c r="G332" s="57"/>
      <c r="H332" s="57"/>
      <c r="I332" s="57"/>
      <c r="J332" s="57"/>
      <c r="K332" s="57"/>
      <c r="L332" s="66"/>
      <c r="M332" s="66"/>
      <c r="N332" s="66"/>
      <c r="O332" s="66"/>
      <c r="P332" s="57"/>
      <c r="Q332" s="69"/>
      <c r="R332" s="69"/>
      <c r="S332" s="66"/>
      <c r="T332" s="66"/>
      <c r="U332" s="72"/>
      <c r="V332" s="60"/>
      <c r="W332" s="63"/>
    </row>
    <row r="333" spans="1:23" ht="15" customHeight="1" x14ac:dyDescent="0.25">
      <c r="A333" s="94"/>
      <c r="B333" s="82">
        <f t="shared" ref="B333" si="318">_xlfn.ISOWEEKNUM(A333)</f>
        <v>52</v>
      </c>
      <c r="C333" s="82"/>
      <c r="D333" s="82"/>
      <c r="E333" s="82"/>
      <c r="F333" s="53"/>
      <c r="G333" s="53"/>
      <c r="H333" s="53"/>
      <c r="I333" s="53"/>
      <c r="J333" s="53"/>
      <c r="K333" s="53"/>
      <c r="L333" s="82"/>
      <c r="M333" s="82"/>
      <c r="N333" s="82"/>
      <c r="O333" s="82"/>
      <c r="P333" s="53"/>
      <c r="Q333" s="85"/>
      <c r="R333" s="85"/>
      <c r="S333" s="82"/>
      <c r="T333" s="88"/>
      <c r="U333" s="91">
        <f t="shared" ref="U333" si="319">IF(E333="Journée WE",(T333-S333)/5400,(T333-S333)/3600)</f>
        <v>0</v>
      </c>
      <c r="V333" s="73">
        <f t="shared" ref="V333" si="320">IF(E333="Journée WE",(T333-S333)/(7.5*(720-W333)),(T333-S333)/(7.5*(480-W333)))</f>
        <v>0</v>
      </c>
      <c r="W333" s="76" cm="1">
        <f t="array" ref="W333">SUM(F333:F335,H333:H335,J333:J335,L333:O335*5)</f>
        <v>0</v>
      </c>
    </row>
    <row r="334" spans="1:23" ht="15" customHeight="1" x14ac:dyDescent="0.25">
      <c r="A334" s="95"/>
      <c r="B334" s="83"/>
      <c r="C334" s="83"/>
      <c r="D334" s="83"/>
      <c r="E334" s="83"/>
      <c r="F334" s="54"/>
      <c r="G334" s="54"/>
      <c r="H334" s="26"/>
      <c r="I334" s="26"/>
      <c r="J334" s="26"/>
      <c r="K334" s="26"/>
      <c r="L334" s="83"/>
      <c r="M334" s="83"/>
      <c r="N334" s="83"/>
      <c r="O334" s="83"/>
      <c r="P334" s="26"/>
      <c r="Q334" s="86"/>
      <c r="R334" s="86"/>
      <c r="S334" s="83"/>
      <c r="T334" s="89"/>
      <c r="U334" s="92"/>
      <c r="V334" s="74"/>
      <c r="W334" s="77"/>
    </row>
    <row r="335" spans="1:23" ht="15.75" customHeight="1" thickBot="1" x14ac:dyDescent="0.3">
      <c r="A335" s="96"/>
      <c r="B335" s="84"/>
      <c r="C335" s="84"/>
      <c r="D335" s="84"/>
      <c r="E335" s="84"/>
      <c r="F335" s="55"/>
      <c r="G335" s="55"/>
      <c r="H335" s="55"/>
      <c r="I335" s="55"/>
      <c r="J335" s="55"/>
      <c r="K335" s="55"/>
      <c r="L335" s="84"/>
      <c r="M335" s="84"/>
      <c r="N335" s="84"/>
      <c r="O335" s="84"/>
      <c r="P335" s="55"/>
      <c r="Q335" s="87"/>
      <c r="R335" s="87"/>
      <c r="S335" s="84"/>
      <c r="T335" s="90"/>
      <c r="U335" s="93"/>
      <c r="V335" s="75"/>
      <c r="W335" s="78"/>
    </row>
    <row r="336" spans="1:23" ht="15" customHeight="1" x14ac:dyDescent="0.25">
      <c r="A336" s="79"/>
      <c r="B336" s="64">
        <f t="shared" ref="B336" si="321">_xlfn.ISOWEEKNUM(A336)</f>
        <v>52</v>
      </c>
      <c r="C336" s="64"/>
      <c r="D336" s="64"/>
      <c r="E336" s="64"/>
      <c r="F336" s="56"/>
      <c r="G336" s="56"/>
      <c r="H336" s="56"/>
      <c r="I336" s="56"/>
      <c r="J336" s="56"/>
      <c r="K336" s="56"/>
      <c r="L336" s="64"/>
      <c r="M336" s="64"/>
      <c r="N336" s="64"/>
      <c r="O336" s="64"/>
      <c r="P336" s="56"/>
      <c r="Q336" s="67"/>
      <c r="R336" s="67"/>
      <c r="S336" s="64"/>
      <c r="T336" s="64"/>
      <c r="U336" s="70">
        <f t="shared" ref="U336" si="322">IF(E336="Journée WE",(T336-S336)/5400,(T336-S336)/3600)</f>
        <v>0</v>
      </c>
      <c r="V336" s="58">
        <f t="shared" ref="V336" si="323">IF(E336="Journée WE",(T336-S336)/(7.5*(720-W336)),(T336-S336)/(7.5*(480-W336)))</f>
        <v>0</v>
      </c>
      <c r="W336" s="61" cm="1">
        <f t="array" ref="W336">SUM(F336:F338,H336:H338,J336:J338,L336:O338*5)</f>
        <v>0</v>
      </c>
    </row>
    <row r="337" spans="1:23" ht="15" customHeight="1" x14ac:dyDescent="0.25">
      <c r="A337" s="80"/>
      <c r="B337" s="65"/>
      <c r="C337" s="65"/>
      <c r="D337" s="65"/>
      <c r="E337" s="65"/>
      <c r="F337" s="24"/>
      <c r="G337" s="24"/>
      <c r="H337" s="24"/>
      <c r="I337" s="24"/>
      <c r="J337" s="24"/>
      <c r="K337" s="24"/>
      <c r="L337" s="65"/>
      <c r="M337" s="65"/>
      <c r="N337" s="65"/>
      <c r="O337" s="65"/>
      <c r="P337" s="24"/>
      <c r="Q337" s="68"/>
      <c r="R337" s="68"/>
      <c r="S337" s="65"/>
      <c r="T337" s="65"/>
      <c r="U337" s="71"/>
      <c r="V337" s="59"/>
      <c r="W337" s="62"/>
    </row>
    <row r="338" spans="1:23" ht="15.75" customHeight="1" thickBot="1" x14ac:dyDescent="0.3">
      <c r="A338" s="81"/>
      <c r="B338" s="66"/>
      <c r="C338" s="66"/>
      <c r="D338" s="66"/>
      <c r="E338" s="66"/>
      <c r="F338" s="57"/>
      <c r="G338" s="57"/>
      <c r="H338" s="57"/>
      <c r="I338" s="57"/>
      <c r="J338" s="57"/>
      <c r="K338" s="57"/>
      <c r="L338" s="66"/>
      <c r="M338" s="66"/>
      <c r="N338" s="66"/>
      <c r="O338" s="66"/>
      <c r="P338" s="57"/>
      <c r="Q338" s="69"/>
      <c r="R338" s="69"/>
      <c r="S338" s="66"/>
      <c r="T338" s="66"/>
      <c r="U338" s="72"/>
      <c r="V338" s="60"/>
      <c r="W338" s="63"/>
    </row>
    <row r="339" spans="1:23" ht="15" customHeight="1" x14ac:dyDescent="0.25">
      <c r="A339" s="94"/>
      <c r="B339" s="82">
        <f t="shared" ref="B339" si="324">_xlfn.ISOWEEKNUM(A339)</f>
        <v>52</v>
      </c>
      <c r="C339" s="82"/>
      <c r="D339" s="82"/>
      <c r="E339" s="82"/>
      <c r="F339" s="53"/>
      <c r="G339" s="53"/>
      <c r="H339" s="53"/>
      <c r="I339" s="53"/>
      <c r="J339" s="53"/>
      <c r="K339" s="53"/>
      <c r="L339" s="82"/>
      <c r="M339" s="82"/>
      <c r="N339" s="82"/>
      <c r="O339" s="82"/>
      <c r="P339" s="53"/>
      <c r="Q339" s="85"/>
      <c r="R339" s="85"/>
      <c r="S339" s="82"/>
      <c r="T339" s="88"/>
      <c r="U339" s="91">
        <f t="shared" ref="U339" si="325">IF(E339="Journée WE",(T339-S339)/5400,(T339-S339)/3600)</f>
        <v>0</v>
      </c>
      <c r="V339" s="73">
        <f t="shared" ref="V339" si="326">IF(E339="Journée WE",(T339-S339)/(7.5*(720-W339)),(T339-S339)/(7.5*(480-W339)))</f>
        <v>0</v>
      </c>
      <c r="W339" s="76" cm="1">
        <f t="array" ref="W339">SUM(F339:F341,H339:H341,J339:J341,L339:O341*5)</f>
        <v>0</v>
      </c>
    </row>
    <row r="340" spans="1:23" ht="15" customHeight="1" x14ac:dyDescent="0.25">
      <c r="A340" s="95"/>
      <c r="B340" s="83"/>
      <c r="C340" s="83"/>
      <c r="D340" s="83"/>
      <c r="E340" s="83"/>
      <c r="F340" s="54"/>
      <c r="G340" s="54"/>
      <c r="H340" s="26"/>
      <c r="I340" s="26"/>
      <c r="J340" s="26"/>
      <c r="K340" s="26"/>
      <c r="L340" s="83"/>
      <c r="M340" s="83"/>
      <c r="N340" s="83"/>
      <c r="O340" s="83"/>
      <c r="P340" s="26"/>
      <c r="Q340" s="86"/>
      <c r="R340" s="86"/>
      <c r="S340" s="83"/>
      <c r="T340" s="89"/>
      <c r="U340" s="92"/>
      <c r="V340" s="74"/>
      <c r="W340" s="77"/>
    </row>
    <row r="341" spans="1:23" ht="15.75" customHeight="1" thickBot="1" x14ac:dyDescent="0.3">
      <c r="A341" s="96"/>
      <c r="B341" s="84"/>
      <c r="C341" s="84"/>
      <c r="D341" s="84"/>
      <c r="E341" s="84"/>
      <c r="F341" s="55"/>
      <c r="G341" s="55"/>
      <c r="H341" s="55"/>
      <c r="I341" s="55"/>
      <c r="J341" s="55"/>
      <c r="K341" s="55"/>
      <c r="L341" s="84"/>
      <c r="M341" s="84"/>
      <c r="N341" s="84"/>
      <c r="O341" s="84"/>
      <c r="P341" s="55"/>
      <c r="Q341" s="87"/>
      <c r="R341" s="87"/>
      <c r="S341" s="84"/>
      <c r="T341" s="90"/>
      <c r="U341" s="93"/>
      <c r="V341" s="75"/>
      <c r="W341" s="78"/>
    </row>
    <row r="342" spans="1:23" ht="15" customHeight="1" x14ac:dyDescent="0.25">
      <c r="A342" s="79"/>
      <c r="B342" s="64">
        <f t="shared" ref="B342" si="327">_xlfn.ISOWEEKNUM(A342)</f>
        <v>52</v>
      </c>
      <c r="C342" s="64"/>
      <c r="D342" s="64"/>
      <c r="E342" s="64"/>
      <c r="F342" s="56"/>
      <c r="G342" s="56"/>
      <c r="H342" s="56"/>
      <c r="I342" s="56"/>
      <c r="J342" s="56"/>
      <c r="K342" s="56"/>
      <c r="L342" s="64"/>
      <c r="M342" s="64"/>
      <c r="N342" s="64"/>
      <c r="O342" s="64"/>
      <c r="P342" s="56"/>
      <c r="Q342" s="67"/>
      <c r="R342" s="67"/>
      <c r="S342" s="64"/>
      <c r="T342" s="64"/>
      <c r="U342" s="70">
        <f t="shared" ref="U342" si="328">IF(E342="Journée WE",(T342-S342)/5400,(T342-S342)/3600)</f>
        <v>0</v>
      </c>
      <c r="V342" s="58">
        <f t="shared" ref="V342" si="329">IF(E342="Journée WE",(T342-S342)/(7.5*(720-W342)),(T342-S342)/(7.5*(480-W342)))</f>
        <v>0</v>
      </c>
      <c r="W342" s="61" cm="1">
        <f t="array" ref="W342">SUM(F342:F344,H342:H344,J342:J344,L342:O344*5)</f>
        <v>0</v>
      </c>
    </row>
    <row r="343" spans="1:23" ht="15" customHeight="1" x14ac:dyDescent="0.25">
      <c r="A343" s="80"/>
      <c r="B343" s="65"/>
      <c r="C343" s="65"/>
      <c r="D343" s="65"/>
      <c r="E343" s="65"/>
      <c r="F343" s="24"/>
      <c r="G343" s="24"/>
      <c r="H343" s="24"/>
      <c r="I343" s="24"/>
      <c r="J343" s="24"/>
      <c r="K343" s="24"/>
      <c r="L343" s="65"/>
      <c r="M343" s="65"/>
      <c r="N343" s="65"/>
      <c r="O343" s="65"/>
      <c r="P343" s="24"/>
      <c r="Q343" s="68"/>
      <c r="R343" s="68"/>
      <c r="S343" s="65"/>
      <c r="T343" s="65"/>
      <c r="U343" s="71"/>
      <c r="V343" s="59"/>
      <c r="W343" s="62"/>
    </row>
    <row r="344" spans="1:23" ht="15.75" customHeight="1" thickBot="1" x14ac:dyDescent="0.3">
      <c r="A344" s="81"/>
      <c r="B344" s="66"/>
      <c r="C344" s="66"/>
      <c r="D344" s="66"/>
      <c r="E344" s="66"/>
      <c r="F344" s="57"/>
      <c r="G344" s="57"/>
      <c r="H344" s="57"/>
      <c r="I344" s="57"/>
      <c r="J344" s="57"/>
      <c r="K344" s="57"/>
      <c r="L344" s="66"/>
      <c r="M344" s="66"/>
      <c r="N344" s="66"/>
      <c r="O344" s="66"/>
      <c r="P344" s="57"/>
      <c r="Q344" s="69"/>
      <c r="R344" s="69"/>
      <c r="S344" s="66"/>
      <c r="T344" s="66"/>
      <c r="U344" s="72"/>
      <c r="V344" s="60"/>
      <c r="W344" s="63"/>
    </row>
    <row r="345" spans="1:23" ht="15" customHeight="1" x14ac:dyDescent="0.25">
      <c r="A345" s="94"/>
      <c r="B345" s="82">
        <f t="shared" ref="B345" si="330">_xlfn.ISOWEEKNUM(A345)</f>
        <v>52</v>
      </c>
      <c r="C345" s="82"/>
      <c r="D345" s="82"/>
      <c r="E345" s="82"/>
      <c r="F345" s="53"/>
      <c r="G345" s="53"/>
      <c r="H345" s="53"/>
      <c r="I345" s="53"/>
      <c r="J345" s="53"/>
      <c r="K345" s="53"/>
      <c r="L345" s="82"/>
      <c r="M345" s="82"/>
      <c r="N345" s="82"/>
      <c r="O345" s="82"/>
      <c r="P345" s="53"/>
      <c r="Q345" s="85"/>
      <c r="R345" s="85"/>
      <c r="S345" s="82"/>
      <c r="T345" s="88"/>
      <c r="U345" s="91">
        <f t="shared" ref="U345" si="331">IF(E345="Journée WE",(T345-S345)/5400,(T345-S345)/3600)</f>
        <v>0</v>
      </c>
      <c r="V345" s="73">
        <f t="shared" ref="V345" si="332">IF(E345="Journée WE",(T345-S345)/(7.5*(720-W345)),(T345-S345)/(7.5*(480-W345)))</f>
        <v>0</v>
      </c>
      <c r="W345" s="76" cm="1">
        <f t="array" ref="W345">SUM(F345:F347,H345:H347,J345:J347,L345:O347*5)</f>
        <v>0</v>
      </c>
    </row>
    <row r="346" spans="1:23" ht="15" customHeight="1" x14ac:dyDescent="0.25">
      <c r="A346" s="95"/>
      <c r="B346" s="83"/>
      <c r="C346" s="83"/>
      <c r="D346" s="83"/>
      <c r="E346" s="83"/>
      <c r="F346" s="54"/>
      <c r="G346" s="54"/>
      <c r="H346" s="26"/>
      <c r="I346" s="26"/>
      <c r="J346" s="26"/>
      <c r="K346" s="26"/>
      <c r="L346" s="83"/>
      <c r="M346" s="83"/>
      <c r="N346" s="83"/>
      <c r="O346" s="83"/>
      <c r="P346" s="26"/>
      <c r="Q346" s="86"/>
      <c r="R346" s="86"/>
      <c r="S346" s="83"/>
      <c r="T346" s="89"/>
      <c r="U346" s="92"/>
      <c r="V346" s="74"/>
      <c r="W346" s="77"/>
    </row>
    <row r="347" spans="1:23" ht="15.75" customHeight="1" thickBot="1" x14ac:dyDescent="0.3">
      <c r="A347" s="96"/>
      <c r="B347" s="84"/>
      <c r="C347" s="84"/>
      <c r="D347" s="84"/>
      <c r="E347" s="84"/>
      <c r="F347" s="55"/>
      <c r="G347" s="55"/>
      <c r="H347" s="55"/>
      <c r="I347" s="55"/>
      <c r="J347" s="55"/>
      <c r="K347" s="55"/>
      <c r="L347" s="84"/>
      <c r="M347" s="84"/>
      <c r="N347" s="84"/>
      <c r="O347" s="84"/>
      <c r="P347" s="55"/>
      <c r="Q347" s="87"/>
      <c r="R347" s="87"/>
      <c r="S347" s="84"/>
      <c r="T347" s="90"/>
      <c r="U347" s="93"/>
      <c r="V347" s="75"/>
      <c r="W347" s="78"/>
    </row>
    <row r="348" spans="1:23" ht="15" customHeight="1" x14ac:dyDescent="0.25">
      <c r="A348" s="79"/>
      <c r="B348" s="64">
        <f t="shared" ref="B348" si="333">_xlfn.ISOWEEKNUM(A348)</f>
        <v>52</v>
      </c>
      <c r="C348" s="64"/>
      <c r="D348" s="64"/>
      <c r="E348" s="64"/>
      <c r="F348" s="56"/>
      <c r="G348" s="56"/>
      <c r="H348" s="56"/>
      <c r="I348" s="56"/>
      <c r="J348" s="56"/>
      <c r="K348" s="56"/>
      <c r="L348" s="64"/>
      <c r="M348" s="64"/>
      <c r="N348" s="64"/>
      <c r="O348" s="64"/>
      <c r="P348" s="56"/>
      <c r="Q348" s="67"/>
      <c r="R348" s="67"/>
      <c r="S348" s="64"/>
      <c r="T348" s="64"/>
      <c r="U348" s="70">
        <f t="shared" ref="U348" si="334">IF(E348="Journée WE",(T348-S348)/5400,(T348-S348)/3600)</f>
        <v>0</v>
      </c>
      <c r="V348" s="58">
        <f t="shared" ref="V348" si="335">IF(E348="Journée WE",(T348-S348)/(7.5*(720-W348)),(T348-S348)/(7.5*(480-W348)))</f>
        <v>0</v>
      </c>
      <c r="W348" s="61" cm="1">
        <f t="array" ref="W348">SUM(F348:F350,H348:H350,J348:J350,L348:O350*5)</f>
        <v>0</v>
      </c>
    </row>
    <row r="349" spans="1:23" ht="15" customHeight="1" x14ac:dyDescent="0.25">
      <c r="A349" s="80"/>
      <c r="B349" s="65"/>
      <c r="C349" s="65"/>
      <c r="D349" s="65"/>
      <c r="E349" s="65"/>
      <c r="F349" s="24"/>
      <c r="G349" s="24"/>
      <c r="H349" s="24"/>
      <c r="I349" s="24"/>
      <c r="J349" s="24"/>
      <c r="K349" s="24"/>
      <c r="L349" s="65"/>
      <c r="M349" s="65"/>
      <c r="N349" s="65"/>
      <c r="O349" s="65"/>
      <c r="P349" s="24"/>
      <c r="Q349" s="68"/>
      <c r="R349" s="68"/>
      <c r="S349" s="65"/>
      <c r="T349" s="65"/>
      <c r="U349" s="71"/>
      <c r="V349" s="59"/>
      <c r="W349" s="62"/>
    </row>
    <row r="350" spans="1:23" ht="15.75" customHeight="1" thickBot="1" x14ac:dyDescent="0.3">
      <c r="A350" s="81"/>
      <c r="B350" s="66"/>
      <c r="C350" s="66"/>
      <c r="D350" s="66"/>
      <c r="E350" s="66"/>
      <c r="F350" s="57"/>
      <c r="G350" s="57"/>
      <c r="H350" s="57"/>
      <c r="I350" s="57"/>
      <c r="J350" s="57"/>
      <c r="K350" s="57"/>
      <c r="L350" s="66"/>
      <c r="M350" s="66"/>
      <c r="N350" s="66"/>
      <c r="O350" s="66"/>
      <c r="P350" s="57"/>
      <c r="Q350" s="69"/>
      <c r="R350" s="69"/>
      <c r="S350" s="66"/>
      <c r="T350" s="66"/>
      <c r="U350" s="72"/>
      <c r="V350" s="60"/>
      <c r="W350" s="63"/>
    </row>
    <row r="351" spans="1:23" ht="15" customHeight="1" x14ac:dyDescent="0.25">
      <c r="A351" s="94"/>
      <c r="B351" s="82">
        <f t="shared" ref="B351" si="336">_xlfn.ISOWEEKNUM(A351)</f>
        <v>52</v>
      </c>
      <c r="C351" s="82"/>
      <c r="D351" s="82"/>
      <c r="E351" s="82"/>
      <c r="F351" s="53"/>
      <c r="G351" s="53"/>
      <c r="H351" s="53"/>
      <c r="I351" s="53"/>
      <c r="J351" s="53"/>
      <c r="K351" s="53"/>
      <c r="L351" s="82"/>
      <c r="M351" s="82"/>
      <c r="N351" s="82"/>
      <c r="O351" s="82"/>
      <c r="P351" s="53"/>
      <c r="Q351" s="85"/>
      <c r="R351" s="85"/>
      <c r="S351" s="82"/>
      <c r="T351" s="88"/>
      <c r="U351" s="91">
        <f t="shared" ref="U351" si="337">IF(E351="Journée WE",(T351-S351)/5400,(T351-S351)/3600)</f>
        <v>0</v>
      </c>
      <c r="V351" s="73">
        <f t="shared" ref="V351" si="338">IF(E351="Journée WE",(T351-S351)/(7.5*(720-W351)),(T351-S351)/(7.5*(480-W351)))</f>
        <v>0</v>
      </c>
      <c r="W351" s="76" cm="1">
        <f t="array" ref="W351">SUM(F351:F353,H351:H353,J351:J353,L351:O353*5)</f>
        <v>0</v>
      </c>
    </row>
    <row r="352" spans="1:23" ht="15" customHeight="1" x14ac:dyDescent="0.25">
      <c r="A352" s="95"/>
      <c r="B352" s="83"/>
      <c r="C352" s="83"/>
      <c r="D352" s="83"/>
      <c r="E352" s="83"/>
      <c r="F352" s="54"/>
      <c r="G352" s="54"/>
      <c r="H352" s="26"/>
      <c r="I352" s="26"/>
      <c r="J352" s="26"/>
      <c r="K352" s="26"/>
      <c r="L352" s="83"/>
      <c r="M352" s="83"/>
      <c r="N352" s="83"/>
      <c r="O352" s="83"/>
      <c r="P352" s="26"/>
      <c r="Q352" s="86"/>
      <c r="R352" s="86"/>
      <c r="S352" s="83"/>
      <c r="T352" s="89"/>
      <c r="U352" s="92"/>
      <c r="V352" s="74"/>
      <c r="W352" s="77"/>
    </row>
    <row r="353" spans="1:23" ht="15.75" customHeight="1" thickBot="1" x14ac:dyDescent="0.3">
      <c r="A353" s="96"/>
      <c r="B353" s="84"/>
      <c r="C353" s="84"/>
      <c r="D353" s="84"/>
      <c r="E353" s="84"/>
      <c r="F353" s="55"/>
      <c r="G353" s="55"/>
      <c r="H353" s="55"/>
      <c r="I353" s="55"/>
      <c r="J353" s="55"/>
      <c r="K353" s="55"/>
      <c r="L353" s="84"/>
      <c r="M353" s="84"/>
      <c r="N353" s="84"/>
      <c r="O353" s="84"/>
      <c r="P353" s="55"/>
      <c r="Q353" s="87"/>
      <c r="R353" s="87"/>
      <c r="S353" s="84"/>
      <c r="T353" s="90"/>
      <c r="U353" s="93"/>
      <c r="V353" s="75"/>
      <c r="W353" s="78"/>
    </row>
    <row r="354" spans="1:23" ht="15" customHeight="1" x14ac:dyDescent="0.25">
      <c r="A354" s="79"/>
      <c r="B354" s="64">
        <f t="shared" ref="B354" si="339">_xlfn.ISOWEEKNUM(A354)</f>
        <v>52</v>
      </c>
      <c r="C354" s="64"/>
      <c r="D354" s="64"/>
      <c r="E354" s="64"/>
      <c r="F354" s="56"/>
      <c r="G354" s="56"/>
      <c r="H354" s="56"/>
      <c r="I354" s="56"/>
      <c r="J354" s="56"/>
      <c r="K354" s="56"/>
      <c r="L354" s="64"/>
      <c r="M354" s="64"/>
      <c r="N354" s="64"/>
      <c r="O354" s="64"/>
      <c r="P354" s="56"/>
      <c r="Q354" s="67"/>
      <c r="R354" s="67"/>
      <c r="S354" s="64"/>
      <c r="T354" s="64"/>
      <c r="U354" s="70">
        <f t="shared" ref="U354" si="340">IF(E354="Journée WE",(T354-S354)/5400,(T354-S354)/3600)</f>
        <v>0</v>
      </c>
      <c r="V354" s="58">
        <f t="shared" ref="V354" si="341">IF(E354="Journée WE",(T354-S354)/(7.5*(720-W354)),(T354-S354)/(7.5*(480-W354)))</f>
        <v>0</v>
      </c>
      <c r="W354" s="61" cm="1">
        <f t="array" ref="W354">SUM(F354:F356,H354:H356,J354:J356,L354:O356*5)</f>
        <v>0</v>
      </c>
    </row>
    <row r="355" spans="1:23" ht="15" customHeight="1" x14ac:dyDescent="0.25">
      <c r="A355" s="80"/>
      <c r="B355" s="65"/>
      <c r="C355" s="65"/>
      <c r="D355" s="65"/>
      <c r="E355" s="65"/>
      <c r="F355" s="24"/>
      <c r="G355" s="24"/>
      <c r="H355" s="24"/>
      <c r="I355" s="24"/>
      <c r="J355" s="24"/>
      <c r="K355" s="24"/>
      <c r="L355" s="65"/>
      <c r="M355" s="65"/>
      <c r="N355" s="65"/>
      <c r="O355" s="65"/>
      <c r="P355" s="24"/>
      <c r="Q355" s="68"/>
      <c r="R355" s="68"/>
      <c r="S355" s="65"/>
      <c r="T355" s="65"/>
      <c r="U355" s="71"/>
      <c r="V355" s="59"/>
      <c r="W355" s="62"/>
    </row>
    <row r="356" spans="1:23" ht="15.75" customHeight="1" thickBot="1" x14ac:dyDescent="0.3">
      <c r="A356" s="81"/>
      <c r="B356" s="66"/>
      <c r="C356" s="66"/>
      <c r="D356" s="66"/>
      <c r="E356" s="66"/>
      <c r="F356" s="57"/>
      <c r="G356" s="57"/>
      <c r="H356" s="57"/>
      <c r="I356" s="57"/>
      <c r="J356" s="57"/>
      <c r="K356" s="57"/>
      <c r="L356" s="66"/>
      <c r="M356" s="66"/>
      <c r="N356" s="66"/>
      <c r="O356" s="66"/>
      <c r="P356" s="57"/>
      <c r="Q356" s="69"/>
      <c r="R356" s="69"/>
      <c r="S356" s="66"/>
      <c r="T356" s="66"/>
      <c r="U356" s="72"/>
      <c r="V356" s="60"/>
      <c r="W356" s="63"/>
    </row>
    <row r="357" spans="1:23" ht="15" customHeight="1" x14ac:dyDescent="0.25">
      <c r="A357" s="94"/>
      <c r="B357" s="82">
        <f t="shared" ref="B357" si="342">_xlfn.ISOWEEKNUM(A357)</f>
        <v>52</v>
      </c>
      <c r="C357" s="82"/>
      <c r="D357" s="82"/>
      <c r="E357" s="82"/>
      <c r="F357" s="53"/>
      <c r="G357" s="53"/>
      <c r="H357" s="53"/>
      <c r="I357" s="53"/>
      <c r="J357" s="53"/>
      <c r="K357" s="53"/>
      <c r="L357" s="82"/>
      <c r="M357" s="82"/>
      <c r="N357" s="82"/>
      <c r="O357" s="82"/>
      <c r="P357" s="53"/>
      <c r="Q357" s="85"/>
      <c r="R357" s="85"/>
      <c r="S357" s="82"/>
      <c r="T357" s="88"/>
      <c r="U357" s="91">
        <f t="shared" ref="U357" si="343">IF(E357="Journée WE",(T357-S357)/5400,(T357-S357)/3600)</f>
        <v>0</v>
      </c>
      <c r="V357" s="73">
        <f t="shared" ref="V357" si="344">IF(E357="Journée WE",(T357-S357)/(7.5*(720-W357)),(T357-S357)/(7.5*(480-W357)))</f>
        <v>0</v>
      </c>
      <c r="W357" s="76" cm="1">
        <f t="array" ref="W357">SUM(F357:F359,H357:H359,J357:J359,L357:O359*5)</f>
        <v>0</v>
      </c>
    </row>
    <row r="358" spans="1:23" ht="15" customHeight="1" x14ac:dyDescent="0.25">
      <c r="A358" s="95"/>
      <c r="B358" s="83"/>
      <c r="C358" s="83"/>
      <c r="D358" s="83"/>
      <c r="E358" s="83"/>
      <c r="F358" s="54"/>
      <c r="G358" s="54"/>
      <c r="H358" s="26"/>
      <c r="I358" s="26"/>
      <c r="J358" s="26"/>
      <c r="K358" s="26"/>
      <c r="L358" s="83"/>
      <c r="M358" s="83"/>
      <c r="N358" s="83"/>
      <c r="O358" s="83"/>
      <c r="P358" s="26"/>
      <c r="Q358" s="86"/>
      <c r="R358" s="86"/>
      <c r="S358" s="83"/>
      <c r="T358" s="89"/>
      <c r="U358" s="92"/>
      <c r="V358" s="74"/>
      <c r="W358" s="77"/>
    </row>
    <row r="359" spans="1:23" ht="15.75" customHeight="1" thickBot="1" x14ac:dyDescent="0.3">
      <c r="A359" s="96"/>
      <c r="B359" s="84"/>
      <c r="C359" s="84"/>
      <c r="D359" s="84"/>
      <c r="E359" s="84"/>
      <c r="F359" s="55"/>
      <c r="G359" s="55"/>
      <c r="H359" s="55"/>
      <c r="I359" s="55"/>
      <c r="J359" s="55"/>
      <c r="K359" s="55"/>
      <c r="L359" s="84"/>
      <c r="M359" s="84"/>
      <c r="N359" s="84"/>
      <c r="O359" s="84"/>
      <c r="P359" s="55"/>
      <c r="Q359" s="87"/>
      <c r="R359" s="87"/>
      <c r="S359" s="84"/>
      <c r="T359" s="90"/>
      <c r="U359" s="93"/>
      <c r="V359" s="75"/>
      <c r="W359" s="78"/>
    </row>
    <row r="360" spans="1:23" ht="15" customHeight="1" x14ac:dyDescent="0.25">
      <c r="A360" s="79"/>
      <c r="B360" s="64">
        <f t="shared" ref="B360" si="345">_xlfn.ISOWEEKNUM(A360)</f>
        <v>52</v>
      </c>
      <c r="C360" s="64"/>
      <c r="D360" s="64"/>
      <c r="E360" s="64"/>
      <c r="F360" s="56"/>
      <c r="G360" s="56"/>
      <c r="H360" s="56"/>
      <c r="I360" s="56"/>
      <c r="J360" s="56"/>
      <c r="K360" s="56"/>
      <c r="L360" s="64"/>
      <c r="M360" s="64"/>
      <c r="N360" s="64"/>
      <c r="O360" s="64"/>
      <c r="P360" s="56"/>
      <c r="Q360" s="67"/>
      <c r="R360" s="67"/>
      <c r="S360" s="64"/>
      <c r="T360" s="64"/>
      <c r="U360" s="70">
        <f t="shared" ref="U360" si="346">IF(E360="Journée WE",(T360-S360)/5400,(T360-S360)/3600)</f>
        <v>0</v>
      </c>
      <c r="V360" s="58">
        <f t="shared" ref="V360" si="347">IF(E360="Journée WE",(T360-S360)/(7.5*(720-W360)),(T360-S360)/(7.5*(480-W360)))</f>
        <v>0</v>
      </c>
      <c r="W360" s="61" cm="1">
        <f t="array" ref="W360">SUM(F360:F362,H360:H362,J360:J362,L360:O362*5)</f>
        <v>0</v>
      </c>
    </row>
    <row r="361" spans="1:23" ht="15" customHeight="1" x14ac:dyDescent="0.25">
      <c r="A361" s="80"/>
      <c r="B361" s="65"/>
      <c r="C361" s="65"/>
      <c r="D361" s="65"/>
      <c r="E361" s="65"/>
      <c r="F361" s="24"/>
      <c r="G361" s="24"/>
      <c r="H361" s="24"/>
      <c r="I361" s="24"/>
      <c r="J361" s="24"/>
      <c r="K361" s="24"/>
      <c r="L361" s="65"/>
      <c r="M361" s="65"/>
      <c r="N361" s="65"/>
      <c r="O361" s="65"/>
      <c r="P361" s="24"/>
      <c r="Q361" s="68"/>
      <c r="R361" s="68"/>
      <c r="S361" s="65"/>
      <c r="T361" s="65"/>
      <c r="U361" s="71"/>
      <c r="V361" s="59"/>
      <c r="W361" s="62"/>
    </row>
    <row r="362" spans="1:23" ht="15.75" customHeight="1" thickBot="1" x14ac:dyDescent="0.3">
      <c r="A362" s="81"/>
      <c r="B362" s="66"/>
      <c r="C362" s="66"/>
      <c r="D362" s="66"/>
      <c r="E362" s="66"/>
      <c r="F362" s="57"/>
      <c r="G362" s="57"/>
      <c r="H362" s="57"/>
      <c r="I362" s="57"/>
      <c r="J362" s="57"/>
      <c r="K362" s="57"/>
      <c r="L362" s="66"/>
      <c r="M362" s="66"/>
      <c r="N362" s="66"/>
      <c r="O362" s="66"/>
      <c r="P362" s="57"/>
      <c r="Q362" s="69"/>
      <c r="R362" s="69"/>
      <c r="S362" s="66"/>
      <c r="T362" s="66"/>
      <c r="U362" s="72"/>
      <c r="V362" s="60"/>
      <c r="W362" s="63"/>
    </row>
    <row r="363" spans="1:23" ht="15" customHeight="1" x14ac:dyDescent="0.25">
      <c r="A363" s="94"/>
      <c r="B363" s="82">
        <f t="shared" ref="B363" si="348">_xlfn.ISOWEEKNUM(A363)</f>
        <v>52</v>
      </c>
      <c r="C363" s="82"/>
      <c r="D363" s="82"/>
      <c r="E363" s="82"/>
      <c r="F363" s="53"/>
      <c r="G363" s="53"/>
      <c r="H363" s="53"/>
      <c r="I363" s="53"/>
      <c r="J363" s="53"/>
      <c r="K363" s="53"/>
      <c r="L363" s="82"/>
      <c r="M363" s="82"/>
      <c r="N363" s="82"/>
      <c r="O363" s="82"/>
      <c r="P363" s="53"/>
      <c r="Q363" s="85"/>
      <c r="R363" s="85"/>
      <c r="S363" s="82"/>
      <c r="T363" s="88"/>
      <c r="U363" s="91">
        <f t="shared" ref="U363" si="349">IF(E363="Journée WE",(T363-S363)/5400,(T363-S363)/3600)</f>
        <v>0</v>
      </c>
      <c r="V363" s="73">
        <f t="shared" ref="V363" si="350">IF(E363="Journée WE",(T363-S363)/(7.5*(720-W363)),(T363-S363)/(7.5*(480-W363)))</f>
        <v>0</v>
      </c>
      <c r="W363" s="76" cm="1">
        <f t="array" ref="W363">SUM(F363:F365,H363:H365,J363:J365,L363:O365*5)</f>
        <v>0</v>
      </c>
    </row>
    <row r="364" spans="1:23" ht="15" customHeight="1" x14ac:dyDescent="0.25">
      <c r="A364" s="95"/>
      <c r="B364" s="83"/>
      <c r="C364" s="83"/>
      <c r="D364" s="83"/>
      <c r="E364" s="83"/>
      <c r="F364" s="54"/>
      <c r="G364" s="54"/>
      <c r="H364" s="26"/>
      <c r="I364" s="26"/>
      <c r="J364" s="26"/>
      <c r="K364" s="26"/>
      <c r="L364" s="83"/>
      <c r="M364" s="83"/>
      <c r="N364" s="83"/>
      <c r="O364" s="83"/>
      <c r="P364" s="26"/>
      <c r="Q364" s="86"/>
      <c r="R364" s="86"/>
      <c r="S364" s="83"/>
      <c r="T364" s="89"/>
      <c r="U364" s="92"/>
      <c r="V364" s="74"/>
      <c r="W364" s="77"/>
    </row>
    <row r="365" spans="1:23" ht="15.75" customHeight="1" thickBot="1" x14ac:dyDescent="0.3">
      <c r="A365" s="96"/>
      <c r="B365" s="84"/>
      <c r="C365" s="84"/>
      <c r="D365" s="84"/>
      <c r="E365" s="84"/>
      <c r="F365" s="55"/>
      <c r="G365" s="55"/>
      <c r="H365" s="55"/>
      <c r="I365" s="55"/>
      <c r="J365" s="55"/>
      <c r="K365" s="55"/>
      <c r="L365" s="84"/>
      <c r="M365" s="84"/>
      <c r="N365" s="84"/>
      <c r="O365" s="84"/>
      <c r="P365" s="55"/>
      <c r="Q365" s="87"/>
      <c r="R365" s="87"/>
      <c r="S365" s="84"/>
      <c r="T365" s="90"/>
      <c r="U365" s="93"/>
      <c r="V365" s="75"/>
      <c r="W365" s="78"/>
    </row>
    <row r="366" spans="1:23" ht="15" customHeight="1" x14ac:dyDescent="0.25">
      <c r="A366" s="79"/>
      <c r="B366" s="64">
        <f t="shared" ref="B366" si="351">_xlfn.ISOWEEKNUM(A366)</f>
        <v>52</v>
      </c>
      <c r="C366" s="64"/>
      <c r="D366" s="64"/>
      <c r="E366" s="64"/>
      <c r="F366" s="56"/>
      <c r="G366" s="56"/>
      <c r="H366" s="56"/>
      <c r="I366" s="56"/>
      <c r="J366" s="56"/>
      <c r="K366" s="56"/>
      <c r="L366" s="64"/>
      <c r="M366" s="64"/>
      <c r="N366" s="64"/>
      <c r="O366" s="64"/>
      <c r="P366" s="56"/>
      <c r="Q366" s="67"/>
      <c r="R366" s="67"/>
      <c r="S366" s="64"/>
      <c r="T366" s="64"/>
      <c r="U366" s="70">
        <f t="shared" ref="U366" si="352">IF(E366="Journée WE",(T366-S366)/5400,(T366-S366)/3600)</f>
        <v>0</v>
      </c>
      <c r="V366" s="58">
        <f t="shared" ref="V366" si="353">IF(E366="Journée WE",(T366-S366)/(7.5*(720-W366)),(T366-S366)/(7.5*(480-W366)))</f>
        <v>0</v>
      </c>
      <c r="W366" s="61" cm="1">
        <f t="array" ref="W366">SUM(F366:F368,H366:H368,J366:J368,L366:O368*5)</f>
        <v>0</v>
      </c>
    </row>
    <row r="367" spans="1:23" ht="15" customHeight="1" x14ac:dyDescent="0.25">
      <c r="A367" s="80"/>
      <c r="B367" s="65"/>
      <c r="C367" s="65"/>
      <c r="D367" s="65"/>
      <c r="E367" s="65"/>
      <c r="F367" s="24"/>
      <c r="G367" s="24"/>
      <c r="H367" s="24"/>
      <c r="I367" s="24"/>
      <c r="J367" s="24"/>
      <c r="K367" s="24"/>
      <c r="L367" s="65"/>
      <c r="M367" s="65"/>
      <c r="N367" s="65"/>
      <c r="O367" s="65"/>
      <c r="P367" s="24"/>
      <c r="Q367" s="68"/>
      <c r="R367" s="68"/>
      <c r="S367" s="65"/>
      <c r="T367" s="65"/>
      <c r="U367" s="71"/>
      <c r="V367" s="59"/>
      <c r="W367" s="62"/>
    </row>
    <row r="368" spans="1:23" ht="15.75" customHeight="1" thickBot="1" x14ac:dyDescent="0.3">
      <c r="A368" s="81"/>
      <c r="B368" s="66"/>
      <c r="C368" s="66"/>
      <c r="D368" s="66"/>
      <c r="E368" s="66"/>
      <c r="F368" s="57"/>
      <c r="G368" s="57"/>
      <c r="H368" s="57"/>
      <c r="I368" s="57"/>
      <c r="J368" s="57"/>
      <c r="K368" s="57"/>
      <c r="L368" s="66"/>
      <c r="M368" s="66"/>
      <c r="N368" s="66"/>
      <c r="O368" s="66"/>
      <c r="P368" s="57"/>
      <c r="Q368" s="69"/>
      <c r="R368" s="69"/>
      <c r="S368" s="66"/>
      <c r="T368" s="66"/>
      <c r="U368" s="72"/>
      <c r="V368" s="60"/>
      <c r="W368" s="63"/>
    </row>
    <row r="369" spans="1:23" ht="15" customHeight="1" x14ac:dyDescent="0.25">
      <c r="A369" s="94"/>
      <c r="B369" s="82">
        <f t="shared" ref="B369" si="354">_xlfn.ISOWEEKNUM(A369)</f>
        <v>52</v>
      </c>
      <c r="C369" s="82"/>
      <c r="D369" s="82"/>
      <c r="E369" s="82"/>
      <c r="F369" s="53"/>
      <c r="G369" s="53"/>
      <c r="H369" s="53"/>
      <c r="I369" s="53"/>
      <c r="J369" s="53"/>
      <c r="K369" s="53"/>
      <c r="L369" s="82"/>
      <c r="M369" s="82"/>
      <c r="N369" s="82"/>
      <c r="O369" s="82"/>
      <c r="P369" s="53"/>
      <c r="Q369" s="85"/>
      <c r="R369" s="85"/>
      <c r="S369" s="82"/>
      <c r="T369" s="88"/>
      <c r="U369" s="91">
        <f t="shared" ref="U369" si="355">IF(E369="Journée WE",(T369-S369)/5400,(T369-S369)/3600)</f>
        <v>0</v>
      </c>
      <c r="V369" s="73">
        <f t="shared" ref="V369" si="356">IF(E369="Journée WE",(T369-S369)/(7.5*(720-W369)),(T369-S369)/(7.5*(480-W369)))</f>
        <v>0</v>
      </c>
      <c r="W369" s="76" cm="1">
        <f t="array" ref="W369">SUM(F369:F371,H369:H371,J369:J371,L369:O371*5)</f>
        <v>0</v>
      </c>
    </row>
    <row r="370" spans="1:23" ht="15" customHeight="1" x14ac:dyDescent="0.25">
      <c r="A370" s="95"/>
      <c r="B370" s="83"/>
      <c r="C370" s="83"/>
      <c r="D370" s="83"/>
      <c r="E370" s="83"/>
      <c r="F370" s="54"/>
      <c r="G370" s="54"/>
      <c r="H370" s="26"/>
      <c r="I370" s="26"/>
      <c r="J370" s="26"/>
      <c r="K370" s="26"/>
      <c r="L370" s="83"/>
      <c r="M370" s="83"/>
      <c r="N370" s="83"/>
      <c r="O370" s="83"/>
      <c r="P370" s="26"/>
      <c r="Q370" s="86"/>
      <c r="R370" s="86"/>
      <c r="S370" s="83"/>
      <c r="T370" s="89"/>
      <c r="U370" s="92"/>
      <c r="V370" s="74"/>
      <c r="W370" s="77"/>
    </row>
    <row r="371" spans="1:23" ht="15.75" customHeight="1" thickBot="1" x14ac:dyDescent="0.3">
      <c r="A371" s="96"/>
      <c r="B371" s="84"/>
      <c r="C371" s="84"/>
      <c r="D371" s="84"/>
      <c r="E371" s="84"/>
      <c r="F371" s="55"/>
      <c r="G371" s="55"/>
      <c r="H371" s="55"/>
      <c r="I371" s="55"/>
      <c r="J371" s="55"/>
      <c r="K371" s="55"/>
      <c r="L371" s="84"/>
      <c r="M371" s="84"/>
      <c r="N371" s="84"/>
      <c r="O371" s="84"/>
      <c r="P371" s="55"/>
      <c r="Q371" s="87"/>
      <c r="R371" s="87"/>
      <c r="S371" s="84"/>
      <c r="T371" s="90"/>
      <c r="U371" s="93"/>
      <c r="V371" s="75"/>
      <c r="W371" s="78"/>
    </row>
    <row r="372" spans="1:23" ht="15" customHeight="1" x14ac:dyDescent="0.25">
      <c r="A372" s="79"/>
      <c r="B372" s="64">
        <f t="shared" ref="B372" si="357">_xlfn.ISOWEEKNUM(A372)</f>
        <v>52</v>
      </c>
      <c r="C372" s="64"/>
      <c r="D372" s="64"/>
      <c r="E372" s="64"/>
      <c r="F372" s="56"/>
      <c r="G372" s="56"/>
      <c r="H372" s="56"/>
      <c r="I372" s="56"/>
      <c r="J372" s="56"/>
      <c r="K372" s="56"/>
      <c r="L372" s="64"/>
      <c r="M372" s="64"/>
      <c r="N372" s="64"/>
      <c r="O372" s="64"/>
      <c r="P372" s="56"/>
      <c r="Q372" s="67"/>
      <c r="R372" s="67"/>
      <c r="S372" s="64"/>
      <c r="T372" s="64"/>
      <c r="U372" s="70">
        <f t="shared" ref="U372" si="358">IF(E372="Journée WE",(T372-S372)/5400,(T372-S372)/3600)</f>
        <v>0</v>
      </c>
      <c r="V372" s="58">
        <f t="shared" ref="V372" si="359">IF(E372="Journée WE",(T372-S372)/(7.5*(720-W372)),(T372-S372)/(7.5*(480-W372)))</f>
        <v>0</v>
      </c>
      <c r="W372" s="61" cm="1">
        <f t="array" ref="W372">SUM(F372:F374,H372:H374,J372:J374,L372:O374*5)</f>
        <v>0</v>
      </c>
    </row>
    <row r="373" spans="1:23" ht="15" customHeight="1" x14ac:dyDescent="0.25">
      <c r="A373" s="80"/>
      <c r="B373" s="65"/>
      <c r="C373" s="65"/>
      <c r="D373" s="65"/>
      <c r="E373" s="65"/>
      <c r="F373" s="24"/>
      <c r="G373" s="24"/>
      <c r="H373" s="24"/>
      <c r="I373" s="24"/>
      <c r="J373" s="24"/>
      <c r="K373" s="24"/>
      <c r="L373" s="65"/>
      <c r="M373" s="65"/>
      <c r="N373" s="65"/>
      <c r="O373" s="65"/>
      <c r="P373" s="24"/>
      <c r="Q373" s="68"/>
      <c r="R373" s="68"/>
      <c r="S373" s="65"/>
      <c r="T373" s="65"/>
      <c r="U373" s="71"/>
      <c r="V373" s="59"/>
      <c r="W373" s="62"/>
    </row>
    <row r="374" spans="1:23" ht="15.75" customHeight="1" thickBot="1" x14ac:dyDescent="0.3">
      <c r="A374" s="81"/>
      <c r="B374" s="66"/>
      <c r="C374" s="66"/>
      <c r="D374" s="66"/>
      <c r="E374" s="66"/>
      <c r="F374" s="57"/>
      <c r="G374" s="57"/>
      <c r="H374" s="57"/>
      <c r="I374" s="57"/>
      <c r="J374" s="57"/>
      <c r="K374" s="57"/>
      <c r="L374" s="66"/>
      <c r="M374" s="66"/>
      <c r="N374" s="66"/>
      <c r="O374" s="66"/>
      <c r="P374" s="57"/>
      <c r="Q374" s="69"/>
      <c r="R374" s="69"/>
      <c r="S374" s="66"/>
      <c r="T374" s="66"/>
      <c r="U374" s="72"/>
      <c r="V374" s="60"/>
      <c r="W374" s="63"/>
    </row>
    <row r="375" spans="1:23" ht="15" customHeight="1" x14ac:dyDescent="0.25">
      <c r="A375" s="94"/>
      <c r="B375" s="82">
        <f t="shared" ref="B375" si="360">_xlfn.ISOWEEKNUM(A375)</f>
        <v>52</v>
      </c>
      <c r="C375" s="82"/>
      <c r="D375" s="82"/>
      <c r="E375" s="82"/>
      <c r="F375" s="53"/>
      <c r="G375" s="53"/>
      <c r="H375" s="53"/>
      <c r="I375" s="53"/>
      <c r="J375" s="53"/>
      <c r="K375" s="53"/>
      <c r="L375" s="82"/>
      <c r="M375" s="82"/>
      <c r="N375" s="82"/>
      <c r="O375" s="82"/>
      <c r="P375" s="53"/>
      <c r="Q375" s="85"/>
      <c r="R375" s="85"/>
      <c r="S375" s="82"/>
      <c r="T375" s="88"/>
      <c r="U375" s="91">
        <f t="shared" ref="U375" si="361">IF(E375="Journée WE",(T375-S375)/5400,(T375-S375)/3600)</f>
        <v>0</v>
      </c>
      <c r="V375" s="73">
        <f t="shared" ref="V375" si="362">IF(E375="Journée WE",(T375-S375)/(7.5*(720-W375)),(T375-S375)/(7.5*(480-W375)))</f>
        <v>0</v>
      </c>
      <c r="W375" s="76" cm="1">
        <f t="array" ref="W375">SUM(F375:F377,H375:H377,J375:J377,L375:O377*5)</f>
        <v>0</v>
      </c>
    </row>
    <row r="376" spans="1:23" ht="15" customHeight="1" x14ac:dyDescent="0.25">
      <c r="A376" s="95"/>
      <c r="B376" s="83"/>
      <c r="C376" s="83"/>
      <c r="D376" s="83"/>
      <c r="E376" s="83"/>
      <c r="F376" s="54"/>
      <c r="G376" s="54"/>
      <c r="H376" s="26"/>
      <c r="I376" s="26"/>
      <c r="J376" s="26"/>
      <c r="K376" s="26"/>
      <c r="L376" s="83"/>
      <c r="M376" s="83"/>
      <c r="N376" s="83"/>
      <c r="O376" s="83"/>
      <c r="P376" s="26"/>
      <c r="Q376" s="86"/>
      <c r="R376" s="86"/>
      <c r="S376" s="83"/>
      <c r="T376" s="89"/>
      <c r="U376" s="92"/>
      <c r="V376" s="74"/>
      <c r="W376" s="77"/>
    </row>
    <row r="377" spans="1:23" ht="15.75" customHeight="1" thickBot="1" x14ac:dyDescent="0.3">
      <c r="A377" s="96"/>
      <c r="B377" s="84"/>
      <c r="C377" s="84"/>
      <c r="D377" s="84"/>
      <c r="E377" s="84"/>
      <c r="F377" s="55"/>
      <c r="G377" s="55"/>
      <c r="H377" s="55"/>
      <c r="I377" s="55"/>
      <c r="J377" s="55"/>
      <c r="K377" s="55"/>
      <c r="L377" s="84"/>
      <c r="M377" s="84"/>
      <c r="N377" s="84"/>
      <c r="O377" s="84"/>
      <c r="P377" s="55"/>
      <c r="Q377" s="87"/>
      <c r="R377" s="87"/>
      <c r="S377" s="84"/>
      <c r="T377" s="90"/>
      <c r="U377" s="93"/>
      <c r="V377" s="75"/>
      <c r="W377" s="78"/>
    </row>
    <row r="378" spans="1:23" ht="15" customHeight="1" x14ac:dyDescent="0.25">
      <c r="A378" s="79"/>
      <c r="B378" s="64">
        <f t="shared" ref="B378" si="363">_xlfn.ISOWEEKNUM(A378)</f>
        <v>52</v>
      </c>
      <c r="C378" s="64"/>
      <c r="D378" s="64"/>
      <c r="E378" s="64"/>
      <c r="F378" s="56"/>
      <c r="G378" s="56"/>
      <c r="H378" s="56"/>
      <c r="I378" s="56"/>
      <c r="J378" s="56"/>
      <c r="K378" s="56"/>
      <c r="L378" s="64"/>
      <c r="M378" s="64"/>
      <c r="N378" s="64"/>
      <c r="O378" s="64"/>
      <c r="P378" s="56"/>
      <c r="Q378" s="67"/>
      <c r="R378" s="67"/>
      <c r="S378" s="64"/>
      <c r="T378" s="64"/>
      <c r="U378" s="70">
        <f t="shared" ref="U378" si="364">IF(E378="Journée WE",(T378-S378)/5400,(T378-S378)/3600)</f>
        <v>0</v>
      </c>
      <c r="V378" s="58">
        <f t="shared" ref="V378" si="365">IF(E378="Journée WE",(T378-S378)/(7.5*(720-W378)),(T378-S378)/(7.5*(480-W378)))</f>
        <v>0</v>
      </c>
      <c r="W378" s="61" cm="1">
        <f t="array" ref="W378">SUM(F378:F380,H378:H380,J378:J380,L378:O380*5)</f>
        <v>0</v>
      </c>
    </row>
    <row r="379" spans="1:23" ht="15" customHeight="1" x14ac:dyDescent="0.25">
      <c r="A379" s="80"/>
      <c r="B379" s="65"/>
      <c r="C379" s="65"/>
      <c r="D379" s="65"/>
      <c r="E379" s="65"/>
      <c r="F379" s="24"/>
      <c r="G379" s="24"/>
      <c r="H379" s="24"/>
      <c r="I379" s="24"/>
      <c r="J379" s="24"/>
      <c r="K379" s="24"/>
      <c r="L379" s="65"/>
      <c r="M379" s="65"/>
      <c r="N379" s="65"/>
      <c r="O379" s="65"/>
      <c r="P379" s="24"/>
      <c r="Q379" s="68"/>
      <c r="R379" s="68"/>
      <c r="S379" s="65"/>
      <c r="T379" s="65"/>
      <c r="U379" s="71"/>
      <c r="V379" s="59"/>
      <c r="W379" s="62"/>
    </row>
    <row r="380" spans="1:23" ht="15.75" customHeight="1" thickBot="1" x14ac:dyDescent="0.3">
      <c r="A380" s="81"/>
      <c r="B380" s="66"/>
      <c r="C380" s="66"/>
      <c r="D380" s="66"/>
      <c r="E380" s="66"/>
      <c r="F380" s="57"/>
      <c r="G380" s="57"/>
      <c r="H380" s="57"/>
      <c r="I380" s="57"/>
      <c r="J380" s="57"/>
      <c r="K380" s="57"/>
      <c r="L380" s="66"/>
      <c r="M380" s="66"/>
      <c r="N380" s="66"/>
      <c r="O380" s="66"/>
      <c r="P380" s="57"/>
      <c r="Q380" s="69"/>
      <c r="R380" s="69"/>
      <c r="S380" s="66"/>
      <c r="T380" s="66"/>
      <c r="U380" s="72"/>
      <c r="V380" s="60"/>
      <c r="W380" s="63"/>
    </row>
    <row r="381" spans="1:23" ht="15" customHeight="1" x14ac:dyDescent="0.25">
      <c r="A381" s="94"/>
      <c r="B381" s="82">
        <f t="shared" ref="B381" si="366">_xlfn.ISOWEEKNUM(A381)</f>
        <v>52</v>
      </c>
      <c r="C381" s="82"/>
      <c r="D381" s="82"/>
      <c r="E381" s="82"/>
      <c r="F381" s="53"/>
      <c r="G381" s="53"/>
      <c r="H381" s="53"/>
      <c r="I381" s="53"/>
      <c r="J381" s="53"/>
      <c r="K381" s="53"/>
      <c r="L381" s="82"/>
      <c r="M381" s="82"/>
      <c r="N381" s="82"/>
      <c r="O381" s="82"/>
      <c r="P381" s="53"/>
      <c r="Q381" s="85"/>
      <c r="R381" s="85"/>
      <c r="S381" s="82"/>
      <c r="T381" s="88"/>
      <c r="U381" s="91">
        <f t="shared" ref="U381" si="367">IF(E381="Journée WE",(T381-S381)/5400,(T381-S381)/3600)</f>
        <v>0</v>
      </c>
      <c r="V381" s="73">
        <f t="shared" ref="V381" si="368">IF(E381="Journée WE",(T381-S381)/(7.5*(720-W381)),(T381-S381)/(7.5*(480-W381)))</f>
        <v>0</v>
      </c>
      <c r="W381" s="76" cm="1">
        <f t="array" ref="W381">SUM(F381:F383,H381:H383,J381:J383,L381:O383*5)</f>
        <v>0</v>
      </c>
    </row>
    <row r="382" spans="1:23" ht="15" customHeight="1" x14ac:dyDescent="0.25">
      <c r="A382" s="95"/>
      <c r="B382" s="83"/>
      <c r="C382" s="83"/>
      <c r="D382" s="83"/>
      <c r="E382" s="83"/>
      <c r="F382" s="54"/>
      <c r="G382" s="54"/>
      <c r="H382" s="26"/>
      <c r="I382" s="26"/>
      <c r="J382" s="26"/>
      <c r="K382" s="26"/>
      <c r="L382" s="83"/>
      <c r="M382" s="83"/>
      <c r="N382" s="83"/>
      <c r="O382" s="83"/>
      <c r="P382" s="26"/>
      <c r="Q382" s="86"/>
      <c r="R382" s="86"/>
      <c r="S382" s="83"/>
      <c r="T382" s="89"/>
      <c r="U382" s="92"/>
      <c r="V382" s="74"/>
      <c r="W382" s="77"/>
    </row>
    <row r="383" spans="1:23" ht="15.75" customHeight="1" thickBot="1" x14ac:dyDescent="0.3">
      <c r="A383" s="96"/>
      <c r="B383" s="84"/>
      <c r="C383" s="84"/>
      <c r="D383" s="84"/>
      <c r="E383" s="84"/>
      <c r="F383" s="55"/>
      <c r="G383" s="55"/>
      <c r="H383" s="55"/>
      <c r="I383" s="55"/>
      <c r="J383" s="55"/>
      <c r="K383" s="55"/>
      <c r="L383" s="84"/>
      <c r="M383" s="84"/>
      <c r="N383" s="84"/>
      <c r="O383" s="84"/>
      <c r="P383" s="55"/>
      <c r="Q383" s="87"/>
      <c r="R383" s="87"/>
      <c r="S383" s="84"/>
      <c r="T383" s="90"/>
      <c r="U383" s="93"/>
      <c r="V383" s="75"/>
      <c r="W383" s="78"/>
    </row>
    <row r="384" spans="1:23" ht="15" customHeight="1" x14ac:dyDescent="0.25">
      <c r="A384" s="79"/>
      <c r="B384" s="64">
        <f t="shared" ref="B384" si="369">_xlfn.ISOWEEKNUM(A384)</f>
        <v>52</v>
      </c>
      <c r="C384" s="64"/>
      <c r="D384" s="64"/>
      <c r="E384" s="64"/>
      <c r="F384" s="56"/>
      <c r="G384" s="56"/>
      <c r="H384" s="56"/>
      <c r="I384" s="56"/>
      <c r="J384" s="56"/>
      <c r="K384" s="56"/>
      <c r="L384" s="64"/>
      <c r="M384" s="64"/>
      <c r="N384" s="64"/>
      <c r="O384" s="64"/>
      <c r="P384" s="56"/>
      <c r="Q384" s="67"/>
      <c r="R384" s="67"/>
      <c r="S384" s="64"/>
      <c r="T384" s="64"/>
      <c r="U384" s="70">
        <f t="shared" ref="U384" si="370">IF(E384="Journée WE",(T384-S384)/5400,(T384-S384)/3600)</f>
        <v>0</v>
      </c>
      <c r="V384" s="58">
        <f t="shared" ref="V384" si="371">IF(E384="Journée WE",(T384-S384)/(7.5*(720-W384)),(T384-S384)/(7.5*(480-W384)))</f>
        <v>0</v>
      </c>
      <c r="W384" s="61" cm="1">
        <f t="array" ref="W384">SUM(F384:F386,H384:H386,J384:J386,L384:O386*5)</f>
        <v>0</v>
      </c>
    </row>
    <row r="385" spans="1:23" ht="15" customHeight="1" x14ac:dyDescent="0.25">
      <c r="A385" s="80"/>
      <c r="B385" s="65"/>
      <c r="C385" s="65"/>
      <c r="D385" s="65"/>
      <c r="E385" s="65"/>
      <c r="F385" s="24"/>
      <c r="G385" s="24"/>
      <c r="H385" s="24"/>
      <c r="I385" s="24"/>
      <c r="J385" s="24"/>
      <c r="K385" s="24"/>
      <c r="L385" s="65"/>
      <c r="M385" s="65"/>
      <c r="N385" s="65"/>
      <c r="O385" s="65"/>
      <c r="P385" s="24"/>
      <c r="Q385" s="68"/>
      <c r="R385" s="68"/>
      <c r="S385" s="65"/>
      <c r="T385" s="65"/>
      <c r="U385" s="71"/>
      <c r="V385" s="59"/>
      <c r="W385" s="62"/>
    </row>
    <row r="386" spans="1:23" ht="15.75" customHeight="1" thickBot="1" x14ac:dyDescent="0.3">
      <c r="A386" s="81"/>
      <c r="B386" s="66"/>
      <c r="C386" s="66"/>
      <c r="D386" s="66"/>
      <c r="E386" s="66"/>
      <c r="F386" s="57"/>
      <c r="G386" s="57"/>
      <c r="H386" s="57"/>
      <c r="I386" s="57"/>
      <c r="J386" s="57"/>
      <c r="K386" s="57"/>
      <c r="L386" s="66"/>
      <c r="M386" s="66"/>
      <c r="N386" s="66"/>
      <c r="O386" s="66"/>
      <c r="P386" s="57"/>
      <c r="Q386" s="69"/>
      <c r="R386" s="69"/>
      <c r="S386" s="66"/>
      <c r="T386" s="66"/>
      <c r="U386" s="72"/>
      <c r="V386" s="60"/>
      <c r="W386" s="63"/>
    </row>
    <row r="387" spans="1:23" ht="15" customHeight="1" x14ac:dyDescent="0.25">
      <c r="A387" s="94"/>
      <c r="B387" s="82">
        <f t="shared" ref="B387" si="372">_xlfn.ISOWEEKNUM(A387)</f>
        <v>52</v>
      </c>
      <c r="C387" s="82"/>
      <c r="D387" s="82"/>
      <c r="E387" s="82"/>
      <c r="F387" s="53"/>
      <c r="G387" s="53"/>
      <c r="H387" s="53"/>
      <c r="I387" s="53"/>
      <c r="J387" s="53"/>
      <c r="K387" s="53"/>
      <c r="L387" s="82"/>
      <c r="M387" s="82"/>
      <c r="N387" s="82"/>
      <c r="O387" s="82"/>
      <c r="P387" s="53"/>
      <c r="Q387" s="85"/>
      <c r="R387" s="85"/>
      <c r="S387" s="82"/>
      <c r="T387" s="88"/>
      <c r="U387" s="91">
        <f t="shared" ref="U387" si="373">IF(E387="Journée WE",(T387-S387)/5400,(T387-S387)/3600)</f>
        <v>0</v>
      </c>
      <c r="V387" s="73">
        <f t="shared" ref="V387" si="374">IF(E387="Journée WE",(T387-S387)/(7.5*(720-W387)),(T387-S387)/(7.5*(480-W387)))</f>
        <v>0</v>
      </c>
      <c r="W387" s="76" cm="1">
        <f t="array" ref="W387">SUM(F387:F389,H387:H389,J387:J389,L387:O389*5)</f>
        <v>0</v>
      </c>
    </row>
    <row r="388" spans="1:23" ht="15" customHeight="1" x14ac:dyDescent="0.25">
      <c r="A388" s="95"/>
      <c r="B388" s="83"/>
      <c r="C388" s="83"/>
      <c r="D388" s="83"/>
      <c r="E388" s="83"/>
      <c r="F388" s="54"/>
      <c r="G388" s="54"/>
      <c r="H388" s="26"/>
      <c r="I388" s="26"/>
      <c r="J388" s="26"/>
      <c r="K388" s="26"/>
      <c r="L388" s="83"/>
      <c r="M388" s="83"/>
      <c r="N388" s="83"/>
      <c r="O388" s="83"/>
      <c r="P388" s="26"/>
      <c r="Q388" s="86"/>
      <c r="R388" s="86"/>
      <c r="S388" s="83"/>
      <c r="T388" s="89"/>
      <c r="U388" s="92"/>
      <c r="V388" s="74"/>
      <c r="W388" s="77"/>
    </row>
    <row r="389" spans="1:23" ht="15.75" customHeight="1" thickBot="1" x14ac:dyDescent="0.3">
      <c r="A389" s="96"/>
      <c r="B389" s="84"/>
      <c r="C389" s="84"/>
      <c r="D389" s="84"/>
      <c r="E389" s="84"/>
      <c r="F389" s="55"/>
      <c r="G389" s="55"/>
      <c r="H389" s="55"/>
      <c r="I389" s="55"/>
      <c r="J389" s="55"/>
      <c r="K389" s="55"/>
      <c r="L389" s="84"/>
      <c r="M389" s="84"/>
      <c r="N389" s="84"/>
      <c r="O389" s="84"/>
      <c r="P389" s="55"/>
      <c r="Q389" s="87"/>
      <c r="R389" s="87"/>
      <c r="S389" s="84"/>
      <c r="T389" s="90"/>
      <c r="U389" s="93"/>
      <c r="V389" s="75"/>
      <c r="W389" s="78"/>
    </row>
    <row r="390" spans="1:23" ht="15" customHeight="1" x14ac:dyDescent="0.25">
      <c r="A390" s="79"/>
      <c r="B390" s="64">
        <f t="shared" ref="B390" si="375">_xlfn.ISOWEEKNUM(A390)</f>
        <v>52</v>
      </c>
      <c r="C390" s="64"/>
      <c r="D390" s="64"/>
      <c r="E390" s="64"/>
      <c r="F390" s="56"/>
      <c r="G390" s="56"/>
      <c r="H390" s="56"/>
      <c r="I390" s="56"/>
      <c r="J390" s="56"/>
      <c r="K390" s="56"/>
      <c r="L390" s="64"/>
      <c r="M390" s="64"/>
      <c r="N390" s="64"/>
      <c r="O390" s="64"/>
      <c r="P390" s="56"/>
      <c r="Q390" s="67"/>
      <c r="R390" s="67"/>
      <c r="S390" s="64"/>
      <c r="T390" s="64"/>
      <c r="U390" s="70">
        <f t="shared" ref="U390" si="376">IF(E390="Journée WE",(T390-S390)/5400,(T390-S390)/3600)</f>
        <v>0</v>
      </c>
      <c r="V390" s="58">
        <f t="shared" ref="V390" si="377">IF(E390="Journée WE",(T390-S390)/(7.5*(720-W390)),(T390-S390)/(7.5*(480-W390)))</f>
        <v>0</v>
      </c>
      <c r="W390" s="61" cm="1">
        <f t="array" ref="W390">SUM(F390:F392,H390:H392,J390:J392,L390:O392*5)</f>
        <v>0</v>
      </c>
    </row>
    <row r="391" spans="1:23" ht="15" customHeight="1" x14ac:dyDescent="0.25">
      <c r="A391" s="80"/>
      <c r="B391" s="65"/>
      <c r="C391" s="65"/>
      <c r="D391" s="65"/>
      <c r="E391" s="65"/>
      <c r="F391" s="24"/>
      <c r="G391" s="24"/>
      <c r="H391" s="24"/>
      <c r="I391" s="24"/>
      <c r="J391" s="24"/>
      <c r="K391" s="24"/>
      <c r="L391" s="65"/>
      <c r="M391" s="65"/>
      <c r="N391" s="65"/>
      <c r="O391" s="65"/>
      <c r="P391" s="24"/>
      <c r="Q391" s="68"/>
      <c r="R391" s="68"/>
      <c r="S391" s="65"/>
      <c r="T391" s="65"/>
      <c r="U391" s="71"/>
      <c r="V391" s="59"/>
      <c r="W391" s="62"/>
    </row>
    <row r="392" spans="1:23" ht="15.75" customHeight="1" thickBot="1" x14ac:dyDescent="0.3">
      <c r="A392" s="81"/>
      <c r="B392" s="66"/>
      <c r="C392" s="66"/>
      <c r="D392" s="66"/>
      <c r="E392" s="66"/>
      <c r="F392" s="57"/>
      <c r="G392" s="57"/>
      <c r="H392" s="57"/>
      <c r="I392" s="57"/>
      <c r="J392" s="57"/>
      <c r="K392" s="57"/>
      <c r="L392" s="66"/>
      <c r="M392" s="66"/>
      <c r="N392" s="66"/>
      <c r="O392" s="66"/>
      <c r="P392" s="57"/>
      <c r="Q392" s="69"/>
      <c r="R392" s="69"/>
      <c r="S392" s="66"/>
      <c r="T392" s="66"/>
      <c r="U392" s="72"/>
      <c r="V392" s="60"/>
      <c r="W392" s="63"/>
    </row>
    <row r="393" spans="1:23" ht="15" customHeight="1" x14ac:dyDescent="0.25">
      <c r="A393" s="94"/>
      <c r="B393" s="82">
        <f t="shared" ref="B393" si="378">_xlfn.ISOWEEKNUM(A393)</f>
        <v>52</v>
      </c>
      <c r="C393" s="82"/>
      <c r="D393" s="82"/>
      <c r="E393" s="82"/>
      <c r="F393" s="53"/>
      <c r="G393" s="53"/>
      <c r="H393" s="53"/>
      <c r="I393" s="53"/>
      <c r="J393" s="53"/>
      <c r="K393" s="53"/>
      <c r="L393" s="82"/>
      <c r="M393" s="82"/>
      <c r="N393" s="82"/>
      <c r="O393" s="82"/>
      <c r="P393" s="53"/>
      <c r="Q393" s="85"/>
      <c r="R393" s="85"/>
      <c r="S393" s="82"/>
      <c r="T393" s="88"/>
      <c r="U393" s="91">
        <f t="shared" ref="U393" si="379">IF(E393="Journée WE",(T393-S393)/5400,(T393-S393)/3600)</f>
        <v>0</v>
      </c>
      <c r="V393" s="73">
        <f t="shared" ref="V393" si="380">IF(E393="Journée WE",(T393-S393)/(7.5*(720-W393)),(T393-S393)/(7.5*(480-W393)))</f>
        <v>0</v>
      </c>
      <c r="W393" s="76" cm="1">
        <f t="array" ref="W393">SUM(F393:F395,H393:H395,J393:J395,L393:O395*5)</f>
        <v>0</v>
      </c>
    </row>
    <row r="394" spans="1:23" ht="15" customHeight="1" x14ac:dyDescent="0.25">
      <c r="A394" s="95"/>
      <c r="B394" s="83"/>
      <c r="C394" s="83"/>
      <c r="D394" s="83"/>
      <c r="E394" s="83"/>
      <c r="F394" s="54"/>
      <c r="G394" s="54"/>
      <c r="H394" s="26"/>
      <c r="I394" s="26"/>
      <c r="J394" s="26"/>
      <c r="K394" s="26"/>
      <c r="L394" s="83"/>
      <c r="M394" s="83"/>
      <c r="N394" s="83"/>
      <c r="O394" s="83"/>
      <c r="P394" s="26"/>
      <c r="Q394" s="86"/>
      <c r="R394" s="86"/>
      <c r="S394" s="83"/>
      <c r="T394" s="89"/>
      <c r="U394" s="92"/>
      <c r="V394" s="74"/>
      <c r="W394" s="77"/>
    </row>
    <row r="395" spans="1:23" ht="15.75" customHeight="1" thickBot="1" x14ac:dyDescent="0.3">
      <c r="A395" s="96"/>
      <c r="B395" s="84"/>
      <c r="C395" s="84"/>
      <c r="D395" s="84"/>
      <c r="E395" s="84"/>
      <c r="F395" s="55"/>
      <c r="G395" s="55"/>
      <c r="H395" s="55"/>
      <c r="I395" s="55"/>
      <c r="J395" s="55"/>
      <c r="K395" s="55"/>
      <c r="L395" s="84"/>
      <c r="M395" s="84"/>
      <c r="N395" s="84"/>
      <c r="O395" s="84"/>
      <c r="P395" s="55"/>
      <c r="Q395" s="87"/>
      <c r="R395" s="87"/>
      <c r="S395" s="84"/>
      <c r="T395" s="90"/>
      <c r="U395" s="93"/>
      <c r="V395" s="75"/>
      <c r="W395" s="78"/>
    </row>
    <row r="396" spans="1:23" ht="15" customHeight="1" x14ac:dyDescent="0.25">
      <c r="A396" s="79"/>
      <c r="B396" s="64">
        <f t="shared" ref="B396" si="381">_xlfn.ISOWEEKNUM(A396)</f>
        <v>52</v>
      </c>
      <c r="C396" s="64"/>
      <c r="D396" s="64"/>
      <c r="E396" s="64"/>
      <c r="F396" s="56"/>
      <c r="G396" s="56"/>
      <c r="H396" s="56"/>
      <c r="I396" s="56"/>
      <c r="J396" s="56"/>
      <c r="K396" s="56"/>
      <c r="L396" s="64"/>
      <c r="M396" s="64"/>
      <c r="N396" s="64"/>
      <c r="O396" s="64"/>
      <c r="P396" s="56"/>
      <c r="Q396" s="67"/>
      <c r="R396" s="67"/>
      <c r="S396" s="64"/>
      <c r="T396" s="64"/>
      <c r="U396" s="70">
        <f t="shared" ref="U396" si="382">IF(E396="Journée WE",(T396-S396)/5400,(T396-S396)/3600)</f>
        <v>0</v>
      </c>
      <c r="V396" s="58">
        <f t="shared" ref="V396" si="383">IF(E396="Journée WE",(T396-S396)/(7.5*(720-W396)),(T396-S396)/(7.5*(480-W396)))</f>
        <v>0</v>
      </c>
      <c r="W396" s="61" cm="1">
        <f t="array" ref="W396">SUM(F396:F398,H396:H398,J396:J398,L396:O398*5)</f>
        <v>0</v>
      </c>
    </row>
    <row r="397" spans="1:23" ht="15" customHeight="1" x14ac:dyDescent="0.25">
      <c r="A397" s="80"/>
      <c r="B397" s="65"/>
      <c r="C397" s="65"/>
      <c r="D397" s="65"/>
      <c r="E397" s="65"/>
      <c r="F397" s="24"/>
      <c r="G397" s="24"/>
      <c r="H397" s="24"/>
      <c r="I397" s="24"/>
      <c r="J397" s="24"/>
      <c r="K397" s="24"/>
      <c r="L397" s="65"/>
      <c r="M397" s="65"/>
      <c r="N397" s="65"/>
      <c r="O397" s="65"/>
      <c r="P397" s="24"/>
      <c r="Q397" s="68"/>
      <c r="R397" s="68"/>
      <c r="S397" s="65"/>
      <c r="T397" s="65"/>
      <c r="U397" s="71"/>
      <c r="V397" s="59"/>
      <c r="W397" s="62"/>
    </row>
    <row r="398" spans="1:23" ht="15.75" customHeight="1" thickBot="1" x14ac:dyDescent="0.3">
      <c r="A398" s="81"/>
      <c r="B398" s="66"/>
      <c r="C398" s="66"/>
      <c r="D398" s="66"/>
      <c r="E398" s="66"/>
      <c r="F398" s="57"/>
      <c r="G398" s="57"/>
      <c r="H398" s="57"/>
      <c r="I398" s="57"/>
      <c r="J398" s="57"/>
      <c r="K398" s="57"/>
      <c r="L398" s="66"/>
      <c r="M398" s="66"/>
      <c r="N398" s="66"/>
      <c r="O398" s="66"/>
      <c r="P398" s="57"/>
      <c r="Q398" s="69"/>
      <c r="R398" s="69"/>
      <c r="S398" s="66"/>
      <c r="T398" s="66"/>
      <c r="U398" s="72"/>
      <c r="V398" s="60"/>
      <c r="W398" s="63"/>
    </row>
    <row r="399" spans="1:23" ht="15" customHeight="1" x14ac:dyDescent="0.25">
      <c r="A399" s="94"/>
      <c r="B399" s="82">
        <f t="shared" ref="B399" si="384">_xlfn.ISOWEEKNUM(A399)</f>
        <v>52</v>
      </c>
      <c r="C399" s="82"/>
      <c r="D399" s="82"/>
      <c r="E399" s="82"/>
      <c r="F399" s="53"/>
      <c r="G399" s="53"/>
      <c r="H399" s="53"/>
      <c r="I399" s="53"/>
      <c r="J399" s="53"/>
      <c r="K399" s="53"/>
      <c r="L399" s="82"/>
      <c r="M399" s="82"/>
      <c r="N399" s="82"/>
      <c r="O399" s="82"/>
      <c r="P399" s="53"/>
      <c r="Q399" s="85"/>
      <c r="R399" s="85"/>
      <c r="S399" s="82"/>
      <c r="T399" s="88"/>
      <c r="U399" s="91">
        <f t="shared" ref="U399" si="385">IF(E399="Journée WE",(T399-S399)/5400,(T399-S399)/3600)</f>
        <v>0</v>
      </c>
      <c r="V399" s="73">
        <f t="shared" ref="V399" si="386">IF(E399="Journée WE",(T399-S399)/(7.5*(720-W399)),(T399-S399)/(7.5*(480-W399)))</f>
        <v>0</v>
      </c>
      <c r="W399" s="76" cm="1">
        <f t="array" ref="W399">SUM(F399:F401,H399:H401,J399:J401,L399:O401*5)</f>
        <v>0</v>
      </c>
    </row>
    <row r="400" spans="1:23" ht="15" customHeight="1" x14ac:dyDescent="0.25">
      <c r="A400" s="95"/>
      <c r="B400" s="83"/>
      <c r="C400" s="83"/>
      <c r="D400" s="83"/>
      <c r="E400" s="83"/>
      <c r="F400" s="54"/>
      <c r="G400" s="54"/>
      <c r="H400" s="26"/>
      <c r="I400" s="26"/>
      <c r="J400" s="26"/>
      <c r="K400" s="26"/>
      <c r="L400" s="83"/>
      <c r="M400" s="83"/>
      <c r="N400" s="83"/>
      <c r="O400" s="83"/>
      <c r="P400" s="26"/>
      <c r="Q400" s="86"/>
      <c r="R400" s="86"/>
      <c r="S400" s="83"/>
      <c r="T400" s="89"/>
      <c r="U400" s="92"/>
      <c r="V400" s="74"/>
      <c r="W400" s="77"/>
    </row>
    <row r="401" spans="1:23" ht="15.75" customHeight="1" thickBot="1" x14ac:dyDescent="0.3">
      <c r="A401" s="96"/>
      <c r="B401" s="84"/>
      <c r="C401" s="84"/>
      <c r="D401" s="84"/>
      <c r="E401" s="84"/>
      <c r="F401" s="55"/>
      <c r="G401" s="55"/>
      <c r="H401" s="55"/>
      <c r="I401" s="55"/>
      <c r="J401" s="55"/>
      <c r="K401" s="55"/>
      <c r="L401" s="84"/>
      <c r="M401" s="84"/>
      <c r="N401" s="84"/>
      <c r="O401" s="84"/>
      <c r="P401" s="55"/>
      <c r="Q401" s="87"/>
      <c r="R401" s="87"/>
      <c r="S401" s="84"/>
      <c r="T401" s="90"/>
      <c r="U401" s="93"/>
      <c r="V401" s="75"/>
      <c r="W401" s="78"/>
    </row>
    <row r="402" spans="1:23" ht="15" customHeight="1" x14ac:dyDescent="0.25">
      <c r="A402" s="79"/>
      <c r="B402" s="64">
        <f t="shared" ref="B402" si="387">_xlfn.ISOWEEKNUM(A402)</f>
        <v>52</v>
      </c>
      <c r="C402" s="64"/>
      <c r="D402" s="64"/>
      <c r="E402" s="64"/>
      <c r="F402" s="56"/>
      <c r="G402" s="56"/>
      <c r="H402" s="56"/>
      <c r="I402" s="56"/>
      <c r="J402" s="56"/>
      <c r="K402" s="56"/>
      <c r="L402" s="64"/>
      <c r="M402" s="64"/>
      <c r="N402" s="64"/>
      <c r="O402" s="64"/>
      <c r="P402" s="56"/>
      <c r="Q402" s="67"/>
      <c r="R402" s="67"/>
      <c r="S402" s="64"/>
      <c r="T402" s="64"/>
      <c r="U402" s="70">
        <f t="shared" ref="U402" si="388">IF(E402="Journée WE",(T402-S402)/5400,(T402-S402)/3600)</f>
        <v>0</v>
      </c>
      <c r="V402" s="58">
        <f t="shared" ref="V402" si="389">IF(E402="Journée WE",(T402-S402)/(7.5*(720-W402)),(T402-S402)/(7.5*(480-W402)))</f>
        <v>0</v>
      </c>
      <c r="W402" s="61" cm="1">
        <f t="array" ref="W402">SUM(F402:F404,H402:H404,J402:J404,L402:O404*5)</f>
        <v>0</v>
      </c>
    </row>
    <row r="403" spans="1:23" ht="15" customHeight="1" x14ac:dyDescent="0.25">
      <c r="A403" s="80"/>
      <c r="B403" s="65"/>
      <c r="C403" s="65"/>
      <c r="D403" s="65"/>
      <c r="E403" s="65"/>
      <c r="F403" s="24"/>
      <c r="G403" s="24"/>
      <c r="H403" s="24"/>
      <c r="I403" s="24"/>
      <c r="J403" s="24"/>
      <c r="K403" s="24"/>
      <c r="L403" s="65"/>
      <c r="M403" s="65"/>
      <c r="N403" s="65"/>
      <c r="O403" s="65"/>
      <c r="P403" s="24"/>
      <c r="Q403" s="68"/>
      <c r="R403" s="68"/>
      <c r="S403" s="65"/>
      <c r="T403" s="65"/>
      <c r="U403" s="71"/>
      <c r="V403" s="59"/>
      <c r="W403" s="62"/>
    </row>
    <row r="404" spans="1:23" ht="15.75" customHeight="1" thickBot="1" x14ac:dyDescent="0.3">
      <c r="A404" s="81"/>
      <c r="B404" s="66"/>
      <c r="C404" s="66"/>
      <c r="D404" s="66"/>
      <c r="E404" s="66"/>
      <c r="F404" s="57"/>
      <c r="G404" s="57"/>
      <c r="H404" s="57"/>
      <c r="I404" s="57"/>
      <c r="J404" s="57"/>
      <c r="K404" s="57"/>
      <c r="L404" s="66"/>
      <c r="M404" s="66"/>
      <c r="N404" s="66"/>
      <c r="O404" s="66"/>
      <c r="P404" s="57"/>
      <c r="Q404" s="69"/>
      <c r="R404" s="69"/>
      <c r="S404" s="66"/>
      <c r="T404" s="66"/>
      <c r="U404" s="72"/>
      <c r="V404" s="60"/>
      <c r="W404" s="63"/>
    </row>
    <row r="405" spans="1:23" ht="15" customHeight="1" x14ac:dyDescent="0.25">
      <c r="A405" s="94"/>
      <c r="B405" s="82">
        <f t="shared" ref="B405" si="390">_xlfn.ISOWEEKNUM(A405)</f>
        <v>52</v>
      </c>
      <c r="C405" s="82"/>
      <c r="D405" s="82"/>
      <c r="E405" s="82"/>
      <c r="F405" s="53"/>
      <c r="G405" s="53"/>
      <c r="H405" s="53"/>
      <c r="I405" s="53"/>
      <c r="J405" s="53"/>
      <c r="K405" s="53"/>
      <c r="L405" s="82"/>
      <c r="M405" s="82"/>
      <c r="N405" s="82"/>
      <c r="O405" s="82"/>
      <c r="P405" s="53"/>
      <c r="Q405" s="85"/>
      <c r="R405" s="85"/>
      <c r="S405" s="82"/>
      <c r="T405" s="88"/>
      <c r="U405" s="91">
        <f t="shared" ref="U405" si="391">IF(E405="Journée WE",(T405-S405)/5400,(T405-S405)/3600)</f>
        <v>0</v>
      </c>
      <c r="V405" s="73">
        <f t="shared" ref="V405" si="392">IF(E405="Journée WE",(T405-S405)/(7.5*(720-W405)),(T405-S405)/(7.5*(480-W405)))</f>
        <v>0</v>
      </c>
      <c r="W405" s="76" cm="1">
        <f t="array" ref="W405">SUM(F405:F407,H405:H407,J405:J407,L405:O407*5)</f>
        <v>0</v>
      </c>
    </row>
    <row r="406" spans="1:23" ht="15" customHeight="1" x14ac:dyDescent="0.25">
      <c r="A406" s="95"/>
      <c r="B406" s="83"/>
      <c r="C406" s="83"/>
      <c r="D406" s="83"/>
      <c r="E406" s="83"/>
      <c r="F406" s="54"/>
      <c r="G406" s="54"/>
      <c r="H406" s="26"/>
      <c r="I406" s="26"/>
      <c r="J406" s="26"/>
      <c r="K406" s="26"/>
      <c r="L406" s="83"/>
      <c r="M406" s="83"/>
      <c r="N406" s="83"/>
      <c r="O406" s="83"/>
      <c r="P406" s="26"/>
      <c r="Q406" s="86"/>
      <c r="R406" s="86"/>
      <c r="S406" s="83"/>
      <c r="T406" s="89"/>
      <c r="U406" s="92"/>
      <c r="V406" s="74"/>
      <c r="W406" s="77"/>
    </row>
    <row r="407" spans="1:23" ht="15.75" customHeight="1" thickBot="1" x14ac:dyDescent="0.3">
      <c r="A407" s="96"/>
      <c r="B407" s="84"/>
      <c r="C407" s="84"/>
      <c r="D407" s="84"/>
      <c r="E407" s="84"/>
      <c r="F407" s="55"/>
      <c r="G407" s="55"/>
      <c r="H407" s="55"/>
      <c r="I407" s="55"/>
      <c r="J407" s="55"/>
      <c r="K407" s="55"/>
      <c r="L407" s="84"/>
      <c r="M407" s="84"/>
      <c r="N407" s="84"/>
      <c r="O407" s="84"/>
      <c r="P407" s="55"/>
      <c r="Q407" s="87"/>
      <c r="R407" s="87"/>
      <c r="S407" s="84"/>
      <c r="T407" s="90"/>
      <c r="U407" s="93"/>
      <c r="V407" s="75"/>
      <c r="W407" s="78"/>
    </row>
    <row r="408" spans="1:23" ht="15" customHeight="1" x14ac:dyDescent="0.25">
      <c r="A408" s="79"/>
      <c r="B408" s="64">
        <f t="shared" ref="B408" si="393">_xlfn.ISOWEEKNUM(A408)</f>
        <v>52</v>
      </c>
      <c r="C408" s="64"/>
      <c r="D408" s="64"/>
      <c r="E408" s="64"/>
      <c r="F408" s="56"/>
      <c r="G408" s="56"/>
      <c r="H408" s="56"/>
      <c r="I408" s="56"/>
      <c r="J408" s="56"/>
      <c r="K408" s="56"/>
      <c r="L408" s="64"/>
      <c r="M408" s="64"/>
      <c r="N408" s="64"/>
      <c r="O408" s="64"/>
      <c r="P408" s="56"/>
      <c r="Q408" s="67"/>
      <c r="R408" s="67"/>
      <c r="S408" s="64"/>
      <c r="T408" s="64"/>
      <c r="U408" s="70">
        <f t="shared" ref="U408" si="394">IF(E408="Journée WE",(T408-S408)/5400,(T408-S408)/3600)</f>
        <v>0</v>
      </c>
      <c r="V408" s="58">
        <f t="shared" ref="V408" si="395">IF(E408="Journée WE",(T408-S408)/(7.5*(720-W408)),(T408-S408)/(7.5*(480-W408)))</f>
        <v>0</v>
      </c>
      <c r="W408" s="61" cm="1">
        <f t="array" ref="W408">SUM(F408:F410,H408:H410,J408:J410,L408:O410*5)</f>
        <v>0</v>
      </c>
    </row>
    <row r="409" spans="1:23" ht="15" customHeight="1" x14ac:dyDescent="0.25">
      <c r="A409" s="80"/>
      <c r="B409" s="65"/>
      <c r="C409" s="65"/>
      <c r="D409" s="65"/>
      <c r="E409" s="65"/>
      <c r="F409" s="24"/>
      <c r="G409" s="24"/>
      <c r="H409" s="24"/>
      <c r="I409" s="24"/>
      <c r="J409" s="24"/>
      <c r="K409" s="24"/>
      <c r="L409" s="65"/>
      <c r="M409" s="65"/>
      <c r="N409" s="65"/>
      <c r="O409" s="65"/>
      <c r="P409" s="24"/>
      <c r="Q409" s="68"/>
      <c r="R409" s="68"/>
      <c r="S409" s="65"/>
      <c r="T409" s="65"/>
      <c r="U409" s="71"/>
      <c r="V409" s="59"/>
      <c r="W409" s="62"/>
    </row>
    <row r="410" spans="1:23" ht="15.75" customHeight="1" thickBot="1" x14ac:dyDescent="0.3">
      <c r="A410" s="81"/>
      <c r="B410" s="66"/>
      <c r="C410" s="66"/>
      <c r="D410" s="66"/>
      <c r="E410" s="66"/>
      <c r="F410" s="57"/>
      <c r="G410" s="57"/>
      <c r="H410" s="57"/>
      <c r="I410" s="57"/>
      <c r="J410" s="57"/>
      <c r="K410" s="57"/>
      <c r="L410" s="66"/>
      <c r="M410" s="66"/>
      <c r="N410" s="66"/>
      <c r="O410" s="66"/>
      <c r="P410" s="57"/>
      <c r="Q410" s="69"/>
      <c r="R410" s="69"/>
      <c r="S410" s="66"/>
      <c r="T410" s="66"/>
      <c r="U410" s="72"/>
      <c r="V410" s="60"/>
      <c r="W410" s="63"/>
    </row>
    <row r="411" spans="1:23" ht="15" customHeight="1" x14ac:dyDescent="0.25">
      <c r="A411" s="94"/>
      <c r="B411" s="82">
        <f t="shared" ref="B411" si="396">_xlfn.ISOWEEKNUM(A411)</f>
        <v>52</v>
      </c>
      <c r="C411" s="82"/>
      <c r="D411" s="82"/>
      <c r="E411" s="82"/>
      <c r="F411" s="53"/>
      <c r="G411" s="53"/>
      <c r="H411" s="53"/>
      <c r="I411" s="53"/>
      <c r="J411" s="53"/>
      <c r="K411" s="53"/>
      <c r="L411" s="82"/>
      <c r="M411" s="82"/>
      <c r="N411" s="82"/>
      <c r="O411" s="82"/>
      <c r="P411" s="53"/>
      <c r="Q411" s="85"/>
      <c r="R411" s="85"/>
      <c r="S411" s="82"/>
      <c r="T411" s="88"/>
      <c r="U411" s="91">
        <f t="shared" ref="U411" si="397">IF(E411="Journée WE",(T411-S411)/5400,(T411-S411)/3600)</f>
        <v>0</v>
      </c>
      <c r="V411" s="73">
        <f t="shared" ref="V411" si="398">IF(E411="Journée WE",(T411-S411)/(7.5*(720-W411)),(T411-S411)/(7.5*(480-W411)))</f>
        <v>0</v>
      </c>
      <c r="W411" s="76" cm="1">
        <f t="array" ref="W411">SUM(F411:F413,H411:H413,J411:J413,L411:O413*5)</f>
        <v>0</v>
      </c>
    </row>
    <row r="412" spans="1:23" ht="15" customHeight="1" x14ac:dyDescent="0.25">
      <c r="A412" s="95"/>
      <c r="B412" s="83"/>
      <c r="C412" s="83"/>
      <c r="D412" s="83"/>
      <c r="E412" s="83"/>
      <c r="F412" s="54"/>
      <c r="G412" s="54"/>
      <c r="H412" s="26"/>
      <c r="I412" s="26"/>
      <c r="J412" s="26"/>
      <c r="K412" s="26"/>
      <c r="L412" s="83"/>
      <c r="M412" s="83"/>
      <c r="N412" s="83"/>
      <c r="O412" s="83"/>
      <c r="P412" s="26"/>
      <c r="Q412" s="86"/>
      <c r="R412" s="86"/>
      <c r="S412" s="83"/>
      <c r="T412" s="89"/>
      <c r="U412" s="92"/>
      <c r="V412" s="74"/>
      <c r="W412" s="77"/>
    </row>
    <row r="413" spans="1:23" ht="15.75" customHeight="1" thickBot="1" x14ac:dyDescent="0.3">
      <c r="A413" s="96"/>
      <c r="B413" s="84"/>
      <c r="C413" s="84"/>
      <c r="D413" s="84"/>
      <c r="E413" s="84"/>
      <c r="F413" s="55"/>
      <c r="G413" s="55"/>
      <c r="H413" s="55"/>
      <c r="I413" s="55"/>
      <c r="J413" s="55"/>
      <c r="K413" s="55"/>
      <c r="L413" s="84"/>
      <c r="M413" s="84"/>
      <c r="N413" s="84"/>
      <c r="O413" s="84"/>
      <c r="P413" s="55"/>
      <c r="Q413" s="87"/>
      <c r="R413" s="87"/>
      <c r="S413" s="84"/>
      <c r="T413" s="90"/>
      <c r="U413" s="93"/>
      <c r="V413" s="75"/>
      <c r="W413" s="78"/>
    </row>
    <row r="414" spans="1:23" ht="15" customHeight="1" x14ac:dyDescent="0.25">
      <c r="A414" s="79"/>
      <c r="B414" s="64">
        <f t="shared" ref="B414" si="399">_xlfn.ISOWEEKNUM(A414)</f>
        <v>52</v>
      </c>
      <c r="C414" s="64"/>
      <c r="D414" s="64"/>
      <c r="E414" s="64"/>
      <c r="F414" s="56"/>
      <c r="G414" s="56"/>
      <c r="H414" s="56"/>
      <c r="I414" s="56"/>
      <c r="J414" s="56"/>
      <c r="K414" s="56"/>
      <c r="L414" s="64"/>
      <c r="M414" s="64"/>
      <c r="N414" s="64"/>
      <c r="O414" s="64"/>
      <c r="P414" s="56"/>
      <c r="Q414" s="67"/>
      <c r="R414" s="67"/>
      <c r="S414" s="64"/>
      <c r="T414" s="64"/>
      <c r="U414" s="70">
        <f t="shared" ref="U414" si="400">IF(E414="Journée WE",(T414-S414)/5400,(T414-S414)/3600)</f>
        <v>0</v>
      </c>
      <c r="V414" s="58">
        <f t="shared" ref="V414" si="401">IF(E414="Journée WE",(T414-S414)/(7.5*(720-W414)),(T414-S414)/(7.5*(480-W414)))</f>
        <v>0</v>
      </c>
      <c r="W414" s="61" cm="1">
        <f t="array" ref="W414">SUM(F414:F416,H414:H416,J414:J416,L414:O416*5)</f>
        <v>0</v>
      </c>
    </row>
    <row r="415" spans="1:23" ht="15" customHeight="1" x14ac:dyDescent="0.25">
      <c r="A415" s="80"/>
      <c r="B415" s="65"/>
      <c r="C415" s="65"/>
      <c r="D415" s="65"/>
      <c r="E415" s="65"/>
      <c r="F415" s="24"/>
      <c r="G415" s="24"/>
      <c r="H415" s="24"/>
      <c r="I415" s="24"/>
      <c r="J415" s="24"/>
      <c r="K415" s="24"/>
      <c r="L415" s="65"/>
      <c r="M415" s="65"/>
      <c r="N415" s="65"/>
      <c r="O415" s="65"/>
      <c r="P415" s="24"/>
      <c r="Q415" s="68"/>
      <c r="R415" s="68"/>
      <c r="S415" s="65"/>
      <c r="T415" s="65"/>
      <c r="U415" s="71"/>
      <c r="V415" s="59"/>
      <c r="W415" s="62"/>
    </row>
    <row r="416" spans="1:23" ht="15.75" customHeight="1" thickBot="1" x14ac:dyDescent="0.3">
      <c r="A416" s="81"/>
      <c r="B416" s="66"/>
      <c r="C416" s="66"/>
      <c r="D416" s="66"/>
      <c r="E416" s="66"/>
      <c r="F416" s="57"/>
      <c r="G416" s="57"/>
      <c r="H416" s="57"/>
      <c r="I416" s="57"/>
      <c r="J416" s="57"/>
      <c r="K416" s="57"/>
      <c r="L416" s="66"/>
      <c r="M416" s="66"/>
      <c r="N416" s="66"/>
      <c r="O416" s="66"/>
      <c r="P416" s="57"/>
      <c r="Q416" s="69"/>
      <c r="R416" s="69"/>
      <c r="S416" s="66"/>
      <c r="T416" s="66"/>
      <c r="U416" s="72"/>
      <c r="V416" s="60"/>
      <c r="W416" s="63"/>
    </row>
    <row r="417" spans="1:23" ht="15" customHeight="1" x14ac:dyDescent="0.25">
      <c r="A417" s="94"/>
      <c r="B417" s="82">
        <f t="shared" ref="B417" si="402">_xlfn.ISOWEEKNUM(A417)</f>
        <v>52</v>
      </c>
      <c r="C417" s="82"/>
      <c r="D417" s="82"/>
      <c r="E417" s="82"/>
      <c r="F417" s="53"/>
      <c r="G417" s="53"/>
      <c r="H417" s="53"/>
      <c r="I417" s="53"/>
      <c r="J417" s="53"/>
      <c r="K417" s="53"/>
      <c r="L417" s="82"/>
      <c r="M417" s="82"/>
      <c r="N417" s="82"/>
      <c r="O417" s="82"/>
      <c r="P417" s="53"/>
      <c r="Q417" s="85"/>
      <c r="R417" s="85"/>
      <c r="S417" s="82"/>
      <c r="T417" s="88"/>
      <c r="U417" s="91">
        <f t="shared" ref="U417" si="403">IF(E417="Journée WE",(T417-S417)/5400,(T417-S417)/3600)</f>
        <v>0</v>
      </c>
      <c r="V417" s="73">
        <f t="shared" ref="V417" si="404">IF(E417="Journée WE",(T417-S417)/(7.5*(720-W417)),(T417-S417)/(7.5*(480-W417)))</f>
        <v>0</v>
      </c>
      <c r="W417" s="76" cm="1">
        <f t="array" ref="W417">SUM(F417:F419,H417:H419,J417:J419,L417:O419*5)</f>
        <v>0</v>
      </c>
    </row>
    <row r="418" spans="1:23" ht="15" customHeight="1" x14ac:dyDescent="0.25">
      <c r="A418" s="95"/>
      <c r="B418" s="83"/>
      <c r="C418" s="83"/>
      <c r="D418" s="83"/>
      <c r="E418" s="83"/>
      <c r="F418" s="54"/>
      <c r="G418" s="54"/>
      <c r="H418" s="26"/>
      <c r="I418" s="26"/>
      <c r="J418" s="26"/>
      <c r="K418" s="26"/>
      <c r="L418" s="83"/>
      <c r="M418" s="83"/>
      <c r="N418" s="83"/>
      <c r="O418" s="83"/>
      <c r="P418" s="26"/>
      <c r="Q418" s="86"/>
      <c r="R418" s="86"/>
      <c r="S418" s="83"/>
      <c r="T418" s="89"/>
      <c r="U418" s="92"/>
      <c r="V418" s="74"/>
      <c r="W418" s="77"/>
    </row>
    <row r="419" spans="1:23" ht="15.75" customHeight="1" thickBot="1" x14ac:dyDescent="0.3">
      <c r="A419" s="96"/>
      <c r="B419" s="84"/>
      <c r="C419" s="84"/>
      <c r="D419" s="84"/>
      <c r="E419" s="84"/>
      <c r="F419" s="55"/>
      <c r="G419" s="55"/>
      <c r="H419" s="55"/>
      <c r="I419" s="55"/>
      <c r="J419" s="55"/>
      <c r="K419" s="55"/>
      <c r="L419" s="84"/>
      <c r="M419" s="84"/>
      <c r="N419" s="84"/>
      <c r="O419" s="84"/>
      <c r="P419" s="55"/>
      <c r="Q419" s="87"/>
      <c r="R419" s="87"/>
      <c r="S419" s="84"/>
      <c r="T419" s="90"/>
      <c r="U419" s="93"/>
      <c r="V419" s="75"/>
      <c r="W419" s="78"/>
    </row>
    <row r="420" spans="1:23" ht="15" customHeight="1" x14ac:dyDescent="0.25">
      <c r="A420" s="79"/>
      <c r="B420" s="64">
        <f t="shared" ref="B420" si="405">_xlfn.ISOWEEKNUM(A420)</f>
        <v>52</v>
      </c>
      <c r="C420" s="64"/>
      <c r="D420" s="64"/>
      <c r="E420" s="64"/>
      <c r="F420" s="56"/>
      <c r="G420" s="56"/>
      <c r="H420" s="56"/>
      <c r="I420" s="56"/>
      <c r="J420" s="56"/>
      <c r="K420" s="56"/>
      <c r="L420" s="64"/>
      <c r="M420" s="64"/>
      <c r="N420" s="64"/>
      <c r="O420" s="64"/>
      <c r="P420" s="56"/>
      <c r="Q420" s="67"/>
      <c r="R420" s="67"/>
      <c r="S420" s="64"/>
      <c r="T420" s="64"/>
      <c r="U420" s="70">
        <f t="shared" ref="U420" si="406">IF(E420="Journée WE",(T420-S420)/5400,(T420-S420)/3600)</f>
        <v>0</v>
      </c>
      <c r="V420" s="58">
        <f t="shared" ref="V420" si="407">IF(E420="Journée WE",(T420-S420)/(7.5*(720-W420)),(T420-S420)/(7.5*(480-W420)))</f>
        <v>0</v>
      </c>
      <c r="W420" s="61" cm="1">
        <f t="array" ref="W420">SUM(F420:F422,H420:H422,J420:J422,L420:O422*5)</f>
        <v>0</v>
      </c>
    </row>
    <row r="421" spans="1:23" ht="15" customHeight="1" x14ac:dyDescent="0.25">
      <c r="A421" s="80"/>
      <c r="B421" s="65"/>
      <c r="C421" s="65"/>
      <c r="D421" s="65"/>
      <c r="E421" s="65"/>
      <c r="F421" s="24"/>
      <c r="G421" s="24"/>
      <c r="H421" s="24"/>
      <c r="I421" s="24"/>
      <c r="J421" s="24"/>
      <c r="K421" s="24"/>
      <c r="L421" s="65"/>
      <c r="M421" s="65"/>
      <c r="N421" s="65"/>
      <c r="O421" s="65"/>
      <c r="P421" s="24"/>
      <c r="Q421" s="68"/>
      <c r="R421" s="68"/>
      <c r="S421" s="65"/>
      <c r="T421" s="65"/>
      <c r="U421" s="71"/>
      <c r="V421" s="59"/>
      <c r="W421" s="62"/>
    </row>
    <row r="422" spans="1:23" ht="15.75" customHeight="1" thickBot="1" x14ac:dyDescent="0.3">
      <c r="A422" s="81"/>
      <c r="B422" s="66"/>
      <c r="C422" s="66"/>
      <c r="D422" s="66"/>
      <c r="E422" s="66"/>
      <c r="F422" s="57"/>
      <c r="G422" s="57"/>
      <c r="H422" s="57"/>
      <c r="I422" s="57"/>
      <c r="J422" s="57"/>
      <c r="K422" s="57"/>
      <c r="L422" s="66"/>
      <c r="M422" s="66"/>
      <c r="N422" s="66"/>
      <c r="O422" s="66"/>
      <c r="P422" s="57"/>
      <c r="Q422" s="69"/>
      <c r="R422" s="69"/>
      <c r="S422" s="66"/>
      <c r="T422" s="66"/>
      <c r="U422" s="72"/>
      <c r="V422" s="60"/>
      <c r="W422" s="63"/>
    </row>
    <row r="423" spans="1:23" ht="15" customHeight="1" x14ac:dyDescent="0.25">
      <c r="A423" s="94"/>
      <c r="B423" s="82">
        <f t="shared" ref="B423" si="408">_xlfn.ISOWEEKNUM(A423)</f>
        <v>52</v>
      </c>
      <c r="C423" s="82"/>
      <c r="D423" s="82"/>
      <c r="E423" s="82"/>
      <c r="F423" s="53"/>
      <c r="G423" s="53"/>
      <c r="H423" s="53"/>
      <c r="I423" s="53"/>
      <c r="J423" s="53"/>
      <c r="K423" s="53"/>
      <c r="L423" s="82"/>
      <c r="M423" s="82"/>
      <c r="N423" s="82"/>
      <c r="O423" s="82"/>
      <c r="P423" s="53"/>
      <c r="Q423" s="85"/>
      <c r="R423" s="85"/>
      <c r="S423" s="82"/>
      <c r="T423" s="88"/>
      <c r="U423" s="91">
        <f t="shared" ref="U423" si="409">IF(E423="Journée WE",(T423-S423)/5400,(T423-S423)/3600)</f>
        <v>0</v>
      </c>
      <c r="V423" s="73">
        <f t="shared" ref="V423" si="410">IF(E423="Journée WE",(T423-S423)/(7.5*(720-W423)),(T423-S423)/(7.5*(480-W423)))</f>
        <v>0</v>
      </c>
      <c r="W423" s="76" cm="1">
        <f t="array" ref="W423">SUM(F423:F425,H423:H425,J423:J425,L423:O425*5)</f>
        <v>0</v>
      </c>
    </row>
    <row r="424" spans="1:23" ht="15" customHeight="1" x14ac:dyDescent="0.25">
      <c r="A424" s="95"/>
      <c r="B424" s="83"/>
      <c r="C424" s="83"/>
      <c r="D424" s="83"/>
      <c r="E424" s="83"/>
      <c r="F424" s="54"/>
      <c r="G424" s="54"/>
      <c r="H424" s="26"/>
      <c r="I424" s="26"/>
      <c r="J424" s="26"/>
      <c r="K424" s="26"/>
      <c r="L424" s="83"/>
      <c r="M424" s="83"/>
      <c r="N424" s="83"/>
      <c r="O424" s="83"/>
      <c r="P424" s="26"/>
      <c r="Q424" s="86"/>
      <c r="R424" s="86"/>
      <c r="S424" s="83"/>
      <c r="T424" s="89"/>
      <c r="U424" s="92"/>
      <c r="V424" s="74"/>
      <c r="W424" s="77"/>
    </row>
    <row r="425" spans="1:23" ht="15.75" customHeight="1" thickBot="1" x14ac:dyDescent="0.3">
      <c r="A425" s="96"/>
      <c r="B425" s="84"/>
      <c r="C425" s="84"/>
      <c r="D425" s="84"/>
      <c r="E425" s="84"/>
      <c r="F425" s="55"/>
      <c r="G425" s="55"/>
      <c r="H425" s="55"/>
      <c r="I425" s="55"/>
      <c r="J425" s="55"/>
      <c r="K425" s="55"/>
      <c r="L425" s="84"/>
      <c r="M425" s="84"/>
      <c r="N425" s="84"/>
      <c r="O425" s="84"/>
      <c r="P425" s="55"/>
      <c r="Q425" s="87"/>
      <c r="R425" s="87"/>
      <c r="S425" s="84"/>
      <c r="T425" s="90"/>
      <c r="U425" s="93"/>
      <c r="V425" s="75"/>
      <c r="W425" s="78"/>
    </row>
    <row r="426" spans="1:23" ht="15" customHeight="1" x14ac:dyDescent="0.25">
      <c r="A426" s="79"/>
      <c r="B426" s="64">
        <f t="shared" ref="B426" si="411">_xlfn.ISOWEEKNUM(A426)</f>
        <v>52</v>
      </c>
      <c r="C426" s="64"/>
      <c r="D426" s="64"/>
      <c r="E426" s="64"/>
      <c r="F426" s="56"/>
      <c r="G426" s="56"/>
      <c r="H426" s="56"/>
      <c r="I426" s="56"/>
      <c r="J426" s="56"/>
      <c r="K426" s="56"/>
      <c r="L426" s="64"/>
      <c r="M426" s="64"/>
      <c r="N426" s="64"/>
      <c r="O426" s="64"/>
      <c r="P426" s="56"/>
      <c r="Q426" s="67"/>
      <c r="R426" s="67"/>
      <c r="S426" s="64"/>
      <c r="T426" s="64"/>
      <c r="U426" s="70">
        <f t="shared" ref="U426" si="412">IF(E426="Journée WE",(T426-S426)/5400,(T426-S426)/3600)</f>
        <v>0</v>
      </c>
      <c r="V426" s="58">
        <f t="shared" ref="V426" si="413">IF(E426="Journée WE",(T426-S426)/(7.5*(720-W426)),(T426-S426)/(7.5*(480-W426)))</f>
        <v>0</v>
      </c>
      <c r="W426" s="61" cm="1">
        <f t="array" ref="W426">SUM(F426:F428,H426:H428,J426:J428,L426:O428*5)</f>
        <v>0</v>
      </c>
    </row>
    <row r="427" spans="1:23" ht="15" customHeight="1" x14ac:dyDescent="0.25">
      <c r="A427" s="80"/>
      <c r="B427" s="65"/>
      <c r="C427" s="65"/>
      <c r="D427" s="65"/>
      <c r="E427" s="65"/>
      <c r="F427" s="24"/>
      <c r="G427" s="24"/>
      <c r="H427" s="24"/>
      <c r="I427" s="24"/>
      <c r="J427" s="24"/>
      <c r="K427" s="24"/>
      <c r="L427" s="65"/>
      <c r="M427" s="65"/>
      <c r="N427" s="65"/>
      <c r="O427" s="65"/>
      <c r="P427" s="24"/>
      <c r="Q427" s="68"/>
      <c r="R427" s="68"/>
      <c r="S427" s="65"/>
      <c r="T427" s="65"/>
      <c r="U427" s="71"/>
      <c r="V427" s="59"/>
      <c r="W427" s="62"/>
    </row>
    <row r="428" spans="1:23" ht="15.75" customHeight="1" thickBot="1" x14ac:dyDescent="0.3">
      <c r="A428" s="81"/>
      <c r="B428" s="66"/>
      <c r="C428" s="66"/>
      <c r="D428" s="66"/>
      <c r="E428" s="66"/>
      <c r="F428" s="57"/>
      <c r="G428" s="57"/>
      <c r="H428" s="57"/>
      <c r="I428" s="57"/>
      <c r="J428" s="57"/>
      <c r="K428" s="57"/>
      <c r="L428" s="66"/>
      <c r="M428" s="66"/>
      <c r="N428" s="66"/>
      <c r="O428" s="66"/>
      <c r="P428" s="57"/>
      <c r="Q428" s="69"/>
      <c r="R428" s="69"/>
      <c r="S428" s="66"/>
      <c r="T428" s="66"/>
      <c r="U428" s="72"/>
      <c r="V428" s="60"/>
      <c r="W428" s="63"/>
    </row>
    <row r="429" spans="1:23" ht="15" customHeight="1" x14ac:dyDescent="0.25">
      <c r="A429" s="94"/>
      <c r="B429" s="82">
        <f t="shared" ref="B429" si="414">_xlfn.ISOWEEKNUM(A429)</f>
        <v>52</v>
      </c>
      <c r="C429" s="82"/>
      <c r="D429" s="82"/>
      <c r="E429" s="82"/>
      <c r="F429" s="53"/>
      <c r="G429" s="53"/>
      <c r="H429" s="53"/>
      <c r="I429" s="53"/>
      <c r="J429" s="53"/>
      <c r="K429" s="53"/>
      <c r="L429" s="82"/>
      <c r="M429" s="82"/>
      <c r="N429" s="82"/>
      <c r="O429" s="82"/>
      <c r="P429" s="53"/>
      <c r="Q429" s="85"/>
      <c r="R429" s="85"/>
      <c r="S429" s="82"/>
      <c r="T429" s="88"/>
      <c r="U429" s="91">
        <f t="shared" ref="U429" si="415">IF(E429="Journée WE",(T429-S429)/5400,(T429-S429)/3600)</f>
        <v>0</v>
      </c>
      <c r="V429" s="73">
        <f t="shared" ref="V429" si="416">IF(E429="Journée WE",(T429-S429)/(7.5*(720-W429)),(T429-S429)/(7.5*(480-W429)))</f>
        <v>0</v>
      </c>
      <c r="W429" s="76" cm="1">
        <f t="array" ref="W429">SUM(F429:F431,H429:H431,J429:J431,L429:O431*5)</f>
        <v>0</v>
      </c>
    </row>
    <row r="430" spans="1:23" ht="15" customHeight="1" x14ac:dyDescent="0.25">
      <c r="A430" s="95"/>
      <c r="B430" s="83"/>
      <c r="C430" s="83"/>
      <c r="D430" s="83"/>
      <c r="E430" s="83"/>
      <c r="F430" s="54"/>
      <c r="G430" s="54"/>
      <c r="H430" s="26"/>
      <c r="I430" s="26"/>
      <c r="J430" s="26"/>
      <c r="K430" s="26"/>
      <c r="L430" s="83"/>
      <c r="M430" s="83"/>
      <c r="N430" s="83"/>
      <c r="O430" s="83"/>
      <c r="P430" s="26"/>
      <c r="Q430" s="86"/>
      <c r="R430" s="86"/>
      <c r="S430" s="83"/>
      <c r="T430" s="89"/>
      <c r="U430" s="92"/>
      <c r="V430" s="74"/>
      <c r="W430" s="77"/>
    </row>
    <row r="431" spans="1:23" ht="15.75" customHeight="1" thickBot="1" x14ac:dyDescent="0.3">
      <c r="A431" s="96"/>
      <c r="B431" s="84"/>
      <c r="C431" s="84"/>
      <c r="D431" s="84"/>
      <c r="E431" s="84"/>
      <c r="F431" s="55"/>
      <c r="G431" s="55"/>
      <c r="H431" s="55"/>
      <c r="I431" s="55"/>
      <c r="J431" s="55"/>
      <c r="K431" s="55"/>
      <c r="L431" s="84"/>
      <c r="M431" s="84"/>
      <c r="N431" s="84"/>
      <c r="O431" s="84"/>
      <c r="P431" s="55"/>
      <c r="Q431" s="87"/>
      <c r="R431" s="87"/>
      <c r="S431" s="84"/>
      <c r="T431" s="90"/>
      <c r="U431" s="93"/>
      <c r="V431" s="75"/>
      <c r="W431" s="78"/>
    </row>
    <row r="432" spans="1:23" ht="15" customHeight="1" x14ac:dyDescent="0.25">
      <c r="A432" s="79"/>
      <c r="B432" s="64">
        <f t="shared" ref="B432" si="417">_xlfn.ISOWEEKNUM(A432)</f>
        <v>52</v>
      </c>
      <c r="C432" s="64"/>
      <c r="D432" s="64"/>
      <c r="E432" s="64"/>
      <c r="F432" s="56"/>
      <c r="G432" s="56"/>
      <c r="H432" s="56"/>
      <c r="I432" s="56"/>
      <c r="J432" s="56"/>
      <c r="K432" s="56"/>
      <c r="L432" s="64"/>
      <c r="M432" s="64"/>
      <c r="N432" s="64"/>
      <c r="O432" s="64"/>
      <c r="P432" s="56"/>
      <c r="Q432" s="67"/>
      <c r="R432" s="67"/>
      <c r="S432" s="64"/>
      <c r="T432" s="64"/>
      <c r="U432" s="70">
        <f t="shared" ref="U432" si="418">IF(E432="Journée WE",(T432-S432)/5400,(T432-S432)/3600)</f>
        <v>0</v>
      </c>
      <c r="V432" s="58">
        <f t="shared" ref="V432" si="419">IF(E432="Journée WE",(T432-S432)/(7.5*(720-W432)),(T432-S432)/(7.5*(480-W432)))</f>
        <v>0</v>
      </c>
      <c r="W432" s="61" cm="1">
        <f t="array" ref="W432">SUM(F432:F434,H432:H434,J432:J434,L432:O434*5)</f>
        <v>0</v>
      </c>
    </row>
    <row r="433" spans="1:23" ht="15" customHeight="1" x14ac:dyDescent="0.25">
      <c r="A433" s="80"/>
      <c r="B433" s="65"/>
      <c r="C433" s="65"/>
      <c r="D433" s="65"/>
      <c r="E433" s="65"/>
      <c r="F433" s="24"/>
      <c r="G433" s="24"/>
      <c r="H433" s="24"/>
      <c r="I433" s="24"/>
      <c r="J433" s="24"/>
      <c r="K433" s="24"/>
      <c r="L433" s="65"/>
      <c r="M433" s="65"/>
      <c r="N433" s="65"/>
      <c r="O433" s="65"/>
      <c r="P433" s="24"/>
      <c r="Q433" s="68"/>
      <c r="R433" s="68"/>
      <c r="S433" s="65"/>
      <c r="T433" s="65"/>
      <c r="U433" s="71"/>
      <c r="V433" s="59"/>
      <c r="W433" s="62"/>
    </row>
    <row r="434" spans="1:23" ht="15.75" customHeight="1" thickBot="1" x14ac:dyDescent="0.3">
      <c r="A434" s="81"/>
      <c r="B434" s="66"/>
      <c r="C434" s="66"/>
      <c r="D434" s="66"/>
      <c r="E434" s="66"/>
      <c r="F434" s="57"/>
      <c r="G434" s="57"/>
      <c r="H434" s="57"/>
      <c r="I434" s="57"/>
      <c r="J434" s="57"/>
      <c r="K434" s="57"/>
      <c r="L434" s="66"/>
      <c r="M434" s="66"/>
      <c r="N434" s="66"/>
      <c r="O434" s="66"/>
      <c r="P434" s="57"/>
      <c r="Q434" s="69"/>
      <c r="R434" s="69"/>
      <c r="S434" s="66"/>
      <c r="T434" s="66"/>
      <c r="U434" s="72"/>
      <c r="V434" s="60"/>
      <c r="W434" s="63"/>
    </row>
    <row r="435" spans="1:23" ht="15" customHeight="1" x14ac:dyDescent="0.25">
      <c r="A435" s="94"/>
      <c r="B435" s="82">
        <f t="shared" ref="B435" si="420">_xlfn.ISOWEEKNUM(A435)</f>
        <v>52</v>
      </c>
      <c r="C435" s="82"/>
      <c r="D435" s="82"/>
      <c r="E435" s="82"/>
      <c r="F435" s="53"/>
      <c r="G435" s="53"/>
      <c r="H435" s="53"/>
      <c r="I435" s="53"/>
      <c r="J435" s="53"/>
      <c r="K435" s="53"/>
      <c r="L435" s="82"/>
      <c r="M435" s="82"/>
      <c r="N435" s="82"/>
      <c r="O435" s="82"/>
      <c r="P435" s="53"/>
      <c r="Q435" s="85"/>
      <c r="R435" s="85"/>
      <c r="S435" s="82"/>
      <c r="T435" s="88"/>
      <c r="U435" s="91">
        <f t="shared" ref="U435" si="421">IF(E435="Journée WE",(T435-S435)/5400,(T435-S435)/3600)</f>
        <v>0</v>
      </c>
      <c r="V435" s="73">
        <f t="shared" ref="V435" si="422">IF(E435="Journée WE",(T435-S435)/(7.5*(720-W435)),(T435-S435)/(7.5*(480-W435)))</f>
        <v>0</v>
      </c>
      <c r="W435" s="76" cm="1">
        <f t="array" ref="W435">SUM(F435:F437,H435:H437,J435:J437,L435:O437*5)</f>
        <v>0</v>
      </c>
    </row>
    <row r="436" spans="1:23" ht="15" customHeight="1" x14ac:dyDescent="0.25">
      <c r="A436" s="95"/>
      <c r="B436" s="83"/>
      <c r="C436" s="83"/>
      <c r="D436" s="83"/>
      <c r="E436" s="83"/>
      <c r="F436" s="54"/>
      <c r="G436" s="54"/>
      <c r="H436" s="26"/>
      <c r="I436" s="26"/>
      <c r="J436" s="26"/>
      <c r="K436" s="26"/>
      <c r="L436" s="83"/>
      <c r="M436" s="83"/>
      <c r="N436" s="83"/>
      <c r="O436" s="83"/>
      <c r="P436" s="26"/>
      <c r="Q436" s="86"/>
      <c r="R436" s="86"/>
      <c r="S436" s="83"/>
      <c r="T436" s="89"/>
      <c r="U436" s="92"/>
      <c r="V436" s="74"/>
      <c r="W436" s="77"/>
    </row>
    <row r="437" spans="1:23" ht="15.75" customHeight="1" thickBot="1" x14ac:dyDescent="0.3">
      <c r="A437" s="96"/>
      <c r="B437" s="84"/>
      <c r="C437" s="84"/>
      <c r="D437" s="84"/>
      <c r="E437" s="84"/>
      <c r="F437" s="55"/>
      <c r="G437" s="55"/>
      <c r="H437" s="55"/>
      <c r="I437" s="55"/>
      <c r="J437" s="55"/>
      <c r="K437" s="55"/>
      <c r="L437" s="84"/>
      <c r="M437" s="84"/>
      <c r="N437" s="84"/>
      <c r="O437" s="84"/>
      <c r="P437" s="55"/>
      <c r="Q437" s="87"/>
      <c r="R437" s="87"/>
      <c r="S437" s="84"/>
      <c r="T437" s="90"/>
      <c r="U437" s="93"/>
      <c r="V437" s="75"/>
      <c r="W437" s="78"/>
    </row>
    <row r="438" spans="1:23" ht="15" customHeight="1" x14ac:dyDescent="0.25">
      <c r="A438" s="79"/>
      <c r="B438" s="64">
        <f t="shared" ref="B438" si="423">_xlfn.ISOWEEKNUM(A438)</f>
        <v>52</v>
      </c>
      <c r="C438" s="64"/>
      <c r="D438" s="64"/>
      <c r="E438" s="64"/>
      <c r="F438" s="56"/>
      <c r="G438" s="56"/>
      <c r="H438" s="56"/>
      <c r="I438" s="56"/>
      <c r="J438" s="56"/>
      <c r="K438" s="56"/>
      <c r="L438" s="64"/>
      <c r="M438" s="64"/>
      <c r="N438" s="64"/>
      <c r="O438" s="64"/>
      <c r="P438" s="56"/>
      <c r="Q438" s="67"/>
      <c r="R438" s="67"/>
      <c r="S438" s="64"/>
      <c r="T438" s="64"/>
      <c r="U438" s="70">
        <f t="shared" ref="U438" si="424">IF(E438="Journée WE",(T438-S438)/5400,(T438-S438)/3600)</f>
        <v>0</v>
      </c>
      <c r="V438" s="58">
        <f t="shared" ref="V438" si="425">IF(E438="Journée WE",(T438-S438)/(7.5*(720-W438)),(T438-S438)/(7.5*(480-W438)))</f>
        <v>0</v>
      </c>
      <c r="W438" s="61" cm="1">
        <f t="array" ref="W438">SUM(F438:F440,H438:H440,J438:J440,L438:O440*5)</f>
        <v>0</v>
      </c>
    </row>
    <row r="439" spans="1:23" ht="15" customHeight="1" x14ac:dyDescent="0.25">
      <c r="A439" s="80"/>
      <c r="B439" s="65"/>
      <c r="C439" s="65"/>
      <c r="D439" s="65"/>
      <c r="E439" s="65"/>
      <c r="F439" s="24"/>
      <c r="G439" s="24"/>
      <c r="H439" s="24"/>
      <c r="I439" s="24"/>
      <c r="J439" s="24"/>
      <c r="K439" s="24"/>
      <c r="L439" s="65"/>
      <c r="M439" s="65"/>
      <c r="N439" s="65"/>
      <c r="O439" s="65"/>
      <c r="P439" s="24"/>
      <c r="Q439" s="68"/>
      <c r="R439" s="68"/>
      <c r="S439" s="65"/>
      <c r="T439" s="65"/>
      <c r="U439" s="71"/>
      <c r="V439" s="59"/>
      <c r="W439" s="62"/>
    </row>
    <row r="440" spans="1:23" ht="15.75" customHeight="1" thickBot="1" x14ac:dyDescent="0.3">
      <c r="A440" s="81"/>
      <c r="B440" s="66"/>
      <c r="C440" s="66"/>
      <c r="D440" s="66"/>
      <c r="E440" s="66"/>
      <c r="F440" s="57"/>
      <c r="G440" s="57"/>
      <c r="H440" s="57"/>
      <c r="I440" s="57"/>
      <c r="J440" s="57"/>
      <c r="K440" s="57"/>
      <c r="L440" s="66"/>
      <c r="M440" s="66"/>
      <c r="N440" s="66"/>
      <c r="O440" s="66"/>
      <c r="P440" s="57"/>
      <c r="Q440" s="69"/>
      <c r="R440" s="69"/>
      <c r="S440" s="66"/>
      <c r="T440" s="66"/>
      <c r="U440" s="72"/>
      <c r="V440" s="60"/>
      <c r="W440" s="63"/>
    </row>
    <row r="441" spans="1:23" ht="15" customHeight="1" x14ac:dyDescent="0.25">
      <c r="A441" s="94"/>
      <c r="B441" s="82">
        <f t="shared" ref="B441" si="426">_xlfn.ISOWEEKNUM(A441)</f>
        <v>52</v>
      </c>
      <c r="C441" s="82"/>
      <c r="D441" s="82"/>
      <c r="E441" s="82"/>
      <c r="F441" s="53"/>
      <c r="G441" s="53"/>
      <c r="H441" s="53"/>
      <c r="I441" s="53"/>
      <c r="J441" s="53"/>
      <c r="K441" s="53"/>
      <c r="L441" s="82"/>
      <c r="M441" s="82"/>
      <c r="N441" s="82"/>
      <c r="O441" s="82"/>
      <c r="P441" s="53"/>
      <c r="Q441" s="85"/>
      <c r="R441" s="85"/>
      <c r="S441" s="82"/>
      <c r="T441" s="88"/>
      <c r="U441" s="91">
        <f t="shared" ref="U441" si="427">IF(E441="Journée WE",(T441-S441)/5400,(T441-S441)/3600)</f>
        <v>0</v>
      </c>
      <c r="V441" s="73">
        <f t="shared" ref="V441" si="428">IF(E441="Journée WE",(T441-S441)/(7.5*(720-W441)),(T441-S441)/(7.5*(480-W441)))</f>
        <v>0</v>
      </c>
      <c r="W441" s="76" cm="1">
        <f t="array" ref="W441">SUM(F441:F443,H441:H443,J441:J443,L441:O443*5)</f>
        <v>0</v>
      </c>
    </row>
    <row r="442" spans="1:23" ht="15" customHeight="1" x14ac:dyDescent="0.25">
      <c r="A442" s="95"/>
      <c r="B442" s="83"/>
      <c r="C442" s="83"/>
      <c r="D442" s="83"/>
      <c r="E442" s="83"/>
      <c r="F442" s="54"/>
      <c r="G442" s="54"/>
      <c r="H442" s="26"/>
      <c r="I442" s="26"/>
      <c r="J442" s="26"/>
      <c r="K442" s="26"/>
      <c r="L442" s="83"/>
      <c r="M442" s="83"/>
      <c r="N442" s="83"/>
      <c r="O442" s="83"/>
      <c r="P442" s="26"/>
      <c r="Q442" s="86"/>
      <c r="R442" s="86"/>
      <c r="S442" s="83"/>
      <c r="T442" s="89"/>
      <c r="U442" s="92"/>
      <c r="V442" s="74"/>
      <c r="W442" s="77"/>
    </row>
    <row r="443" spans="1:23" ht="15.75" customHeight="1" thickBot="1" x14ac:dyDescent="0.3">
      <c r="A443" s="96"/>
      <c r="B443" s="84"/>
      <c r="C443" s="84"/>
      <c r="D443" s="84"/>
      <c r="E443" s="84"/>
      <c r="F443" s="55"/>
      <c r="G443" s="55"/>
      <c r="H443" s="55"/>
      <c r="I443" s="55"/>
      <c r="J443" s="55"/>
      <c r="K443" s="55"/>
      <c r="L443" s="84"/>
      <c r="M443" s="84"/>
      <c r="N443" s="84"/>
      <c r="O443" s="84"/>
      <c r="P443" s="55"/>
      <c r="Q443" s="87"/>
      <c r="R443" s="87"/>
      <c r="S443" s="84"/>
      <c r="T443" s="90"/>
      <c r="U443" s="93"/>
      <c r="V443" s="75"/>
      <c r="W443" s="78"/>
    </row>
    <row r="444" spans="1:23" ht="15" customHeight="1" x14ac:dyDescent="0.25">
      <c r="A444" s="79"/>
      <c r="B444" s="64">
        <f t="shared" ref="B444" si="429">_xlfn.ISOWEEKNUM(A444)</f>
        <v>52</v>
      </c>
      <c r="C444" s="64"/>
      <c r="D444" s="64"/>
      <c r="E444" s="64"/>
      <c r="F444" s="56"/>
      <c r="G444" s="56"/>
      <c r="H444" s="56"/>
      <c r="I444" s="56"/>
      <c r="J444" s="56"/>
      <c r="K444" s="56"/>
      <c r="L444" s="64"/>
      <c r="M444" s="64"/>
      <c r="N444" s="64"/>
      <c r="O444" s="64"/>
      <c r="P444" s="56"/>
      <c r="Q444" s="67"/>
      <c r="R444" s="67"/>
      <c r="S444" s="64"/>
      <c r="T444" s="64"/>
      <c r="U444" s="70">
        <f t="shared" ref="U444" si="430">IF(E444="Journée WE",(T444-S444)/5400,(T444-S444)/3600)</f>
        <v>0</v>
      </c>
      <c r="V444" s="58">
        <f t="shared" ref="V444" si="431">IF(E444="Journée WE",(T444-S444)/(7.5*(720-W444)),(T444-S444)/(7.5*(480-W444)))</f>
        <v>0</v>
      </c>
      <c r="W444" s="61" cm="1">
        <f t="array" ref="W444">SUM(F444:F446,H444:H446,J444:J446,L444:O446*5)</f>
        <v>0</v>
      </c>
    </row>
    <row r="445" spans="1:23" ht="15" customHeight="1" x14ac:dyDescent="0.25">
      <c r="A445" s="80"/>
      <c r="B445" s="65"/>
      <c r="C445" s="65"/>
      <c r="D445" s="65"/>
      <c r="E445" s="65"/>
      <c r="F445" s="24"/>
      <c r="G445" s="24"/>
      <c r="H445" s="24"/>
      <c r="I445" s="24"/>
      <c r="J445" s="24"/>
      <c r="K445" s="24"/>
      <c r="L445" s="65"/>
      <c r="M445" s="65"/>
      <c r="N445" s="65"/>
      <c r="O445" s="65"/>
      <c r="P445" s="24"/>
      <c r="Q445" s="68"/>
      <c r="R445" s="68"/>
      <c r="S445" s="65"/>
      <c r="T445" s="65"/>
      <c r="U445" s="71"/>
      <c r="V445" s="59"/>
      <c r="W445" s="62"/>
    </row>
    <row r="446" spans="1:23" ht="15.75" customHeight="1" thickBot="1" x14ac:dyDescent="0.3">
      <c r="A446" s="81"/>
      <c r="B446" s="66"/>
      <c r="C446" s="66"/>
      <c r="D446" s="66"/>
      <c r="E446" s="66"/>
      <c r="F446" s="57"/>
      <c r="G446" s="57"/>
      <c r="H446" s="57"/>
      <c r="I446" s="57"/>
      <c r="J446" s="57"/>
      <c r="K446" s="57"/>
      <c r="L446" s="66"/>
      <c r="M446" s="66"/>
      <c r="N446" s="66"/>
      <c r="O446" s="66"/>
      <c r="P446" s="57"/>
      <c r="Q446" s="69"/>
      <c r="R446" s="69"/>
      <c r="S446" s="66"/>
      <c r="T446" s="66"/>
      <c r="U446" s="72"/>
      <c r="V446" s="60"/>
      <c r="W446" s="63"/>
    </row>
    <row r="447" spans="1:23" ht="15" customHeight="1" x14ac:dyDescent="0.25">
      <c r="A447" s="94"/>
      <c r="B447" s="82">
        <f t="shared" ref="B447" si="432">_xlfn.ISOWEEKNUM(A447)</f>
        <v>52</v>
      </c>
      <c r="C447" s="82"/>
      <c r="D447" s="82"/>
      <c r="E447" s="82"/>
      <c r="F447" s="53"/>
      <c r="G447" s="53"/>
      <c r="H447" s="53"/>
      <c r="I447" s="53"/>
      <c r="J447" s="53"/>
      <c r="K447" s="53"/>
      <c r="L447" s="82"/>
      <c r="M447" s="82"/>
      <c r="N447" s="82"/>
      <c r="O447" s="82"/>
      <c r="P447" s="53"/>
      <c r="Q447" s="85"/>
      <c r="R447" s="85"/>
      <c r="S447" s="82"/>
      <c r="T447" s="88"/>
      <c r="U447" s="91">
        <f t="shared" ref="U447" si="433">IF(E447="Journée WE",(T447-S447)/5400,(T447-S447)/3600)</f>
        <v>0</v>
      </c>
      <c r="V447" s="73">
        <f t="shared" ref="V447" si="434">IF(E447="Journée WE",(T447-S447)/(7.5*(720-W447)),(T447-S447)/(7.5*(480-W447)))</f>
        <v>0</v>
      </c>
      <c r="W447" s="76" cm="1">
        <f t="array" ref="W447">SUM(F447:F449,H447:H449,J447:J449,L447:O449*5)</f>
        <v>0</v>
      </c>
    </row>
    <row r="448" spans="1:23" ht="15" customHeight="1" x14ac:dyDescent="0.25">
      <c r="A448" s="95"/>
      <c r="B448" s="83"/>
      <c r="C448" s="83"/>
      <c r="D448" s="83"/>
      <c r="E448" s="83"/>
      <c r="F448" s="54"/>
      <c r="G448" s="54"/>
      <c r="H448" s="26"/>
      <c r="I448" s="26"/>
      <c r="J448" s="26"/>
      <c r="K448" s="26"/>
      <c r="L448" s="83"/>
      <c r="M448" s="83"/>
      <c r="N448" s="83"/>
      <c r="O448" s="83"/>
      <c r="P448" s="26"/>
      <c r="Q448" s="86"/>
      <c r="R448" s="86"/>
      <c r="S448" s="83"/>
      <c r="T448" s="89"/>
      <c r="U448" s="92"/>
      <c r="V448" s="74"/>
      <c r="W448" s="77"/>
    </row>
    <row r="449" spans="1:23" ht="15.75" customHeight="1" thickBot="1" x14ac:dyDescent="0.3">
      <c r="A449" s="96"/>
      <c r="B449" s="84"/>
      <c r="C449" s="84"/>
      <c r="D449" s="84"/>
      <c r="E449" s="84"/>
      <c r="F449" s="55"/>
      <c r="G449" s="55"/>
      <c r="H449" s="55"/>
      <c r="I449" s="55"/>
      <c r="J449" s="55"/>
      <c r="K449" s="55"/>
      <c r="L449" s="84"/>
      <c r="M449" s="84"/>
      <c r="N449" s="84"/>
      <c r="O449" s="84"/>
      <c r="P449" s="55"/>
      <c r="Q449" s="87"/>
      <c r="R449" s="87"/>
      <c r="S449" s="84"/>
      <c r="T449" s="90"/>
      <c r="U449" s="93"/>
      <c r="V449" s="75"/>
      <c r="W449" s="78"/>
    </row>
    <row r="450" spans="1:23" ht="15" customHeight="1" x14ac:dyDescent="0.25">
      <c r="A450" s="79"/>
      <c r="B450" s="64">
        <f t="shared" ref="B450" si="435">_xlfn.ISOWEEKNUM(A450)</f>
        <v>52</v>
      </c>
      <c r="C450" s="64"/>
      <c r="D450" s="64"/>
      <c r="E450" s="64"/>
      <c r="F450" s="56"/>
      <c r="G450" s="56"/>
      <c r="H450" s="56"/>
      <c r="I450" s="56"/>
      <c r="J450" s="56"/>
      <c r="K450" s="56"/>
      <c r="L450" s="64"/>
      <c r="M450" s="64"/>
      <c r="N450" s="64"/>
      <c r="O450" s="64"/>
      <c r="P450" s="56"/>
      <c r="Q450" s="67"/>
      <c r="R450" s="67"/>
      <c r="S450" s="64"/>
      <c r="T450" s="64"/>
      <c r="U450" s="70">
        <f t="shared" ref="U450" si="436">IF(E450="Journée WE",(T450-S450)/5400,(T450-S450)/3600)</f>
        <v>0</v>
      </c>
      <c r="V450" s="58">
        <f t="shared" ref="V450" si="437">IF(E450="Journée WE",(T450-S450)/(7.5*(720-W450)),(T450-S450)/(7.5*(480-W450)))</f>
        <v>0</v>
      </c>
      <c r="W450" s="61" cm="1">
        <f t="array" ref="W450">SUM(F450:F452,H450:H452,J450:J452,L450:O452*5)</f>
        <v>0</v>
      </c>
    </row>
    <row r="451" spans="1:23" ht="15" customHeight="1" x14ac:dyDescent="0.25">
      <c r="A451" s="80"/>
      <c r="B451" s="65"/>
      <c r="C451" s="65"/>
      <c r="D451" s="65"/>
      <c r="E451" s="65"/>
      <c r="F451" s="24"/>
      <c r="G451" s="24"/>
      <c r="H451" s="24"/>
      <c r="I451" s="24"/>
      <c r="J451" s="24"/>
      <c r="K451" s="24"/>
      <c r="L451" s="65"/>
      <c r="M451" s="65"/>
      <c r="N451" s="65"/>
      <c r="O451" s="65"/>
      <c r="P451" s="24"/>
      <c r="Q451" s="68"/>
      <c r="R451" s="68"/>
      <c r="S451" s="65"/>
      <c r="T451" s="65"/>
      <c r="U451" s="71"/>
      <c r="V451" s="59"/>
      <c r="W451" s="62"/>
    </row>
    <row r="452" spans="1:23" ht="15.75" customHeight="1" thickBot="1" x14ac:dyDescent="0.3">
      <c r="A452" s="81"/>
      <c r="B452" s="66"/>
      <c r="C452" s="66"/>
      <c r="D452" s="66"/>
      <c r="E452" s="66"/>
      <c r="F452" s="57"/>
      <c r="G452" s="57"/>
      <c r="H452" s="57"/>
      <c r="I452" s="57"/>
      <c r="J452" s="57"/>
      <c r="K452" s="57"/>
      <c r="L452" s="66"/>
      <c r="M452" s="66"/>
      <c r="N452" s="66"/>
      <c r="O452" s="66"/>
      <c r="P452" s="57"/>
      <c r="Q452" s="69"/>
      <c r="R452" s="69"/>
      <c r="S452" s="66"/>
      <c r="T452" s="66"/>
      <c r="U452" s="72"/>
      <c r="V452" s="60"/>
      <c r="W452" s="63"/>
    </row>
    <row r="453" spans="1:23" ht="15" customHeight="1" x14ac:dyDescent="0.25">
      <c r="A453" s="94"/>
      <c r="B453" s="82">
        <f t="shared" ref="B453" si="438">_xlfn.ISOWEEKNUM(A453)</f>
        <v>52</v>
      </c>
      <c r="C453" s="82"/>
      <c r="D453" s="82"/>
      <c r="E453" s="82"/>
      <c r="F453" s="53"/>
      <c r="G453" s="53"/>
      <c r="H453" s="53"/>
      <c r="I453" s="53"/>
      <c r="J453" s="53"/>
      <c r="K453" s="53"/>
      <c r="L453" s="82"/>
      <c r="M453" s="82"/>
      <c r="N453" s="82"/>
      <c r="O453" s="82"/>
      <c r="P453" s="53"/>
      <c r="Q453" s="85"/>
      <c r="R453" s="85"/>
      <c r="S453" s="82"/>
      <c r="T453" s="88"/>
      <c r="U453" s="91">
        <f t="shared" ref="U453" si="439">IF(E453="Journée WE",(T453-S453)/5400,(T453-S453)/3600)</f>
        <v>0</v>
      </c>
      <c r="V453" s="73">
        <f t="shared" ref="V453" si="440">IF(E453="Journée WE",(T453-S453)/(7.5*(720-W453)),(T453-S453)/(7.5*(480-W453)))</f>
        <v>0</v>
      </c>
      <c r="W453" s="76" cm="1">
        <f t="array" ref="W453">SUM(F453:F455,H453:H455,J453:J455,L453:O455*5)</f>
        <v>0</v>
      </c>
    </row>
    <row r="454" spans="1:23" ht="15" customHeight="1" x14ac:dyDescent="0.25">
      <c r="A454" s="95"/>
      <c r="B454" s="83"/>
      <c r="C454" s="83"/>
      <c r="D454" s="83"/>
      <c r="E454" s="83"/>
      <c r="F454" s="54"/>
      <c r="G454" s="54"/>
      <c r="H454" s="26"/>
      <c r="I454" s="26"/>
      <c r="J454" s="26"/>
      <c r="K454" s="26"/>
      <c r="L454" s="83"/>
      <c r="M454" s="83"/>
      <c r="N454" s="83"/>
      <c r="O454" s="83"/>
      <c r="P454" s="26"/>
      <c r="Q454" s="86"/>
      <c r="R454" s="86"/>
      <c r="S454" s="83"/>
      <c r="T454" s="89"/>
      <c r="U454" s="92"/>
      <c r="V454" s="74"/>
      <c r="W454" s="77"/>
    </row>
    <row r="455" spans="1:23" ht="15.75" customHeight="1" thickBot="1" x14ac:dyDescent="0.3">
      <c r="A455" s="96"/>
      <c r="B455" s="84"/>
      <c r="C455" s="84"/>
      <c r="D455" s="84"/>
      <c r="E455" s="84"/>
      <c r="F455" s="55"/>
      <c r="G455" s="55"/>
      <c r="H455" s="55"/>
      <c r="I455" s="55"/>
      <c r="J455" s="55"/>
      <c r="K455" s="55"/>
      <c r="L455" s="84"/>
      <c r="M455" s="84"/>
      <c r="N455" s="84"/>
      <c r="O455" s="84"/>
      <c r="P455" s="55"/>
      <c r="Q455" s="87"/>
      <c r="R455" s="87"/>
      <c r="S455" s="84"/>
      <c r="T455" s="90"/>
      <c r="U455" s="93"/>
      <c r="V455" s="75"/>
      <c r="W455" s="78"/>
    </row>
    <row r="456" spans="1:23" ht="15" customHeight="1" x14ac:dyDescent="0.25">
      <c r="A456" s="79"/>
      <c r="B456" s="64">
        <f t="shared" ref="B456" si="441">_xlfn.ISOWEEKNUM(A456)</f>
        <v>52</v>
      </c>
      <c r="C456" s="64"/>
      <c r="D456" s="64"/>
      <c r="E456" s="64"/>
      <c r="F456" s="56"/>
      <c r="G456" s="56"/>
      <c r="H456" s="56"/>
      <c r="I456" s="56"/>
      <c r="J456" s="56"/>
      <c r="K456" s="56"/>
      <c r="L456" s="64"/>
      <c r="M456" s="64"/>
      <c r="N456" s="64"/>
      <c r="O456" s="64"/>
      <c r="P456" s="56"/>
      <c r="Q456" s="67"/>
      <c r="R456" s="67"/>
      <c r="S456" s="64"/>
      <c r="T456" s="64"/>
      <c r="U456" s="70">
        <f t="shared" ref="U456" si="442">IF(E456="Journée WE",(T456-S456)/5400,(T456-S456)/3600)</f>
        <v>0</v>
      </c>
      <c r="V456" s="58">
        <f t="shared" ref="V456" si="443">IF(E456="Journée WE",(T456-S456)/(7.5*(720-W456)),(T456-S456)/(7.5*(480-W456)))</f>
        <v>0</v>
      </c>
      <c r="W456" s="61" cm="1">
        <f t="array" ref="W456">SUM(F456:F458,H456:H458,J456:J458,L456:O458*5)</f>
        <v>0</v>
      </c>
    </row>
    <row r="457" spans="1:23" ht="15" customHeight="1" x14ac:dyDescent="0.25">
      <c r="A457" s="80"/>
      <c r="B457" s="65"/>
      <c r="C457" s="65"/>
      <c r="D457" s="65"/>
      <c r="E457" s="65"/>
      <c r="F457" s="24"/>
      <c r="G457" s="24"/>
      <c r="H457" s="24"/>
      <c r="I457" s="24"/>
      <c r="J457" s="24"/>
      <c r="K457" s="24"/>
      <c r="L457" s="65"/>
      <c r="M457" s="65"/>
      <c r="N457" s="65"/>
      <c r="O457" s="65"/>
      <c r="P457" s="24"/>
      <c r="Q457" s="68"/>
      <c r="R457" s="68"/>
      <c r="S457" s="65"/>
      <c r="T457" s="65"/>
      <c r="U457" s="71"/>
      <c r="V457" s="59"/>
      <c r="W457" s="62"/>
    </row>
    <row r="458" spans="1:23" ht="15.75" customHeight="1" thickBot="1" x14ac:dyDescent="0.3">
      <c r="A458" s="81"/>
      <c r="B458" s="66"/>
      <c r="C458" s="66"/>
      <c r="D458" s="66"/>
      <c r="E458" s="66"/>
      <c r="F458" s="57"/>
      <c r="G458" s="57"/>
      <c r="H458" s="57"/>
      <c r="I458" s="57"/>
      <c r="J458" s="57"/>
      <c r="K458" s="57"/>
      <c r="L458" s="66"/>
      <c r="M458" s="66"/>
      <c r="N458" s="66"/>
      <c r="O458" s="66"/>
      <c r="P458" s="57"/>
      <c r="Q458" s="69"/>
      <c r="R458" s="69"/>
      <c r="S458" s="66"/>
      <c r="T458" s="66"/>
      <c r="U458" s="72"/>
      <c r="V458" s="60"/>
      <c r="W458" s="63"/>
    </row>
    <row r="459" spans="1:23" ht="15" customHeight="1" x14ac:dyDescent="0.25">
      <c r="A459" s="94"/>
      <c r="B459" s="82">
        <f t="shared" ref="B459" si="444">_xlfn.ISOWEEKNUM(A459)</f>
        <v>52</v>
      </c>
      <c r="C459" s="82"/>
      <c r="D459" s="82"/>
      <c r="E459" s="82"/>
      <c r="F459" s="53"/>
      <c r="G459" s="53"/>
      <c r="H459" s="53"/>
      <c r="I459" s="53"/>
      <c r="J459" s="53"/>
      <c r="K459" s="53"/>
      <c r="L459" s="82"/>
      <c r="M459" s="82"/>
      <c r="N459" s="82"/>
      <c r="O459" s="82"/>
      <c r="P459" s="53"/>
      <c r="Q459" s="85"/>
      <c r="R459" s="85"/>
      <c r="S459" s="82"/>
      <c r="T459" s="88"/>
      <c r="U459" s="91">
        <f t="shared" ref="U459" si="445">IF(E459="Journée WE",(T459-S459)/5400,(T459-S459)/3600)</f>
        <v>0</v>
      </c>
      <c r="V459" s="73">
        <f t="shared" ref="V459" si="446">IF(E459="Journée WE",(T459-S459)/(7.5*(720-W459)),(T459-S459)/(7.5*(480-W459)))</f>
        <v>0</v>
      </c>
      <c r="W459" s="76" cm="1">
        <f t="array" ref="W459">SUM(F459:F461,H459:H461,J459:J461,L459:O461*5)</f>
        <v>0</v>
      </c>
    </row>
    <row r="460" spans="1:23" ht="15" customHeight="1" x14ac:dyDescent="0.25">
      <c r="A460" s="95"/>
      <c r="B460" s="83"/>
      <c r="C460" s="83"/>
      <c r="D460" s="83"/>
      <c r="E460" s="83"/>
      <c r="F460" s="54"/>
      <c r="G460" s="54"/>
      <c r="H460" s="26"/>
      <c r="I460" s="26"/>
      <c r="J460" s="26"/>
      <c r="K460" s="26"/>
      <c r="L460" s="83"/>
      <c r="M460" s="83"/>
      <c r="N460" s="83"/>
      <c r="O460" s="83"/>
      <c r="P460" s="26"/>
      <c r="Q460" s="86"/>
      <c r="R460" s="86"/>
      <c r="S460" s="83"/>
      <c r="T460" s="89"/>
      <c r="U460" s="92"/>
      <c r="V460" s="74"/>
      <c r="W460" s="77"/>
    </row>
    <row r="461" spans="1:23" ht="15.75" customHeight="1" thickBot="1" x14ac:dyDescent="0.3">
      <c r="A461" s="96"/>
      <c r="B461" s="84"/>
      <c r="C461" s="84"/>
      <c r="D461" s="84"/>
      <c r="E461" s="84"/>
      <c r="F461" s="55"/>
      <c r="G461" s="55"/>
      <c r="H461" s="55"/>
      <c r="I461" s="55"/>
      <c r="J461" s="55"/>
      <c r="K461" s="55"/>
      <c r="L461" s="84"/>
      <c r="M461" s="84"/>
      <c r="N461" s="84"/>
      <c r="O461" s="84"/>
      <c r="P461" s="55"/>
      <c r="Q461" s="87"/>
      <c r="R461" s="87"/>
      <c r="S461" s="84"/>
      <c r="T461" s="90"/>
      <c r="U461" s="93"/>
      <c r="V461" s="75"/>
      <c r="W461" s="78"/>
    </row>
    <row r="462" spans="1:23" ht="15" customHeight="1" x14ac:dyDescent="0.25">
      <c r="A462" s="79"/>
      <c r="B462" s="64">
        <f t="shared" ref="B462" si="447">_xlfn.ISOWEEKNUM(A462)</f>
        <v>52</v>
      </c>
      <c r="C462" s="64"/>
      <c r="D462" s="64"/>
      <c r="E462" s="64"/>
      <c r="F462" s="56"/>
      <c r="G462" s="56"/>
      <c r="H462" s="56"/>
      <c r="I462" s="56"/>
      <c r="J462" s="56"/>
      <c r="K462" s="56"/>
      <c r="L462" s="64"/>
      <c r="M462" s="64"/>
      <c r="N462" s="64"/>
      <c r="O462" s="64"/>
      <c r="P462" s="56"/>
      <c r="Q462" s="67"/>
      <c r="R462" s="67"/>
      <c r="S462" s="64"/>
      <c r="T462" s="64"/>
      <c r="U462" s="70">
        <f t="shared" ref="U462" si="448">IF(E462="Journée WE",(T462-S462)/5400,(T462-S462)/3600)</f>
        <v>0</v>
      </c>
      <c r="V462" s="58">
        <f t="shared" ref="V462" si="449">IF(E462="Journée WE",(T462-S462)/(7.5*(720-W462)),(T462-S462)/(7.5*(480-W462)))</f>
        <v>0</v>
      </c>
      <c r="W462" s="61" cm="1">
        <f t="array" ref="W462">SUM(F462:F464,H462:H464,J462:J464,L462:O464*5)</f>
        <v>0</v>
      </c>
    </row>
    <row r="463" spans="1:23" ht="15" customHeight="1" x14ac:dyDescent="0.25">
      <c r="A463" s="80"/>
      <c r="B463" s="65"/>
      <c r="C463" s="65"/>
      <c r="D463" s="65"/>
      <c r="E463" s="65"/>
      <c r="F463" s="24"/>
      <c r="G463" s="24"/>
      <c r="H463" s="24"/>
      <c r="I463" s="24"/>
      <c r="J463" s="24"/>
      <c r="K463" s="24"/>
      <c r="L463" s="65"/>
      <c r="M463" s="65"/>
      <c r="N463" s="65"/>
      <c r="O463" s="65"/>
      <c r="P463" s="24"/>
      <c r="Q463" s="68"/>
      <c r="R463" s="68"/>
      <c r="S463" s="65"/>
      <c r="T463" s="65"/>
      <c r="U463" s="71"/>
      <c r="V463" s="59"/>
      <c r="W463" s="62"/>
    </row>
    <row r="464" spans="1:23" ht="15.75" customHeight="1" thickBot="1" x14ac:dyDescent="0.3">
      <c r="A464" s="81"/>
      <c r="B464" s="66"/>
      <c r="C464" s="66"/>
      <c r="D464" s="66"/>
      <c r="E464" s="66"/>
      <c r="F464" s="57"/>
      <c r="G464" s="57"/>
      <c r="H464" s="57"/>
      <c r="I464" s="57"/>
      <c r="J464" s="57"/>
      <c r="K464" s="57"/>
      <c r="L464" s="66"/>
      <c r="M464" s="66"/>
      <c r="N464" s="66"/>
      <c r="O464" s="66"/>
      <c r="P464" s="57"/>
      <c r="Q464" s="69"/>
      <c r="R464" s="69"/>
      <c r="S464" s="66"/>
      <c r="T464" s="66"/>
      <c r="U464" s="72"/>
      <c r="V464" s="60"/>
      <c r="W464" s="63"/>
    </row>
    <row r="465" spans="1:23" ht="15" customHeight="1" x14ac:dyDescent="0.25">
      <c r="A465" s="94"/>
      <c r="B465" s="82">
        <f t="shared" ref="B465" si="450">_xlfn.ISOWEEKNUM(A465)</f>
        <v>52</v>
      </c>
      <c r="C465" s="82"/>
      <c r="D465" s="82"/>
      <c r="E465" s="82"/>
      <c r="F465" s="53"/>
      <c r="G465" s="53"/>
      <c r="H465" s="53"/>
      <c r="I465" s="53"/>
      <c r="J465" s="53"/>
      <c r="K465" s="53"/>
      <c r="L465" s="82"/>
      <c r="M465" s="82"/>
      <c r="N465" s="82"/>
      <c r="O465" s="82"/>
      <c r="P465" s="53"/>
      <c r="Q465" s="85"/>
      <c r="R465" s="85"/>
      <c r="S465" s="82"/>
      <c r="T465" s="88"/>
      <c r="U465" s="91">
        <f t="shared" ref="U465" si="451">IF(E465="Journée WE",(T465-S465)/5400,(T465-S465)/3600)</f>
        <v>0</v>
      </c>
      <c r="V465" s="73">
        <f t="shared" ref="V465" si="452">IF(E465="Journée WE",(T465-S465)/(7.5*(720-W465)),(T465-S465)/(7.5*(480-W465)))</f>
        <v>0</v>
      </c>
      <c r="W465" s="76" cm="1">
        <f t="array" ref="W465">SUM(F465:F467,H465:H467,J465:J467,L465:O467*5)</f>
        <v>0</v>
      </c>
    </row>
    <row r="466" spans="1:23" ht="15" customHeight="1" x14ac:dyDescent="0.25">
      <c r="A466" s="95"/>
      <c r="B466" s="83"/>
      <c r="C466" s="83"/>
      <c r="D466" s="83"/>
      <c r="E466" s="83"/>
      <c r="F466" s="54"/>
      <c r="G466" s="54"/>
      <c r="H466" s="26"/>
      <c r="I466" s="26"/>
      <c r="J466" s="26"/>
      <c r="K466" s="26"/>
      <c r="L466" s="83"/>
      <c r="M466" s="83"/>
      <c r="N466" s="83"/>
      <c r="O466" s="83"/>
      <c r="P466" s="26"/>
      <c r="Q466" s="86"/>
      <c r="R466" s="86"/>
      <c r="S466" s="83"/>
      <c r="T466" s="89"/>
      <c r="U466" s="92"/>
      <c r="V466" s="74"/>
      <c r="W466" s="77"/>
    </row>
    <row r="467" spans="1:23" ht="15.75" customHeight="1" thickBot="1" x14ac:dyDescent="0.3">
      <c r="A467" s="96"/>
      <c r="B467" s="84"/>
      <c r="C467" s="84"/>
      <c r="D467" s="84"/>
      <c r="E467" s="84"/>
      <c r="F467" s="55"/>
      <c r="G467" s="55"/>
      <c r="H467" s="55"/>
      <c r="I467" s="55"/>
      <c r="J467" s="55"/>
      <c r="K467" s="55"/>
      <c r="L467" s="84"/>
      <c r="M467" s="84"/>
      <c r="N467" s="84"/>
      <c r="O467" s="84"/>
      <c r="P467" s="55"/>
      <c r="Q467" s="87"/>
      <c r="R467" s="87"/>
      <c r="S467" s="84"/>
      <c r="T467" s="90"/>
      <c r="U467" s="93"/>
      <c r="V467" s="75"/>
      <c r="W467" s="78"/>
    </row>
    <row r="468" spans="1:23" ht="15" customHeight="1" x14ac:dyDescent="0.25">
      <c r="A468" s="79"/>
      <c r="B468" s="64">
        <f t="shared" ref="B468" si="453">_xlfn.ISOWEEKNUM(A468)</f>
        <v>52</v>
      </c>
      <c r="C468" s="64"/>
      <c r="D468" s="64"/>
      <c r="E468" s="64"/>
      <c r="F468" s="56"/>
      <c r="G468" s="56"/>
      <c r="H468" s="56"/>
      <c r="I468" s="56"/>
      <c r="J468" s="56"/>
      <c r="K468" s="56"/>
      <c r="L468" s="64"/>
      <c r="M468" s="64"/>
      <c r="N468" s="64"/>
      <c r="O468" s="64"/>
      <c r="P468" s="56"/>
      <c r="Q468" s="67"/>
      <c r="R468" s="67"/>
      <c r="S468" s="64"/>
      <c r="T468" s="64"/>
      <c r="U468" s="70">
        <f t="shared" ref="U468" si="454">IF(E468="Journée WE",(T468-S468)/5400,(T468-S468)/3600)</f>
        <v>0</v>
      </c>
      <c r="V468" s="58">
        <f t="shared" ref="V468" si="455">IF(E468="Journée WE",(T468-S468)/(7.5*(720-W468)),(T468-S468)/(7.5*(480-W468)))</f>
        <v>0</v>
      </c>
      <c r="W468" s="61" cm="1">
        <f t="array" ref="W468">SUM(F468:F470,H468:H470,J468:J470,L468:O470*5)</f>
        <v>0</v>
      </c>
    </row>
    <row r="469" spans="1:23" ht="15" customHeight="1" x14ac:dyDescent="0.25">
      <c r="A469" s="80"/>
      <c r="B469" s="65"/>
      <c r="C469" s="65"/>
      <c r="D469" s="65"/>
      <c r="E469" s="65"/>
      <c r="F469" s="24"/>
      <c r="G469" s="24"/>
      <c r="H469" s="24"/>
      <c r="I469" s="24"/>
      <c r="J469" s="24"/>
      <c r="K469" s="24"/>
      <c r="L469" s="65"/>
      <c r="M469" s="65"/>
      <c r="N469" s="65"/>
      <c r="O469" s="65"/>
      <c r="P469" s="24"/>
      <c r="Q469" s="68"/>
      <c r="R469" s="68"/>
      <c r="S469" s="65"/>
      <c r="T469" s="65"/>
      <c r="U469" s="71"/>
      <c r="V469" s="59"/>
      <c r="W469" s="62"/>
    </row>
    <row r="470" spans="1:23" ht="15.75" customHeight="1" thickBot="1" x14ac:dyDescent="0.3">
      <c r="A470" s="81"/>
      <c r="B470" s="66"/>
      <c r="C470" s="66"/>
      <c r="D470" s="66"/>
      <c r="E470" s="66"/>
      <c r="F470" s="57"/>
      <c r="G470" s="57"/>
      <c r="H470" s="57"/>
      <c r="I470" s="57"/>
      <c r="J470" s="57"/>
      <c r="K470" s="57"/>
      <c r="L470" s="66"/>
      <c r="M470" s="66"/>
      <c r="N470" s="66"/>
      <c r="O470" s="66"/>
      <c r="P470" s="57"/>
      <c r="Q470" s="69"/>
      <c r="R470" s="69"/>
      <c r="S470" s="66"/>
      <c r="T470" s="66"/>
      <c r="U470" s="72"/>
      <c r="V470" s="60"/>
      <c r="W470" s="63"/>
    </row>
    <row r="471" spans="1:23" ht="15" customHeight="1" x14ac:dyDescent="0.25">
      <c r="A471" s="94"/>
      <c r="B471" s="82">
        <f t="shared" ref="B471" si="456">_xlfn.ISOWEEKNUM(A471)</f>
        <v>52</v>
      </c>
      <c r="C471" s="82"/>
      <c r="D471" s="82"/>
      <c r="E471" s="82"/>
      <c r="F471" s="53"/>
      <c r="G471" s="53"/>
      <c r="H471" s="53"/>
      <c r="I471" s="53"/>
      <c r="J471" s="53"/>
      <c r="K471" s="53"/>
      <c r="L471" s="82"/>
      <c r="M471" s="82"/>
      <c r="N471" s="82"/>
      <c r="O471" s="82"/>
      <c r="P471" s="53"/>
      <c r="Q471" s="85"/>
      <c r="R471" s="85"/>
      <c r="S471" s="82"/>
      <c r="T471" s="88"/>
      <c r="U471" s="91">
        <f t="shared" ref="U471" si="457">IF(E471="Journée WE",(T471-S471)/5400,(T471-S471)/3600)</f>
        <v>0</v>
      </c>
      <c r="V471" s="73">
        <f t="shared" ref="V471" si="458">IF(E471="Journée WE",(T471-S471)/(7.5*(720-W471)),(T471-S471)/(7.5*(480-W471)))</f>
        <v>0</v>
      </c>
      <c r="W471" s="76" cm="1">
        <f t="array" ref="W471">SUM(F471:F473,H471:H473,J471:J473,L471:O473*5)</f>
        <v>0</v>
      </c>
    </row>
    <row r="472" spans="1:23" ht="15" customHeight="1" x14ac:dyDescent="0.25">
      <c r="A472" s="95"/>
      <c r="B472" s="83"/>
      <c r="C472" s="83"/>
      <c r="D472" s="83"/>
      <c r="E472" s="83"/>
      <c r="F472" s="54"/>
      <c r="G472" s="54"/>
      <c r="H472" s="26"/>
      <c r="I472" s="26"/>
      <c r="J472" s="26"/>
      <c r="K472" s="26"/>
      <c r="L472" s="83"/>
      <c r="M472" s="83"/>
      <c r="N472" s="83"/>
      <c r="O472" s="83"/>
      <c r="P472" s="26"/>
      <c r="Q472" s="86"/>
      <c r="R472" s="86"/>
      <c r="S472" s="83"/>
      <c r="T472" s="89"/>
      <c r="U472" s="92"/>
      <c r="V472" s="74"/>
      <c r="W472" s="77"/>
    </row>
    <row r="473" spans="1:23" ht="15.75" customHeight="1" thickBot="1" x14ac:dyDescent="0.3">
      <c r="A473" s="96"/>
      <c r="B473" s="84"/>
      <c r="C473" s="84"/>
      <c r="D473" s="84"/>
      <c r="E473" s="84"/>
      <c r="F473" s="55"/>
      <c r="G473" s="55"/>
      <c r="H473" s="55"/>
      <c r="I473" s="55"/>
      <c r="J473" s="55"/>
      <c r="K473" s="55"/>
      <c r="L473" s="84"/>
      <c r="M473" s="84"/>
      <c r="N473" s="84"/>
      <c r="O473" s="84"/>
      <c r="P473" s="55"/>
      <c r="Q473" s="87"/>
      <c r="R473" s="87"/>
      <c r="S473" s="84"/>
      <c r="T473" s="90"/>
      <c r="U473" s="93"/>
      <c r="V473" s="75"/>
      <c r="W473" s="78"/>
    </row>
    <row r="474" spans="1:23" ht="15" customHeight="1" x14ac:dyDescent="0.25">
      <c r="A474" s="79"/>
      <c r="B474" s="64">
        <f t="shared" ref="B474" si="459">_xlfn.ISOWEEKNUM(A474)</f>
        <v>52</v>
      </c>
      <c r="C474" s="64"/>
      <c r="D474" s="64"/>
      <c r="E474" s="64"/>
      <c r="F474" s="56"/>
      <c r="G474" s="56"/>
      <c r="H474" s="56"/>
      <c r="I474" s="56"/>
      <c r="J474" s="56"/>
      <c r="K474" s="56"/>
      <c r="L474" s="64"/>
      <c r="M474" s="64"/>
      <c r="N474" s="64"/>
      <c r="O474" s="64"/>
      <c r="P474" s="56"/>
      <c r="Q474" s="67"/>
      <c r="R474" s="67"/>
      <c r="S474" s="64"/>
      <c r="T474" s="64"/>
      <c r="U474" s="70">
        <f t="shared" ref="U474" si="460">IF(E474="Journée WE",(T474-S474)/5400,(T474-S474)/3600)</f>
        <v>0</v>
      </c>
      <c r="V474" s="58">
        <f t="shared" ref="V474" si="461">IF(E474="Journée WE",(T474-S474)/(7.5*(720-W474)),(T474-S474)/(7.5*(480-W474)))</f>
        <v>0</v>
      </c>
      <c r="W474" s="61" cm="1">
        <f t="array" ref="W474">SUM(F474:F476,H474:H476,J474:J476,L474:O476*5)</f>
        <v>0</v>
      </c>
    </row>
    <row r="475" spans="1:23" ht="15" customHeight="1" x14ac:dyDescent="0.25">
      <c r="A475" s="80"/>
      <c r="B475" s="65"/>
      <c r="C475" s="65"/>
      <c r="D475" s="65"/>
      <c r="E475" s="65"/>
      <c r="F475" s="24"/>
      <c r="G475" s="24"/>
      <c r="H475" s="24"/>
      <c r="I475" s="24"/>
      <c r="J475" s="24"/>
      <c r="K475" s="24"/>
      <c r="L475" s="65"/>
      <c r="M475" s="65"/>
      <c r="N475" s="65"/>
      <c r="O475" s="65"/>
      <c r="P475" s="24"/>
      <c r="Q475" s="68"/>
      <c r="R475" s="68"/>
      <c r="S475" s="65"/>
      <c r="T475" s="65"/>
      <c r="U475" s="71"/>
      <c r="V475" s="59"/>
      <c r="W475" s="62"/>
    </row>
    <row r="476" spans="1:23" ht="15.75" customHeight="1" thickBot="1" x14ac:dyDescent="0.3">
      <c r="A476" s="81"/>
      <c r="B476" s="66"/>
      <c r="C476" s="66"/>
      <c r="D476" s="66"/>
      <c r="E476" s="66"/>
      <c r="F476" s="57"/>
      <c r="G476" s="57"/>
      <c r="H476" s="57"/>
      <c r="I476" s="57"/>
      <c r="J476" s="57"/>
      <c r="K476" s="57"/>
      <c r="L476" s="66"/>
      <c r="M476" s="66"/>
      <c r="N476" s="66"/>
      <c r="O476" s="66"/>
      <c r="P476" s="57"/>
      <c r="Q476" s="69"/>
      <c r="R476" s="69"/>
      <c r="S476" s="66"/>
      <c r="T476" s="66"/>
      <c r="U476" s="72"/>
      <c r="V476" s="60"/>
      <c r="W476" s="63"/>
    </row>
    <row r="477" spans="1:23" ht="15" customHeight="1" x14ac:dyDescent="0.25">
      <c r="A477" s="94"/>
      <c r="B477" s="82">
        <f t="shared" ref="B477" si="462">_xlfn.ISOWEEKNUM(A477)</f>
        <v>52</v>
      </c>
      <c r="C477" s="82"/>
      <c r="D477" s="82"/>
      <c r="E477" s="82"/>
      <c r="F477" s="53"/>
      <c r="G477" s="53"/>
      <c r="H477" s="53"/>
      <c r="I477" s="53"/>
      <c r="J477" s="53"/>
      <c r="K477" s="53"/>
      <c r="L477" s="82"/>
      <c r="M477" s="82"/>
      <c r="N477" s="82"/>
      <c r="O477" s="82"/>
      <c r="P477" s="53"/>
      <c r="Q477" s="85"/>
      <c r="R477" s="85"/>
      <c r="S477" s="82"/>
      <c r="T477" s="88"/>
      <c r="U477" s="91">
        <f t="shared" ref="U477" si="463">IF(E477="Journée WE",(T477-S477)/5400,(T477-S477)/3600)</f>
        <v>0</v>
      </c>
      <c r="V477" s="73">
        <f t="shared" ref="V477" si="464">IF(E477="Journée WE",(T477-S477)/(7.5*(720-W477)),(T477-S477)/(7.5*(480-W477)))</f>
        <v>0</v>
      </c>
      <c r="W477" s="76" cm="1">
        <f t="array" ref="W477">SUM(F477:F479,H477:H479,J477:J479,L477:O479*5)</f>
        <v>0</v>
      </c>
    </row>
    <row r="478" spans="1:23" ht="15" customHeight="1" x14ac:dyDescent="0.25">
      <c r="A478" s="95"/>
      <c r="B478" s="83"/>
      <c r="C478" s="83"/>
      <c r="D478" s="83"/>
      <c r="E478" s="83"/>
      <c r="F478" s="54"/>
      <c r="G478" s="54"/>
      <c r="H478" s="26"/>
      <c r="I478" s="26"/>
      <c r="J478" s="26"/>
      <c r="K478" s="26"/>
      <c r="L478" s="83"/>
      <c r="M478" s="83"/>
      <c r="N478" s="83"/>
      <c r="O478" s="83"/>
      <c r="P478" s="26"/>
      <c r="Q478" s="86"/>
      <c r="R478" s="86"/>
      <c r="S478" s="83"/>
      <c r="T478" s="89"/>
      <c r="U478" s="92"/>
      <c r="V478" s="74"/>
      <c r="W478" s="77"/>
    </row>
    <row r="479" spans="1:23" ht="15.75" customHeight="1" thickBot="1" x14ac:dyDescent="0.3">
      <c r="A479" s="96"/>
      <c r="B479" s="84"/>
      <c r="C479" s="84"/>
      <c r="D479" s="84"/>
      <c r="E479" s="84"/>
      <c r="F479" s="55"/>
      <c r="G479" s="55"/>
      <c r="H479" s="55"/>
      <c r="I479" s="55"/>
      <c r="J479" s="55"/>
      <c r="K479" s="55"/>
      <c r="L479" s="84"/>
      <c r="M479" s="84"/>
      <c r="N479" s="84"/>
      <c r="O479" s="84"/>
      <c r="P479" s="55"/>
      <c r="Q479" s="87"/>
      <c r="R479" s="87"/>
      <c r="S479" s="84"/>
      <c r="T479" s="90"/>
      <c r="U479" s="93"/>
      <c r="V479" s="75"/>
      <c r="W479" s="78"/>
    </row>
    <row r="480" spans="1:23" ht="15" customHeight="1" x14ac:dyDescent="0.25">
      <c r="A480" s="79"/>
      <c r="B480" s="64">
        <f t="shared" ref="B480" si="465">_xlfn.ISOWEEKNUM(A480)</f>
        <v>52</v>
      </c>
      <c r="C480" s="64"/>
      <c r="D480" s="64"/>
      <c r="E480" s="64"/>
      <c r="F480" s="56"/>
      <c r="G480" s="56"/>
      <c r="H480" s="56"/>
      <c r="I480" s="56"/>
      <c r="J480" s="56"/>
      <c r="K480" s="56"/>
      <c r="L480" s="64"/>
      <c r="M480" s="64"/>
      <c r="N480" s="64"/>
      <c r="O480" s="64"/>
      <c r="P480" s="56"/>
      <c r="Q480" s="67"/>
      <c r="R480" s="67"/>
      <c r="S480" s="64"/>
      <c r="T480" s="64"/>
      <c r="U480" s="70">
        <f t="shared" ref="U480" si="466">IF(E480="Journée WE",(T480-S480)/5400,(T480-S480)/3600)</f>
        <v>0</v>
      </c>
      <c r="V480" s="58">
        <f t="shared" ref="V480" si="467">IF(E480="Journée WE",(T480-S480)/(7.5*(720-W480)),(T480-S480)/(7.5*(480-W480)))</f>
        <v>0</v>
      </c>
      <c r="W480" s="61" cm="1">
        <f t="array" ref="W480">SUM(F480:F482,H480:H482,J480:J482,L480:O482*5)</f>
        <v>0</v>
      </c>
    </row>
    <row r="481" spans="1:23" ht="15" customHeight="1" x14ac:dyDescent="0.25">
      <c r="A481" s="80"/>
      <c r="B481" s="65"/>
      <c r="C481" s="65"/>
      <c r="D481" s="65"/>
      <c r="E481" s="65"/>
      <c r="F481" s="24"/>
      <c r="G481" s="24"/>
      <c r="H481" s="24"/>
      <c r="I481" s="24"/>
      <c r="J481" s="24"/>
      <c r="K481" s="24"/>
      <c r="L481" s="65"/>
      <c r="M481" s="65"/>
      <c r="N481" s="65"/>
      <c r="O481" s="65"/>
      <c r="P481" s="24"/>
      <c r="Q481" s="68"/>
      <c r="R481" s="68"/>
      <c r="S481" s="65"/>
      <c r="T481" s="65"/>
      <c r="U481" s="71"/>
      <c r="V481" s="59"/>
      <c r="W481" s="62"/>
    </row>
    <row r="482" spans="1:23" ht="15.75" customHeight="1" thickBot="1" x14ac:dyDescent="0.3">
      <c r="A482" s="81"/>
      <c r="B482" s="66"/>
      <c r="C482" s="66"/>
      <c r="D482" s="66"/>
      <c r="E482" s="66"/>
      <c r="F482" s="57"/>
      <c r="G482" s="57"/>
      <c r="H482" s="57"/>
      <c r="I482" s="57"/>
      <c r="J482" s="57"/>
      <c r="K482" s="57"/>
      <c r="L482" s="66"/>
      <c r="M482" s="66"/>
      <c r="N482" s="66"/>
      <c r="O482" s="66"/>
      <c r="P482" s="57"/>
      <c r="Q482" s="69"/>
      <c r="R482" s="69"/>
      <c r="S482" s="66"/>
      <c r="T482" s="66"/>
      <c r="U482" s="72"/>
      <c r="V482" s="60"/>
      <c r="W482" s="63"/>
    </row>
    <row r="483" spans="1:23" ht="15" customHeight="1" x14ac:dyDescent="0.25">
      <c r="A483" s="94"/>
      <c r="B483" s="82">
        <f t="shared" ref="B483" si="468">_xlfn.ISOWEEKNUM(A483)</f>
        <v>52</v>
      </c>
      <c r="C483" s="82"/>
      <c r="D483" s="82"/>
      <c r="E483" s="82"/>
      <c r="F483" s="53"/>
      <c r="G483" s="53"/>
      <c r="H483" s="53"/>
      <c r="I483" s="53"/>
      <c r="J483" s="53"/>
      <c r="K483" s="53"/>
      <c r="L483" s="82"/>
      <c r="M483" s="82"/>
      <c r="N483" s="82"/>
      <c r="O483" s="82"/>
      <c r="P483" s="53"/>
      <c r="Q483" s="85"/>
      <c r="R483" s="85"/>
      <c r="S483" s="82"/>
      <c r="T483" s="88"/>
      <c r="U483" s="91">
        <f t="shared" ref="U483" si="469">IF(E483="Journée WE",(T483-S483)/5400,(T483-S483)/3600)</f>
        <v>0</v>
      </c>
      <c r="V483" s="73">
        <f t="shared" ref="V483" si="470">IF(E483="Journée WE",(T483-S483)/(7.5*(720-W483)),(T483-S483)/(7.5*(480-W483)))</f>
        <v>0</v>
      </c>
      <c r="W483" s="76" cm="1">
        <f t="array" ref="W483">SUM(F483:F485,H483:H485,J483:J485,L483:O485*5)</f>
        <v>0</v>
      </c>
    </row>
    <row r="484" spans="1:23" ht="15" customHeight="1" x14ac:dyDescent="0.25">
      <c r="A484" s="95"/>
      <c r="B484" s="83"/>
      <c r="C484" s="83"/>
      <c r="D484" s="83"/>
      <c r="E484" s="83"/>
      <c r="F484" s="54"/>
      <c r="G484" s="54"/>
      <c r="H484" s="26"/>
      <c r="I484" s="26"/>
      <c r="J484" s="26"/>
      <c r="K484" s="26"/>
      <c r="L484" s="83"/>
      <c r="M484" s="83"/>
      <c r="N484" s="83"/>
      <c r="O484" s="83"/>
      <c r="P484" s="26"/>
      <c r="Q484" s="86"/>
      <c r="R484" s="86"/>
      <c r="S484" s="83"/>
      <c r="T484" s="89"/>
      <c r="U484" s="92"/>
      <c r="V484" s="74"/>
      <c r="W484" s="77"/>
    </row>
    <row r="485" spans="1:23" ht="15.75" customHeight="1" thickBot="1" x14ac:dyDescent="0.3">
      <c r="A485" s="96"/>
      <c r="B485" s="84"/>
      <c r="C485" s="84"/>
      <c r="D485" s="84"/>
      <c r="E485" s="84"/>
      <c r="F485" s="55"/>
      <c r="G485" s="55"/>
      <c r="H485" s="55"/>
      <c r="I485" s="55"/>
      <c r="J485" s="55"/>
      <c r="K485" s="55"/>
      <c r="L485" s="84"/>
      <c r="M485" s="84"/>
      <c r="N485" s="84"/>
      <c r="O485" s="84"/>
      <c r="P485" s="55"/>
      <c r="Q485" s="87"/>
      <c r="R485" s="87"/>
      <c r="S485" s="84"/>
      <c r="T485" s="90"/>
      <c r="U485" s="93"/>
      <c r="V485" s="75"/>
      <c r="W485" s="78"/>
    </row>
    <row r="486" spans="1:23" ht="15" customHeight="1" x14ac:dyDescent="0.25">
      <c r="A486" s="79"/>
      <c r="B486" s="64">
        <f t="shared" ref="B486" si="471">_xlfn.ISOWEEKNUM(A486)</f>
        <v>52</v>
      </c>
      <c r="C486" s="64"/>
      <c r="D486" s="64"/>
      <c r="E486" s="64"/>
      <c r="F486" s="56"/>
      <c r="G486" s="56"/>
      <c r="H486" s="56"/>
      <c r="I486" s="56"/>
      <c r="J486" s="56"/>
      <c r="K486" s="56"/>
      <c r="L486" s="64"/>
      <c r="M486" s="64"/>
      <c r="N486" s="64"/>
      <c r="O486" s="64"/>
      <c r="P486" s="56"/>
      <c r="Q486" s="67"/>
      <c r="R486" s="67"/>
      <c r="S486" s="64"/>
      <c r="T486" s="64"/>
      <c r="U486" s="70">
        <f t="shared" ref="U486" si="472">IF(E486="Journée WE",(T486-S486)/5400,(T486-S486)/3600)</f>
        <v>0</v>
      </c>
      <c r="V486" s="58">
        <f t="shared" ref="V486" si="473">IF(E486="Journée WE",(T486-S486)/(7.5*(720-W486)),(T486-S486)/(7.5*(480-W486)))</f>
        <v>0</v>
      </c>
      <c r="W486" s="61" cm="1">
        <f t="array" ref="W486">SUM(F486:F488,H486:H488,J486:J488,L486:O488*5)</f>
        <v>0</v>
      </c>
    </row>
    <row r="487" spans="1:23" ht="15" customHeight="1" x14ac:dyDescent="0.25">
      <c r="A487" s="80"/>
      <c r="B487" s="65"/>
      <c r="C487" s="65"/>
      <c r="D487" s="65"/>
      <c r="E487" s="65"/>
      <c r="F487" s="24"/>
      <c r="G487" s="24"/>
      <c r="H487" s="24"/>
      <c r="I487" s="24"/>
      <c r="J487" s="24"/>
      <c r="K487" s="24"/>
      <c r="L487" s="65"/>
      <c r="M487" s="65"/>
      <c r="N487" s="65"/>
      <c r="O487" s="65"/>
      <c r="P487" s="24"/>
      <c r="Q487" s="68"/>
      <c r="R487" s="68"/>
      <c r="S487" s="65"/>
      <c r="T487" s="65"/>
      <c r="U487" s="71"/>
      <c r="V487" s="59"/>
      <c r="W487" s="62"/>
    </row>
    <row r="488" spans="1:23" ht="15.75" customHeight="1" thickBot="1" x14ac:dyDescent="0.3">
      <c r="A488" s="81"/>
      <c r="B488" s="66"/>
      <c r="C488" s="66"/>
      <c r="D488" s="66"/>
      <c r="E488" s="66"/>
      <c r="F488" s="57"/>
      <c r="G488" s="57"/>
      <c r="H488" s="57"/>
      <c r="I488" s="57"/>
      <c r="J488" s="57"/>
      <c r="K488" s="57"/>
      <c r="L488" s="66"/>
      <c r="M488" s="66"/>
      <c r="N488" s="66"/>
      <c r="O488" s="66"/>
      <c r="P488" s="57"/>
      <c r="Q488" s="69"/>
      <c r="R488" s="69"/>
      <c r="S488" s="66"/>
      <c r="T488" s="66"/>
      <c r="U488" s="72"/>
      <c r="V488" s="60"/>
      <c r="W488" s="63"/>
    </row>
    <row r="489" spans="1:23" ht="15" customHeight="1" x14ac:dyDescent="0.25">
      <c r="A489" s="94"/>
      <c r="B489" s="82">
        <f t="shared" ref="B489" si="474">_xlfn.ISOWEEKNUM(A489)</f>
        <v>52</v>
      </c>
      <c r="C489" s="82"/>
      <c r="D489" s="82"/>
      <c r="E489" s="82"/>
      <c r="F489" s="53"/>
      <c r="G489" s="53"/>
      <c r="H489" s="53"/>
      <c r="I489" s="53"/>
      <c r="J489" s="53"/>
      <c r="K489" s="53"/>
      <c r="L489" s="82"/>
      <c r="M489" s="82"/>
      <c r="N489" s="82"/>
      <c r="O489" s="82"/>
      <c r="P489" s="53"/>
      <c r="Q489" s="85"/>
      <c r="R489" s="85"/>
      <c r="S489" s="82"/>
      <c r="T489" s="88"/>
      <c r="U489" s="91">
        <f t="shared" ref="U489" si="475">IF(E489="Journée WE",(T489-S489)/5400,(T489-S489)/3600)</f>
        <v>0</v>
      </c>
      <c r="V489" s="73">
        <f t="shared" ref="V489" si="476">IF(E489="Journée WE",(T489-S489)/(7.5*(720-W489)),(T489-S489)/(7.5*(480-W489)))</f>
        <v>0</v>
      </c>
      <c r="W489" s="76" cm="1">
        <f t="array" ref="W489">SUM(F489:F491,H489:H491,J489:J491,L489:O491*5)</f>
        <v>0</v>
      </c>
    </row>
    <row r="490" spans="1:23" ht="15" customHeight="1" x14ac:dyDescent="0.25">
      <c r="A490" s="95"/>
      <c r="B490" s="83"/>
      <c r="C490" s="83"/>
      <c r="D490" s="83"/>
      <c r="E490" s="83"/>
      <c r="F490" s="54"/>
      <c r="G490" s="54"/>
      <c r="H490" s="26"/>
      <c r="I490" s="26"/>
      <c r="J490" s="26"/>
      <c r="K490" s="26"/>
      <c r="L490" s="83"/>
      <c r="M490" s="83"/>
      <c r="N490" s="83"/>
      <c r="O490" s="83"/>
      <c r="P490" s="26"/>
      <c r="Q490" s="86"/>
      <c r="R490" s="86"/>
      <c r="S490" s="83"/>
      <c r="T490" s="89"/>
      <c r="U490" s="92"/>
      <c r="V490" s="74"/>
      <c r="W490" s="77"/>
    </row>
    <row r="491" spans="1:23" ht="15.75" customHeight="1" thickBot="1" x14ac:dyDescent="0.3">
      <c r="A491" s="96"/>
      <c r="B491" s="84"/>
      <c r="C491" s="84"/>
      <c r="D491" s="84"/>
      <c r="E491" s="84"/>
      <c r="F491" s="55"/>
      <c r="G491" s="55"/>
      <c r="H491" s="55"/>
      <c r="I491" s="55"/>
      <c r="J491" s="55"/>
      <c r="K491" s="55"/>
      <c r="L491" s="84"/>
      <c r="M491" s="84"/>
      <c r="N491" s="84"/>
      <c r="O491" s="84"/>
      <c r="P491" s="55"/>
      <c r="Q491" s="87"/>
      <c r="R491" s="87"/>
      <c r="S491" s="84"/>
      <c r="T491" s="90"/>
      <c r="U491" s="93"/>
      <c r="V491" s="75"/>
      <c r="W491" s="78"/>
    </row>
    <row r="492" spans="1:23" ht="15" customHeight="1" x14ac:dyDescent="0.25">
      <c r="A492" s="79"/>
      <c r="B492" s="64">
        <f t="shared" ref="B492" si="477">_xlfn.ISOWEEKNUM(A492)</f>
        <v>52</v>
      </c>
      <c r="C492" s="64"/>
      <c r="D492" s="64"/>
      <c r="E492" s="64"/>
      <c r="F492" s="56"/>
      <c r="G492" s="56"/>
      <c r="H492" s="56"/>
      <c r="I492" s="56"/>
      <c r="J492" s="56"/>
      <c r="K492" s="56"/>
      <c r="L492" s="64"/>
      <c r="M492" s="64"/>
      <c r="N492" s="64"/>
      <c r="O492" s="64"/>
      <c r="P492" s="56"/>
      <c r="Q492" s="67"/>
      <c r="R492" s="67"/>
      <c r="S492" s="64"/>
      <c r="T492" s="64"/>
      <c r="U492" s="70">
        <f t="shared" ref="U492" si="478">IF(E492="Journée WE",(T492-S492)/5400,(T492-S492)/3600)</f>
        <v>0</v>
      </c>
      <c r="V492" s="58">
        <f t="shared" ref="V492" si="479">IF(E492="Journée WE",(T492-S492)/(7.5*(720-W492)),(T492-S492)/(7.5*(480-W492)))</f>
        <v>0</v>
      </c>
      <c r="W492" s="61" cm="1">
        <f t="array" ref="W492">SUM(F492:F494,H492:H494,J492:J494,L492:O494*5)</f>
        <v>0</v>
      </c>
    </row>
    <row r="493" spans="1:23" ht="15" customHeight="1" x14ac:dyDescent="0.25">
      <c r="A493" s="80"/>
      <c r="B493" s="65"/>
      <c r="C493" s="65"/>
      <c r="D493" s="65"/>
      <c r="E493" s="65"/>
      <c r="F493" s="24"/>
      <c r="G493" s="24"/>
      <c r="H493" s="24"/>
      <c r="I493" s="24"/>
      <c r="J493" s="24"/>
      <c r="K493" s="24"/>
      <c r="L493" s="65"/>
      <c r="M493" s="65"/>
      <c r="N493" s="65"/>
      <c r="O493" s="65"/>
      <c r="P493" s="24"/>
      <c r="Q493" s="68"/>
      <c r="R493" s="68"/>
      <c r="S493" s="65"/>
      <c r="T493" s="65"/>
      <c r="U493" s="71"/>
      <c r="V493" s="59"/>
      <c r="W493" s="62"/>
    </row>
    <row r="494" spans="1:23" ht="15.75" customHeight="1" thickBot="1" x14ac:dyDescent="0.3">
      <c r="A494" s="81"/>
      <c r="B494" s="66"/>
      <c r="C494" s="66"/>
      <c r="D494" s="66"/>
      <c r="E494" s="66"/>
      <c r="F494" s="57"/>
      <c r="G494" s="57"/>
      <c r="H494" s="57"/>
      <c r="I494" s="57"/>
      <c r="J494" s="57"/>
      <c r="K494" s="57"/>
      <c r="L494" s="66"/>
      <c r="M494" s="66"/>
      <c r="N494" s="66"/>
      <c r="O494" s="66"/>
      <c r="P494" s="57"/>
      <c r="Q494" s="69"/>
      <c r="R494" s="69"/>
      <c r="S494" s="66"/>
      <c r="T494" s="66"/>
      <c r="U494" s="72"/>
      <c r="V494" s="60"/>
      <c r="W494" s="63"/>
    </row>
    <row r="495" spans="1:23" ht="15" customHeight="1" x14ac:dyDescent="0.25">
      <c r="A495" s="94"/>
      <c r="B495" s="82">
        <f t="shared" ref="B495" si="480">_xlfn.ISOWEEKNUM(A495)</f>
        <v>52</v>
      </c>
      <c r="C495" s="82"/>
      <c r="D495" s="82"/>
      <c r="E495" s="82"/>
      <c r="F495" s="53"/>
      <c r="G495" s="53"/>
      <c r="H495" s="53"/>
      <c r="I495" s="53"/>
      <c r="J495" s="53"/>
      <c r="K495" s="53"/>
      <c r="L495" s="82"/>
      <c r="M495" s="82"/>
      <c r="N495" s="82"/>
      <c r="O495" s="82"/>
      <c r="P495" s="53"/>
      <c r="Q495" s="85"/>
      <c r="R495" s="85"/>
      <c r="S495" s="82"/>
      <c r="T495" s="88"/>
      <c r="U495" s="91">
        <f t="shared" ref="U495" si="481">IF(E495="Journée WE",(T495-S495)/5400,(T495-S495)/3600)</f>
        <v>0</v>
      </c>
      <c r="V495" s="73">
        <f t="shared" ref="V495" si="482">IF(E495="Journée WE",(T495-S495)/(7.5*(720-W495)),(T495-S495)/(7.5*(480-W495)))</f>
        <v>0</v>
      </c>
      <c r="W495" s="76" cm="1">
        <f t="array" ref="W495">SUM(F495:F497,H495:H497,J495:J497,L495:O497*5)</f>
        <v>0</v>
      </c>
    </row>
    <row r="496" spans="1:23" ht="15" customHeight="1" x14ac:dyDescent="0.25">
      <c r="A496" s="95"/>
      <c r="B496" s="83"/>
      <c r="C496" s="83"/>
      <c r="D496" s="83"/>
      <c r="E496" s="83"/>
      <c r="F496" s="54"/>
      <c r="G496" s="54"/>
      <c r="H496" s="26"/>
      <c r="I496" s="26"/>
      <c r="J496" s="26"/>
      <c r="K496" s="26"/>
      <c r="L496" s="83"/>
      <c r="M496" s="83"/>
      <c r="N496" s="83"/>
      <c r="O496" s="83"/>
      <c r="P496" s="26"/>
      <c r="Q496" s="86"/>
      <c r="R496" s="86"/>
      <c r="S496" s="83"/>
      <c r="T496" s="89"/>
      <c r="U496" s="92"/>
      <c r="V496" s="74"/>
      <c r="W496" s="77"/>
    </row>
    <row r="497" spans="1:23" ht="15.75" customHeight="1" thickBot="1" x14ac:dyDescent="0.3">
      <c r="A497" s="96"/>
      <c r="B497" s="84"/>
      <c r="C497" s="84"/>
      <c r="D497" s="84"/>
      <c r="E497" s="84"/>
      <c r="F497" s="55"/>
      <c r="G497" s="55"/>
      <c r="H497" s="55"/>
      <c r="I497" s="55"/>
      <c r="J497" s="55"/>
      <c r="K497" s="55"/>
      <c r="L497" s="84"/>
      <c r="M497" s="84"/>
      <c r="N497" s="84"/>
      <c r="O497" s="84"/>
      <c r="P497" s="55"/>
      <c r="Q497" s="87"/>
      <c r="R497" s="87"/>
      <c r="S497" s="84"/>
      <c r="T497" s="90"/>
      <c r="U497" s="93"/>
      <c r="V497" s="75"/>
      <c r="W497" s="78"/>
    </row>
    <row r="498" spans="1:23" ht="15" customHeight="1" x14ac:dyDescent="0.25">
      <c r="A498" s="79"/>
      <c r="B498" s="64">
        <f t="shared" ref="B498" si="483">_xlfn.ISOWEEKNUM(A498)</f>
        <v>52</v>
      </c>
      <c r="C498" s="64"/>
      <c r="D498" s="64"/>
      <c r="E498" s="64"/>
      <c r="F498" s="56"/>
      <c r="G498" s="56"/>
      <c r="H498" s="56"/>
      <c r="I498" s="56"/>
      <c r="J498" s="56"/>
      <c r="K498" s="56"/>
      <c r="L498" s="64"/>
      <c r="M498" s="64"/>
      <c r="N498" s="64"/>
      <c r="O498" s="64"/>
      <c r="P498" s="56"/>
      <c r="Q498" s="67"/>
      <c r="R498" s="67"/>
      <c r="S498" s="64"/>
      <c r="T498" s="64"/>
      <c r="U498" s="70">
        <f t="shared" ref="U498" si="484">IF(E498="Journée WE",(T498-S498)/5400,(T498-S498)/3600)</f>
        <v>0</v>
      </c>
      <c r="V498" s="58">
        <f t="shared" ref="V498" si="485">IF(E498="Journée WE",(T498-S498)/(7.5*(720-W498)),(T498-S498)/(7.5*(480-W498)))</f>
        <v>0</v>
      </c>
      <c r="W498" s="61" cm="1">
        <f t="array" ref="W498">SUM(F498:F500,H498:H500,J498:J500,L498:O500*5)</f>
        <v>0</v>
      </c>
    </row>
    <row r="499" spans="1:23" ht="15" customHeight="1" x14ac:dyDescent="0.25">
      <c r="A499" s="80"/>
      <c r="B499" s="65"/>
      <c r="C499" s="65"/>
      <c r="D499" s="65"/>
      <c r="E499" s="65"/>
      <c r="F499" s="24"/>
      <c r="G499" s="24"/>
      <c r="H499" s="24"/>
      <c r="I499" s="24"/>
      <c r="J499" s="24"/>
      <c r="K499" s="24"/>
      <c r="L499" s="65"/>
      <c r="M499" s="65"/>
      <c r="N499" s="65"/>
      <c r="O499" s="65"/>
      <c r="P499" s="24"/>
      <c r="Q499" s="68"/>
      <c r="R499" s="68"/>
      <c r="S499" s="65"/>
      <c r="T499" s="65"/>
      <c r="U499" s="71"/>
      <c r="V499" s="59"/>
      <c r="W499" s="62"/>
    </row>
    <row r="500" spans="1:23" ht="15.75" customHeight="1" thickBot="1" x14ac:dyDescent="0.3">
      <c r="A500" s="81"/>
      <c r="B500" s="66"/>
      <c r="C500" s="66"/>
      <c r="D500" s="66"/>
      <c r="E500" s="66"/>
      <c r="F500" s="57"/>
      <c r="G500" s="57"/>
      <c r="H500" s="57"/>
      <c r="I500" s="57"/>
      <c r="J500" s="57"/>
      <c r="K500" s="57"/>
      <c r="L500" s="66"/>
      <c r="M500" s="66"/>
      <c r="N500" s="66"/>
      <c r="O500" s="66"/>
      <c r="P500" s="57"/>
      <c r="Q500" s="69"/>
      <c r="R500" s="69"/>
      <c r="S500" s="66"/>
      <c r="T500" s="66"/>
      <c r="U500" s="72"/>
      <c r="V500" s="60"/>
      <c r="W500" s="63"/>
    </row>
    <row r="501" spans="1:23" ht="15" customHeight="1" x14ac:dyDescent="0.25">
      <c r="A501" s="94"/>
      <c r="B501" s="82">
        <f t="shared" ref="B501" si="486">_xlfn.ISOWEEKNUM(A501)</f>
        <v>52</v>
      </c>
      <c r="C501" s="82"/>
      <c r="D501" s="82"/>
      <c r="E501" s="82"/>
      <c r="F501" s="53"/>
      <c r="G501" s="53"/>
      <c r="H501" s="53"/>
      <c r="I501" s="53"/>
      <c r="J501" s="53"/>
      <c r="K501" s="53"/>
      <c r="L501" s="82"/>
      <c r="M501" s="82"/>
      <c r="N501" s="82"/>
      <c r="O501" s="82"/>
      <c r="P501" s="53"/>
      <c r="Q501" s="85"/>
      <c r="R501" s="85"/>
      <c r="S501" s="82"/>
      <c r="T501" s="88"/>
      <c r="U501" s="91">
        <f t="shared" ref="U501" si="487">IF(E501="Journée WE",(T501-S501)/5400,(T501-S501)/3600)</f>
        <v>0</v>
      </c>
      <c r="V501" s="73">
        <f t="shared" ref="V501" si="488">IF(E501="Journée WE",(T501-S501)/(7.5*(720-W501)),(T501-S501)/(7.5*(480-W501)))</f>
        <v>0</v>
      </c>
      <c r="W501" s="76" cm="1">
        <f t="array" ref="W501">SUM(F501:F503,H501:H503,J501:J503,L501:O503*5)</f>
        <v>0</v>
      </c>
    </row>
    <row r="502" spans="1:23" ht="15" customHeight="1" x14ac:dyDescent="0.25">
      <c r="A502" s="95"/>
      <c r="B502" s="83"/>
      <c r="C502" s="83"/>
      <c r="D502" s="83"/>
      <c r="E502" s="83"/>
      <c r="F502" s="54"/>
      <c r="G502" s="54"/>
      <c r="H502" s="26"/>
      <c r="I502" s="26"/>
      <c r="J502" s="26"/>
      <c r="K502" s="26"/>
      <c r="L502" s="83"/>
      <c r="M502" s="83"/>
      <c r="N502" s="83"/>
      <c r="O502" s="83"/>
      <c r="P502" s="26"/>
      <c r="Q502" s="86"/>
      <c r="R502" s="86"/>
      <c r="S502" s="83"/>
      <c r="T502" s="89"/>
      <c r="U502" s="92"/>
      <c r="V502" s="74"/>
      <c r="W502" s="77"/>
    </row>
    <row r="503" spans="1:23" ht="15.75" customHeight="1" thickBot="1" x14ac:dyDescent="0.3">
      <c r="A503" s="96"/>
      <c r="B503" s="84"/>
      <c r="C503" s="84"/>
      <c r="D503" s="84"/>
      <c r="E503" s="84"/>
      <c r="F503" s="55"/>
      <c r="G503" s="55"/>
      <c r="H503" s="55"/>
      <c r="I503" s="55"/>
      <c r="J503" s="55"/>
      <c r="K503" s="55"/>
      <c r="L503" s="84"/>
      <c r="M503" s="84"/>
      <c r="N503" s="84"/>
      <c r="O503" s="84"/>
      <c r="P503" s="55"/>
      <c r="Q503" s="87"/>
      <c r="R503" s="87"/>
      <c r="S503" s="84"/>
      <c r="T503" s="90"/>
      <c r="U503" s="93"/>
      <c r="V503" s="75"/>
      <c r="W503" s="78"/>
    </row>
    <row r="504" spans="1:23" ht="15" customHeight="1" x14ac:dyDescent="0.25">
      <c r="A504" s="79"/>
      <c r="B504" s="64">
        <f t="shared" ref="B504" si="489">_xlfn.ISOWEEKNUM(A504)</f>
        <v>52</v>
      </c>
      <c r="C504" s="64"/>
      <c r="D504" s="64"/>
      <c r="E504" s="64"/>
      <c r="F504" s="56"/>
      <c r="G504" s="56"/>
      <c r="H504" s="56"/>
      <c r="I504" s="56"/>
      <c r="J504" s="56"/>
      <c r="K504" s="56"/>
      <c r="L504" s="64"/>
      <c r="M504" s="64"/>
      <c r="N504" s="64"/>
      <c r="O504" s="64"/>
      <c r="P504" s="56"/>
      <c r="Q504" s="67"/>
      <c r="R504" s="67"/>
      <c r="S504" s="64"/>
      <c r="T504" s="64"/>
      <c r="U504" s="70">
        <f t="shared" ref="U504" si="490">IF(E504="Journée WE",(T504-S504)/5400,(T504-S504)/3600)</f>
        <v>0</v>
      </c>
      <c r="V504" s="58">
        <f t="shared" ref="V504" si="491">IF(E504="Journée WE",(T504-S504)/(7.5*(720-W504)),(T504-S504)/(7.5*(480-W504)))</f>
        <v>0</v>
      </c>
      <c r="W504" s="61" cm="1">
        <f t="array" ref="W504">SUM(F504:F506,H504:H506,J504:J506,L504:O506*5)</f>
        <v>0</v>
      </c>
    </row>
    <row r="505" spans="1:23" ht="15" customHeight="1" x14ac:dyDescent="0.25">
      <c r="A505" s="80"/>
      <c r="B505" s="65"/>
      <c r="C505" s="65"/>
      <c r="D505" s="65"/>
      <c r="E505" s="65"/>
      <c r="F505" s="24"/>
      <c r="G505" s="24"/>
      <c r="H505" s="24"/>
      <c r="I505" s="24"/>
      <c r="J505" s="24"/>
      <c r="K505" s="24"/>
      <c r="L505" s="65"/>
      <c r="M505" s="65"/>
      <c r="N505" s="65"/>
      <c r="O505" s="65"/>
      <c r="P505" s="24"/>
      <c r="Q505" s="68"/>
      <c r="R505" s="68"/>
      <c r="S505" s="65"/>
      <c r="T505" s="65"/>
      <c r="U505" s="71"/>
      <c r="V505" s="59"/>
      <c r="W505" s="62"/>
    </row>
    <row r="506" spans="1:23" ht="15.75" customHeight="1" thickBot="1" x14ac:dyDescent="0.3">
      <c r="A506" s="81"/>
      <c r="B506" s="66"/>
      <c r="C506" s="66"/>
      <c r="D506" s="66"/>
      <c r="E506" s="66"/>
      <c r="F506" s="57"/>
      <c r="G506" s="57"/>
      <c r="H506" s="57"/>
      <c r="I506" s="57"/>
      <c r="J506" s="57"/>
      <c r="K506" s="57"/>
      <c r="L506" s="66"/>
      <c r="M506" s="66"/>
      <c r="N506" s="66"/>
      <c r="O506" s="66"/>
      <c r="P506" s="57"/>
      <c r="Q506" s="69"/>
      <c r="R506" s="69"/>
      <c r="S506" s="66"/>
      <c r="T506" s="66"/>
      <c r="U506" s="72"/>
      <c r="V506" s="60"/>
      <c r="W506" s="63"/>
    </row>
    <row r="507" spans="1:23" ht="15" customHeight="1" x14ac:dyDescent="0.25">
      <c r="A507" s="94"/>
      <c r="B507" s="82">
        <f t="shared" ref="B507" si="492">_xlfn.ISOWEEKNUM(A507)</f>
        <v>52</v>
      </c>
      <c r="C507" s="82"/>
      <c r="D507" s="82"/>
      <c r="E507" s="82"/>
      <c r="F507" s="53"/>
      <c r="G507" s="53"/>
      <c r="H507" s="53"/>
      <c r="I507" s="53"/>
      <c r="J507" s="53"/>
      <c r="K507" s="53"/>
      <c r="L507" s="82"/>
      <c r="M507" s="82"/>
      <c r="N507" s="82"/>
      <c r="O507" s="82"/>
      <c r="P507" s="53"/>
      <c r="Q507" s="85"/>
      <c r="R507" s="85"/>
      <c r="S507" s="82"/>
      <c r="T507" s="88"/>
      <c r="U507" s="91">
        <f t="shared" ref="U507" si="493">IF(E507="Journée WE",(T507-S507)/5400,(T507-S507)/3600)</f>
        <v>0</v>
      </c>
      <c r="V507" s="73">
        <f t="shared" ref="V507" si="494">IF(E507="Journée WE",(T507-S507)/(7.5*(720-W507)),(T507-S507)/(7.5*(480-W507)))</f>
        <v>0</v>
      </c>
      <c r="W507" s="76" cm="1">
        <f t="array" ref="W507">SUM(F507:F509,H507:H509,J507:J509,L507:O509*5)</f>
        <v>0</v>
      </c>
    </row>
    <row r="508" spans="1:23" ht="15" customHeight="1" x14ac:dyDescent="0.25">
      <c r="A508" s="95"/>
      <c r="B508" s="83"/>
      <c r="C508" s="83"/>
      <c r="D508" s="83"/>
      <c r="E508" s="83"/>
      <c r="F508" s="54"/>
      <c r="G508" s="54"/>
      <c r="H508" s="26"/>
      <c r="I508" s="26"/>
      <c r="J508" s="26"/>
      <c r="K508" s="26"/>
      <c r="L508" s="83"/>
      <c r="M508" s="83"/>
      <c r="N508" s="83"/>
      <c r="O508" s="83"/>
      <c r="P508" s="26"/>
      <c r="Q508" s="86"/>
      <c r="R508" s="86"/>
      <c r="S508" s="83"/>
      <c r="T508" s="89"/>
      <c r="U508" s="92"/>
      <c r="V508" s="74"/>
      <c r="W508" s="77"/>
    </row>
    <row r="509" spans="1:23" ht="15.75" customHeight="1" thickBot="1" x14ac:dyDescent="0.3">
      <c r="A509" s="96"/>
      <c r="B509" s="84"/>
      <c r="C509" s="84"/>
      <c r="D509" s="84"/>
      <c r="E509" s="84"/>
      <c r="F509" s="55"/>
      <c r="G509" s="55"/>
      <c r="H509" s="55"/>
      <c r="I509" s="55"/>
      <c r="J509" s="55"/>
      <c r="K509" s="55"/>
      <c r="L509" s="84"/>
      <c r="M509" s="84"/>
      <c r="N509" s="84"/>
      <c r="O509" s="84"/>
      <c r="P509" s="55"/>
      <c r="Q509" s="87"/>
      <c r="R509" s="87"/>
      <c r="S509" s="84"/>
      <c r="T509" s="90"/>
      <c r="U509" s="93"/>
      <c r="V509" s="75"/>
      <c r="W509" s="78"/>
    </row>
    <row r="510" spans="1:23" ht="15" customHeight="1" x14ac:dyDescent="0.25">
      <c r="A510" s="79"/>
      <c r="B510" s="64">
        <f t="shared" ref="B510" si="495">_xlfn.ISOWEEKNUM(A510)</f>
        <v>52</v>
      </c>
      <c r="C510" s="64"/>
      <c r="D510" s="64"/>
      <c r="E510" s="64"/>
      <c r="F510" s="56"/>
      <c r="G510" s="56"/>
      <c r="H510" s="56"/>
      <c r="I510" s="56"/>
      <c r="J510" s="56"/>
      <c r="K510" s="56"/>
      <c r="L510" s="64"/>
      <c r="M510" s="64"/>
      <c r="N510" s="64"/>
      <c r="O510" s="64"/>
      <c r="P510" s="56"/>
      <c r="Q510" s="67"/>
      <c r="R510" s="67"/>
      <c r="S510" s="64"/>
      <c r="T510" s="64"/>
      <c r="U510" s="70">
        <f t="shared" ref="U510" si="496">IF(E510="Journée WE",(T510-S510)/5400,(T510-S510)/3600)</f>
        <v>0</v>
      </c>
      <c r="V510" s="58">
        <f t="shared" ref="V510" si="497">IF(E510="Journée WE",(T510-S510)/(7.5*(720-W510)),(T510-S510)/(7.5*(480-W510)))</f>
        <v>0</v>
      </c>
      <c r="W510" s="61" cm="1">
        <f t="array" ref="W510">SUM(F510:F512,H510:H512,J510:J512,L510:O512*5)</f>
        <v>0</v>
      </c>
    </row>
    <row r="511" spans="1:23" ht="15" customHeight="1" x14ac:dyDescent="0.25">
      <c r="A511" s="80"/>
      <c r="B511" s="65"/>
      <c r="C511" s="65"/>
      <c r="D511" s="65"/>
      <c r="E511" s="65"/>
      <c r="F511" s="24"/>
      <c r="G511" s="24"/>
      <c r="H511" s="24"/>
      <c r="I511" s="24"/>
      <c r="J511" s="24"/>
      <c r="K511" s="24"/>
      <c r="L511" s="65"/>
      <c r="M511" s="65"/>
      <c r="N511" s="65"/>
      <c r="O511" s="65"/>
      <c r="P511" s="24"/>
      <c r="Q511" s="68"/>
      <c r="R511" s="68"/>
      <c r="S511" s="65"/>
      <c r="T511" s="65"/>
      <c r="U511" s="71"/>
      <c r="V511" s="59"/>
      <c r="W511" s="62"/>
    </row>
    <row r="512" spans="1:23" ht="15.75" customHeight="1" thickBot="1" x14ac:dyDescent="0.3">
      <c r="A512" s="81"/>
      <c r="B512" s="66"/>
      <c r="C512" s="66"/>
      <c r="D512" s="66"/>
      <c r="E512" s="66"/>
      <c r="F512" s="57"/>
      <c r="G512" s="57"/>
      <c r="H512" s="57"/>
      <c r="I512" s="57"/>
      <c r="J512" s="57"/>
      <c r="K512" s="57"/>
      <c r="L512" s="66"/>
      <c r="M512" s="66"/>
      <c r="N512" s="66"/>
      <c r="O512" s="66"/>
      <c r="P512" s="57"/>
      <c r="Q512" s="69"/>
      <c r="R512" s="69"/>
      <c r="S512" s="66"/>
      <c r="T512" s="66"/>
      <c r="U512" s="72"/>
      <c r="V512" s="60"/>
      <c r="W512" s="63"/>
    </row>
    <row r="513" spans="1:23" ht="15" customHeight="1" x14ac:dyDescent="0.25">
      <c r="A513" s="94"/>
      <c r="B513" s="82">
        <f t="shared" ref="B513" si="498">_xlfn.ISOWEEKNUM(A513)</f>
        <v>52</v>
      </c>
      <c r="C513" s="82"/>
      <c r="D513" s="82"/>
      <c r="E513" s="82"/>
      <c r="F513" s="53"/>
      <c r="G513" s="53"/>
      <c r="H513" s="53"/>
      <c r="I513" s="53"/>
      <c r="J513" s="53"/>
      <c r="K513" s="53"/>
      <c r="L513" s="82"/>
      <c r="M513" s="82"/>
      <c r="N513" s="82"/>
      <c r="O513" s="82"/>
      <c r="P513" s="53"/>
      <c r="Q513" s="85"/>
      <c r="R513" s="85"/>
      <c r="S513" s="82"/>
      <c r="T513" s="88"/>
      <c r="U513" s="91">
        <f t="shared" ref="U513" si="499">IF(E513="Journée WE",(T513-S513)/5400,(T513-S513)/3600)</f>
        <v>0</v>
      </c>
      <c r="V513" s="73">
        <f t="shared" ref="V513" si="500">IF(E513="Journée WE",(T513-S513)/(7.5*(720-W513)),(T513-S513)/(7.5*(480-W513)))</f>
        <v>0</v>
      </c>
      <c r="W513" s="76" cm="1">
        <f t="array" ref="W513">SUM(F513:F515,H513:H515,J513:J515,L513:O515*5)</f>
        <v>0</v>
      </c>
    </row>
    <row r="514" spans="1:23" ht="15" customHeight="1" x14ac:dyDescent="0.25">
      <c r="A514" s="95"/>
      <c r="B514" s="83"/>
      <c r="C514" s="83"/>
      <c r="D514" s="83"/>
      <c r="E514" s="83"/>
      <c r="F514" s="54"/>
      <c r="G514" s="54"/>
      <c r="H514" s="26"/>
      <c r="I514" s="26"/>
      <c r="J514" s="26"/>
      <c r="K514" s="26"/>
      <c r="L514" s="83"/>
      <c r="M514" s="83"/>
      <c r="N514" s="83"/>
      <c r="O514" s="83"/>
      <c r="P514" s="26"/>
      <c r="Q514" s="86"/>
      <c r="R514" s="86"/>
      <c r="S514" s="83"/>
      <c r="T514" s="89"/>
      <c r="U514" s="92"/>
      <c r="V514" s="74"/>
      <c r="W514" s="77"/>
    </row>
    <row r="515" spans="1:23" ht="15.75" customHeight="1" thickBot="1" x14ac:dyDescent="0.3">
      <c r="A515" s="96"/>
      <c r="B515" s="84"/>
      <c r="C515" s="84"/>
      <c r="D515" s="84"/>
      <c r="E515" s="84"/>
      <c r="F515" s="55"/>
      <c r="G515" s="55"/>
      <c r="H515" s="55"/>
      <c r="I515" s="55"/>
      <c r="J515" s="55"/>
      <c r="K515" s="55"/>
      <c r="L515" s="84"/>
      <c r="M515" s="84"/>
      <c r="N515" s="84"/>
      <c r="O515" s="84"/>
      <c r="P515" s="55"/>
      <c r="Q515" s="87"/>
      <c r="R515" s="87"/>
      <c r="S515" s="84"/>
      <c r="T515" s="90"/>
      <c r="U515" s="93"/>
      <c r="V515" s="75"/>
      <c r="W515" s="78"/>
    </row>
    <row r="516" spans="1:23" ht="15" customHeight="1" x14ac:dyDescent="0.25">
      <c r="A516" s="79"/>
      <c r="B516" s="64">
        <f t="shared" ref="B516" si="501">_xlfn.ISOWEEKNUM(A516)</f>
        <v>52</v>
      </c>
      <c r="C516" s="64"/>
      <c r="D516" s="64"/>
      <c r="E516" s="64"/>
      <c r="F516" s="56"/>
      <c r="G516" s="56"/>
      <c r="H516" s="56"/>
      <c r="I516" s="56"/>
      <c r="J516" s="56"/>
      <c r="K516" s="56"/>
      <c r="L516" s="64"/>
      <c r="M516" s="64"/>
      <c r="N516" s="64"/>
      <c r="O516" s="64"/>
      <c r="P516" s="56"/>
      <c r="Q516" s="67"/>
      <c r="R516" s="67"/>
      <c r="S516" s="64"/>
      <c r="T516" s="64"/>
      <c r="U516" s="70">
        <f t="shared" ref="U516" si="502">IF(E516="Journée WE",(T516-S516)/5400,(T516-S516)/3600)</f>
        <v>0</v>
      </c>
      <c r="V516" s="58">
        <f t="shared" ref="V516" si="503">IF(E516="Journée WE",(T516-S516)/(7.5*(720-W516)),(T516-S516)/(7.5*(480-W516)))</f>
        <v>0</v>
      </c>
      <c r="W516" s="61" cm="1">
        <f t="array" ref="W516">SUM(F516:F518,H516:H518,J516:J518,L516:O518*5)</f>
        <v>0</v>
      </c>
    </row>
    <row r="517" spans="1:23" ht="15" customHeight="1" x14ac:dyDescent="0.25">
      <c r="A517" s="80"/>
      <c r="B517" s="65"/>
      <c r="C517" s="65"/>
      <c r="D517" s="65"/>
      <c r="E517" s="65"/>
      <c r="F517" s="24"/>
      <c r="G517" s="24"/>
      <c r="H517" s="24"/>
      <c r="I517" s="24"/>
      <c r="J517" s="24"/>
      <c r="K517" s="24"/>
      <c r="L517" s="65"/>
      <c r="M517" s="65"/>
      <c r="N517" s="65"/>
      <c r="O517" s="65"/>
      <c r="P517" s="24"/>
      <c r="Q517" s="68"/>
      <c r="R517" s="68"/>
      <c r="S517" s="65"/>
      <c r="T517" s="65"/>
      <c r="U517" s="71"/>
      <c r="V517" s="59"/>
      <c r="W517" s="62"/>
    </row>
    <row r="518" spans="1:23" ht="15.75" customHeight="1" thickBot="1" x14ac:dyDescent="0.3">
      <c r="A518" s="81"/>
      <c r="B518" s="66"/>
      <c r="C518" s="66"/>
      <c r="D518" s="66"/>
      <c r="E518" s="66"/>
      <c r="F518" s="57"/>
      <c r="G518" s="57"/>
      <c r="H518" s="57"/>
      <c r="I518" s="57"/>
      <c r="J518" s="57"/>
      <c r="K518" s="57"/>
      <c r="L518" s="66"/>
      <c r="M518" s="66"/>
      <c r="N518" s="66"/>
      <c r="O518" s="66"/>
      <c r="P518" s="57"/>
      <c r="Q518" s="69"/>
      <c r="R518" s="69"/>
      <c r="S518" s="66"/>
      <c r="T518" s="66"/>
      <c r="U518" s="72"/>
      <c r="V518" s="60"/>
      <c r="W518" s="63"/>
    </row>
    <row r="519" spans="1:23" ht="15" customHeight="1" x14ac:dyDescent="0.25">
      <c r="A519" s="94"/>
      <c r="B519" s="82">
        <f t="shared" ref="B519" si="504">_xlfn.ISOWEEKNUM(A519)</f>
        <v>52</v>
      </c>
      <c r="C519" s="82"/>
      <c r="D519" s="82"/>
      <c r="E519" s="82"/>
      <c r="F519" s="53"/>
      <c r="G519" s="53"/>
      <c r="H519" s="53"/>
      <c r="I519" s="53"/>
      <c r="J519" s="53"/>
      <c r="K519" s="53"/>
      <c r="L519" s="82"/>
      <c r="M519" s="82"/>
      <c r="N519" s="82"/>
      <c r="O519" s="82"/>
      <c r="P519" s="53"/>
      <c r="Q519" s="85"/>
      <c r="R519" s="85"/>
      <c r="S519" s="82"/>
      <c r="T519" s="88"/>
      <c r="U519" s="91">
        <f t="shared" ref="U519" si="505">IF(E519="Journée WE",(T519-S519)/5400,(T519-S519)/3600)</f>
        <v>0</v>
      </c>
      <c r="V519" s="73">
        <f t="shared" ref="V519" si="506">IF(E519="Journée WE",(T519-S519)/(7.5*(720-W519)),(T519-S519)/(7.5*(480-W519)))</f>
        <v>0</v>
      </c>
      <c r="W519" s="76" cm="1">
        <f t="array" ref="W519">SUM(F519:F521,H519:H521,J519:J521,L519:O521*5)</f>
        <v>0</v>
      </c>
    </row>
    <row r="520" spans="1:23" ht="15" customHeight="1" x14ac:dyDescent="0.25">
      <c r="A520" s="95"/>
      <c r="B520" s="83"/>
      <c r="C520" s="83"/>
      <c r="D520" s="83"/>
      <c r="E520" s="83"/>
      <c r="F520" s="54"/>
      <c r="G520" s="54"/>
      <c r="H520" s="26"/>
      <c r="I520" s="26"/>
      <c r="J520" s="26"/>
      <c r="K520" s="26"/>
      <c r="L520" s="83"/>
      <c r="M520" s="83"/>
      <c r="N520" s="83"/>
      <c r="O520" s="83"/>
      <c r="P520" s="26"/>
      <c r="Q520" s="86"/>
      <c r="R520" s="86"/>
      <c r="S520" s="83"/>
      <c r="T520" s="89"/>
      <c r="U520" s="92"/>
      <c r="V520" s="74"/>
      <c r="W520" s="77"/>
    </row>
    <row r="521" spans="1:23" ht="15.75" customHeight="1" thickBot="1" x14ac:dyDescent="0.3">
      <c r="A521" s="96"/>
      <c r="B521" s="84"/>
      <c r="C521" s="84"/>
      <c r="D521" s="84"/>
      <c r="E521" s="84"/>
      <c r="F521" s="55"/>
      <c r="G521" s="55"/>
      <c r="H521" s="55"/>
      <c r="I521" s="55"/>
      <c r="J521" s="55"/>
      <c r="K521" s="55"/>
      <c r="L521" s="84"/>
      <c r="M521" s="84"/>
      <c r="N521" s="84"/>
      <c r="O521" s="84"/>
      <c r="P521" s="55"/>
      <c r="Q521" s="87"/>
      <c r="R521" s="87"/>
      <c r="S521" s="84"/>
      <c r="T521" s="90"/>
      <c r="U521" s="93"/>
      <c r="V521" s="75"/>
      <c r="W521" s="78"/>
    </row>
    <row r="522" spans="1:23" ht="15" customHeight="1" x14ac:dyDescent="0.25">
      <c r="A522" s="79"/>
      <c r="B522" s="64">
        <f t="shared" ref="B522" si="507">_xlfn.ISOWEEKNUM(A522)</f>
        <v>52</v>
      </c>
      <c r="C522" s="64"/>
      <c r="D522" s="64"/>
      <c r="E522" s="64"/>
      <c r="F522" s="56"/>
      <c r="G522" s="56"/>
      <c r="H522" s="56"/>
      <c r="I522" s="56"/>
      <c r="J522" s="56"/>
      <c r="K522" s="56"/>
      <c r="L522" s="64"/>
      <c r="M522" s="64"/>
      <c r="N522" s="64"/>
      <c r="O522" s="64"/>
      <c r="P522" s="56"/>
      <c r="Q522" s="67"/>
      <c r="R522" s="67"/>
      <c r="S522" s="64"/>
      <c r="T522" s="64"/>
      <c r="U522" s="70">
        <f t="shared" ref="U522" si="508">IF(E522="Journée WE",(T522-S522)/5400,(T522-S522)/3600)</f>
        <v>0</v>
      </c>
      <c r="V522" s="58">
        <f t="shared" ref="V522" si="509">IF(E522="Journée WE",(T522-S522)/(7.5*(720-W522)),(T522-S522)/(7.5*(480-W522)))</f>
        <v>0</v>
      </c>
      <c r="W522" s="61" cm="1">
        <f t="array" ref="W522">SUM(F522:F524,H522:H524,J522:J524,L522:O524*5)</f>
        <v>0</v>
      </c>
    </row>
    <row r="523" spans="1:23" ht="15" customHeight="1" x14ac:dyDescent="0.25">
      <c r="A523" s="80"/>
      <c r="B523" s="65"/>
      <c r="C523" s="65"/>
      <c r="D523" s="65"/>
      <c r="E523" s="65"/>
      <c r="F523" s="24"/>
      <c r="G523" s="24"/>
      <c r="H523" s="24"/>
      <c r="I523" s="24"/>
      <c r="J523" s="24"/>
      <c r="K523" s="24"/>
      <c r="L523" s="65"/>
      <c r="M523" s="65"/>
      <c r="N523" s="65"/>
      <c r="O523" s="65"/>
      <c r="P523" s="24"/>
      <c r="Q523" s="68"/>
      <c r="R523" s="68"/>
      <c r="S523" s="65"/>
      <c r="T523" s="65"/>
      <c r="U523" s="71"/>
      <c r="V523" s="59"/>
      <c r="W523" s="62"/>
    </row>
    <row r="524" spans="1:23" ht="15.75" customHeight="1" thickBot="1" x14ac:dyDescent="0.3">
      <c r="A524" s="81"/>
      <c r="B524" s="66"/>
      <c r="C524" s="66"/>
      <c r="D524" s="66"/>
      <c r="E524" s="66"/>
      <c r="F524" s="57"/>
      <c r="G524" s="57"/>
      <c r="H524" s="57"/>
      <c r="I524" s="57"/>
      <c r="J524" s="57"/>
      <c r="K524" s="57"/>
      <c r="L524" s="66"/>
      <c r="M524" s="66"/>
      <c r="N524" s="66"/>
      <c r="O524" s="66"/>
      <c r="P524" s="57"/>
      <c r="Q524" s="69"/>
      <c r="R524" s="69"/>
      <c r="S524" s="66"/>
      <c r="T524" s="66"/>
      <c r="U524" s="72"/>
      <c r="V524" s="60"/>
      <c r="W524" s="63"/>
    </row>
    <row r="525" spans="1:23" ht="15" customHeight="1" x14ac:dyDescent="0.25">
      <c r="A525" s="94"/>
      <c r="B525" s="82">
        <f t="shared" ref="B525" si="510">_xlfn.ISOWEEKNUM(A525)</f>
        <v>52</v>
      </c>
      <c r="C525" s="82"/>
      <c r="D525" s="82"/>
      <c r="E525" s="82"/>
      <c r="F525" s="53"/>
      <c r="G525" s="53"/>
      <c r="H525" s="53"/>
      <c r="I525" s="53"/>
      <c r="J525" s="53"/>
      <c r="K525" s="53"/>
      <c r="L525" s="82"/>
      <c r="M525" s="82"/>
      <c r="N525" s="82"/>
      <c r="O525" s="82"/>
      <c r="P525" s="53"/>
      <c r="Q525" s="85"/>
      <c r="R525" s="85"/>
      <c r="S525" s="82"/>
      <c r="T525" s="88"/>
      <c r="U525" s="91">
        <f t="shared" ref="U525" si="511">IF(E525="Journée WE",(T525-S525)/5400,(T525-S525)/3600)</f>
        <v>0</v>
      </c>
      <c r="V525" s="73">
        <f t="shared" ref="V525" si="512">IF(E525="Journée WE",(T525-S525)/(7.5*(720-W525)),(T525-S525)/(7.5*(480-W525)))</f>
        <v>0</v>
      </c>
      <c r="W525" s="76" cm="1">
        <f t="array" ref="W525">SUM(F525:F527,H525:H527,J525:J527,L525:O527*5)</f>
        <v>0</v>
      </c>
    </row>
    <row r="526" spans="1:23" ht="15" customHeight="1" x14ac:dyDescent="0.25">
      <c r="A526" s="95"/>
      <c r="B526" s="83"/>
      <c r="C526" s="83"/>
      <c r="D526" s="83"/>
      <c r="E526" s="83"/>
      <c r="F526" s="54"/>
      <c r="G526" s="54"/>
      <c r="H526" s="26"/>
      <c r="I526" s="26"/>
      <c r="J526" s="26"/>
      <c r="K526" s="26"/>
      <c r="L526" s="83"/>
      <c r="M526" s="83"/>
      <c r="N526" s="83"/>
      <c r="O526" s="83"/>
      <c r="P526" s="26"/>
      <c r="Q526" s="86"/>
      <c r="R526" s="86"/>
      <c r="S526" s="83"/>
      <c r="T526" s="89"/>
      <c r="U526" s="92"/>
      <c r="V526" s="74"/>
      <c r="W526" s="77"/>
    </row>
    <row r="527" spans="1:23" ht="15.75" customHeight="1" thickBot="1" x14ac:dyDescent="0.3">
      <c r="A527" s="96"/>
      <c r="B527" s="84"/>
      <c r="C527" s="84"/>
      <c r="D527" s="84"/>
      <c r="E527" s="84"/>
      <c r="F527" s="55"/>
      <c r="G527" s="55"/>
      <c r="H527" s="55"/>
      <c r="I527" s="55"/>
      <c r="J527" s="55"/>
      <c r="K527" s="55"/>
      <c r="L527" s="84"/>
      <c r="M527" s="84"/>
      <c r="N527" s="84"/>
      <c r="O527" s="84"/>
      <c r="P527" s="55"/>
      <c r="Q527" s="87"/>
      <c r="R527" s="87"/>
      <c r="S527" s="84"/>
      <c r="T527" s="90"/>
      <c r="U527" s="93"/>
      <c r="V527" s="75"/>
      <c r="W527" s="78"/>
    </row>
    <row r="528" spans="1:23" ht="15" customHeight="1" x14ac:dyDescent="0.25">
      <c r="A528" s="79"/>
      <c r="B528" s="64">
        <f t="shared" ref="B528" si="513">_xlfn.ISOWEEKNUM(A528)</f>
        <v>52</v>
      </c>
      <c r="C528" s="64"/>
      <c r="D528" s="64"/>
      <c r="E528" s="64"/>
      <c r="F528" s="56"/>
      <c r="G528" s="56"/>
      <c r="H528" s="56"/>
      <c r="I528" s="56"/>
      <c r="J528" s="56"/>
      <c r="K528" s="56"/>
      <c r="L528" s="64"/>
      <c r="M528" s="64"/>
      <c r="N528" s="64"/>
      <c r="O528" s="64"/>
      <c r="P528" s="56"/>
      <c r="Q528" s="67"/>
      <c r="R528" s="67"/>
      <c r="S528" s="64"/>
      <c r="T528" s="64"/>
      <c r="U528" s="70">
        <f t="shared" ref="U528" si="514">IF(E528="Journée WE",(T528-S528)/5400,(T528-S528)/3600)</f>
        <v>0</v>
      </c>
      <c r="V528" s="58">
        <f t="shared" ref="V528" si="515">IF(E528="Journée WE",(T528-S528)/(7.5*(720-W528)),(T528-S528)/(7.5*(480-W528)))</f>
        <v>0</v>
      </c>
      <c r="W528" s="61" cm="1">
        <f t="array" ref="W528">SUM(F528:F530,H528:H530,J528:J530,L528:O530*5)</f>
        <v>0</v>
      </c>
    </row>
    <row r="529" spans="1:23" ht="15" customHeight="1" x14ac:dyDescent="0.25">
      <c r="A529" s="80"/>
      <c r="B529" s="65"/>
      <c r="C529" s="65"/>
      <c r="D529" s="65"/>
      <c r="E529" s="65"/>
      <c r="F529" s="24"/>
      <c r="G529" s="24"/>
      <c r="H529" s="24"/>
      <c r="I529" s="24"/>
      <c r="J529" s="24"/>
      <c r="K529" s="24"/>
      <c r="L529" s="65"/>
      <c r="M529" s="65"/>
      <c r="N529" s="65"/>
      <c r="O529" s="65"/>
      <c r="P529" s="24"/>
      <c r="Q529" s="68"/>
      <c r="R529" s="68"/>
      <c r="S529" s="65"/>
      <c r="T529" s="65"/>
      <c r="U529" s="71"/>
      <c r="V529" s="59"/>
      <c r="W529" s="62"/>
    </row>
    <row r="530" spans="1:23" ht="15.75" customHeight="1" thickBot="1" x14ac:dyDescent="0.3">
      <c r="A530" s="81"/>
      <c r="B530" s="66"/>
      <c r="C530" s="66"/>
      <c r="D530" s="66"/>
      <c r="E530" s="66"/>
      <c r="F530" s="57"/>
      <c r="G530" s="57"/>
      <c r="H530" s="57"/>
      <c r="I530" s="57"/>
      <c r="J530" s="57"/>
      <c r="K530" s="57"/>
      <c r="L530" s="66"/>
      <c r="M530" s="66"/>
      <c r="N530" s="66"/>
      <c r="O530" s="66"/>
      <c r="P530" s="57"/>
      <c r="Q530" s="69"/>
      <c r="R530" s="69"/>
      <c r="S530" s="66"/>
      <c r="T530" s="66"/>
      <c r="U530" s="72"/>
      <c r="V530" s="60"/>
      <c r="W530" s="63"/>
    </row>
    <row r="531" spans="1:23" ht="15" customHeight="1" x14ac:dyDescent="0.25">
      <c r="A531" s="94"/>
      <c r="B531" s="82">
        <f t="shared" ref="B531" si="516">_xlfn.ISOWEEKNUM(A531)</f>
        <v>52</v>
      </c>
      <c r="C531" s="82"/>
      <c r="D531" s="82"/>
      <c r="E531" s="82"/>
      <c r="F531" s="53"/>
      <c r="G531" s="53"/>
      <c r="H531" s="53"/>
      <c r="I531" s="53"/>
      <c r="J531" s="53"/>
      <c r="K531" s="53"/>
      <c r="L531" s="82"/>
      <c r="M531" s="82"/>
      <c r="N531" s="82"/>
      <c r="O531" s="82"/>
      <c r="P531" s="53"/>
      <c r="Q531" s="85"/>
      <c r="R531" s="85"/>
      <c r="S531" s="82"/>
      <c r="T531" s="88"/>
      <c r="U531" s="91">
        <f t="shared" ref="U531" si="517">IF(E531="Journée WE",(T531-S531)/5400,(T531-S531)/3600)</f>
        <v>0</v>
      </c>
      <c r="V531" s="73">
        <f t="shared" ref="V531" si="518">IF(E531="Journée WE",(T531-S531)/(7.5*(720-W531)),(T531-S531)/(7.5*(480-W531)))</f>
        <v>0</v>
      </c>
      <c r="W531" s="76" cm="1">
        <f t="array" ref="W531">SUM(F531:F533,H531:H533,J531:J533,L531:O533*5)</f>
        <v>0</v>
      </c>
    </row>
    <row r="532" spans="1:23" ht="15" customHeight="1" x14ac:dyDescent="0.25">
      <c r="A532" s="95"/>
      <c r="B532" s="83"/>
      <c r="C532" s="83"/>
      <c r="D532" s="83"/>
      <c r="E532" s="83"/>
      <c r="F532" s="54"/>
      <c r="G532" s="54"/>
      <c r="H532" s="26"/>
      <c r="I532" s="26"/>
      <c r="J532" s="26"/>
      <c r="K532" s="26"/>
      <c r="L532" s="83"/>
      <c r="M532" s="83"/>
      <c r="N532" s="83"/>
      <c r="O532" s="83"/>
      <c r="P532" s="26"/>
      <c r="Q532" s="86"/>
      <c r="R532" s="86"/>
      <c r="S532" s="83"/>
      <c r="T532" s="89"/>
      <c r="U532" s="92"/>
      <c r="V532" s="74"/>
      <c r="W532" s="77"/>
    </row>
    <row r="533" spans="1:23" ht="15.75" customHeight="1" thickBot="1" x14ac:dyDescent="0.3">
      <c r="A533" s="96"/>
      <c r="B533" s="84"/>
      <c r="C533" s="84"/>
      <c r="D533" s="84"/>
      <c r="E533" s="84"/>
      <c r="F533" s="55"/>
      <c r="G533" s="55"/>
      <c r="H533" s="55"/>
      <c r="I533" s="55"/>
      <c r="J533" s="55"/>
      <c r="K533" s="55"/>
      <c r="L533" s="84"/>
      <c r="M533" s="84"/>
      <c r="N533" s="84"/>
      <c r="O533" s="84"/>
      <c r="P533" s="55"/>
      <c r="Q533" s="87"/>
      <c r="R533" s="87"/>
      <c r="S533" s="84"/>
      <c r="T533" s="90"/>
      <c r="U533" s="93"/>
      <c r="V533" s="75"/>
      <c r="W533" s="78"/>
    </row>
    <row r="534" spans="1:23" ht="15" customHeight="1" x14ac:dyDescent="0.25">
      <c r="A534" s="79"/>
      <c r="B534" s="64">
        <f t="shared" ref="B534" si="519">_xlfn.ISOWEEKNUM(A534)</f>
        <v>52</v>
      </c>
      <c r="C534" s="64"/>
      <c r="D534" s="64"/>
      <c r="E534" s="64"/>
      <c r="F534" s="56"/>
      <c r="G534" s="56"/>
      <c r="H534" s="56"/>
      <c r="I534" s="56"/>
      <c r="J534" s="56"/>
      <c r="K534" s="56"/>
      <c r="L534" s="64"/>
      <c r="M534" s="64"/>
      <c r="N534" s="64"/>
      <c r="O534" s="64"/>
      <c r="P534" s="56"/>
      <c r="Q534" s="67"/>
      <c r="R534" s="67"/>
      <c r="S534" s="64"/>
      <c r="T534" s="64"/>
      <c r="U534" s="70">
        <f t="shared" ref="U534" si="520">IF(E534="Journée WE",(T534-S534)/5400,(T534-S534)/3600)</f>
        <v>0</v>
      </c>
      <c r="V534" s="58">
        <f t="shared" ref="V534" si="521">IF(E534="Journée WE",(T534-S534)/(7.5*(720-W534)),(T534-S534)/(7.5*(480-W534)))</f>
        <v>0</v>
      </c>
      <c r="W534" s="61" cm="1">
        <f t="array" ref="W534">SUM(F534:F536,H534:H536,J534:J536,L534:O536*5)</f>
        <v>0</v>
      </c>
    </row>
    <row r="535" spans="1:23" ht="15" customHeight="1" x14ac:dyDescent="0.25">
      <c r="A535" s="80"/>
      <c r="B535" s="65"/>
      <c r="C535" s="65"/>
      <c r="D535" s="65"/>
      <c r="E535" s="65"/>
      <c r="F535" s="24"/>
      <c r="G535" s="24"/>
      <c r="H535" s="24"/>
      <c r="I535" s="24"/>
      <c r="J535" s="24"/>
      <c r="K535" s="24"/>
      <c r="L535" s="65"/>
      <c r="M535" s="65"/>
      <c r="N535" s="65"/>
      <c r="O535" s="65"/>
      <c r="P535" s="24"/>
      <c r="Q535" s="68"/>
      <c r="R535" s="68"/>
      <c r="S535" s="65"/>
      <c r="T535" s="65"/>
      <c r="U535" s="71"/>
      <c r="V535" s="59"/>
      <c r="W535" s="62"/>
    </row>
    <row r="536" spans="1:23" ht="15.75" customHeight="1" thickBot="1" x14ac:dyDescent="0.3">
      <c r="A536" s="81"/>
      <c r="B536" s="66"/>
      <c r="C536" s="66"/>
      <c r="D536" s="66"/>
      <c r="E536" s="66"/>
      <c r="F536" s="57"/>
      <c r="G536" s="57"/>
      <c r="H536" s="57"/>
      <c r="I536" s="57"/>
      <c r="J536" s="57"/>
      <c r="K536" s="57"/>
      <c r="L536" s="66"/>
      <c r="M536" s="66"/>
      <c r="N536" s="66"/>
      <c r="O536" s="66"/>
      <c r="P536" s="57"/>
      <c r="Q536" s="69"/>
      <c r="R536" s="69"/>
      <c r="S536" s="66"/>
      <c r="T536" s="66"/>
      <c r="U536" s="72"/>
      <c r="V536" s="60"/>
      <c r="W536" s="63"/>
    </row>
    <row r="537" spans="1:23" ht="15" customHeight="1" x14ac:dyDescent="0.25">
      <c r="A537" s="94"/>
      <c r="B537" s="82">
        <f t="shared" ref="B537" si="522">_xlfn.ISOWEEKNUM(A537)</f>
        <v>52</v>
      </c>
      <c r="C537" s="82"/>
      <c r="D537" s="82"/>
      <c r="E537" s="82"/>
      <c r="F537" s="53"/>
      <c r="G537" s="53"/>
      <c r="H537" s="53"/>
      <c r="I537" s="53"/>
      <c r="J537" s="53"/>
      <c r="K537" s="53"/>
      <c r="L537" s="82"/>
      <c r="M537" s="82"/>
      <c r="N537" s="82"/>
      <c r="O537" s="82"/>
      <c r="P537" s="53"/>
      <c r="Q537" s="85"/>
      <c r="R537" s="85"/>
      <c r="S537" s="82"/>
      <c r="T537" s="88"/>
      <c r="U537" s="91">
        <f t="shared" ref="U537" si="523">IF(E537="Journée WE",(T537-S537)/5400,(T537-S537)/3600)</f>
        <v>0</v>
      </c>
      <c r="V537" s="73">
        <f t="shared" ref="V537" si="524">IF(E537="Journée WE",(T537-S537)/(7.5*(720-W537)),(T537-S537)/(7.5*(480-W537)))</f>
        <v>0</v>
      </c>
      <c r="W537" s="76" cm="1">
        <f t="array" ref="W537">SUM(F537:F539,H537:H539,J537:J539,L537:O539*5)</f>
        <v>0</v>
      </c>
    </row>
    <row r="538" spans="1:23" ht="15" customHeight="1" x14ac:dyDescent="0.25">
      <c r="A538" s="95"/>
      <c r="B538" s="83"/>
      <c r="C538" s="83"/>
      <c r="D538" s="83"/>
      <c r="E538" s="83"/>
      <c r="F538" s="54"/>
      <c r="G538" s="54"/>
      <c r="H538" s="26"/>
      <c r="I538" s="26"/>
      <c r="J538" s="26"/>
      <c r="K538" s="26"/>
      <c r="L538" s="83"/>
      <c r="M538" s="83"/>
      <c r="N538" s="83"/>
      <c r="O538" s="83"/>
      <c r="P538" s="26"/>
      <c r="Q538" s="86"/>
      <c r="R538" s="86"/>
      <c r="S538" s="83"/>
      <c r="T538" s="89"/>
      <c r="U538" s="92"/>
      <c r="V538" s="74"/>
      <c r="W538" s="77"/>
    </row>
    <row r="539" spans="1:23" ht="15.75" customHeight="1" thickBot="1" x14ac:dyDescent="0.3">
      <c r="A539" s="96"/>
      <c r="B539" s="84"/>
      <c r="C539" s="84"/>
      <c r="D539" s="84"/>
      <c r="E539" s="84"/>
      <c r="F539" s="55"/>
      <c r="G539" s="55"/>
      <c r="H539" s="55"/>
      <c r="I539" s="55"/>
      <c r="J539" s="55"/>
      <c r="K539" s="55"/>
      <c r="L539" s="84"/>
      <c r="M539" s="84"/>
      <c r="N539" s="84"/>
      <c r="O539" s="84"/>
      <c r="P539" s="55"/>
      <c r="Q539" s="87"/>
      <c r="R539" s="87"/>
      <c r="S539" s="84"/>
      <c r="T539" s="90"/>
      <c r="U539" s="93"/>
      <c r="V539" s="75"/>
      <c r="W539" s="78"/>
    </row>
    <row r="540" spans="1:23" ht="15" customHeight="1" x14ac:dyDescent="0.25">
      <c r="A540" s="79"/>
      <c r="B540" s="64">
        <f t="shared" ref="B540" si="525">_xlfn.ISOWEEKNUM(A540)</f>
        <v>52</v>
      </c>
      <c r="C540" s="64"/>
      <c r="D540" s="64"/>
      <c r="E540" s="64"/>
      <c r="F540" s="56"/>
      <c r="G540" s="56"/>
      <c r="H540" s="56"/>
      <c r="I540" s="56"/>
      <c r="J540" s="56"/>
      <c r="K540" s="56"/>
      <c r="L540" s="64"/>
      <c r="M540" s="64"/>
      <c r="N540" s="64"/>
      <c r="O540" s="64"/>
      <c r="P540" s="56"/>
      <c r="Q540" s="67"/>
      <c r="R540" s="67"/>
      <c r="S540" s="64"/>
      <c r="T540" s="64"/>
      <c r="U540" s="70">
        <f t="shared" ref="U540" si="526">IF(E540="Journée WE",(T540-S540)/5400,(T540-S540)/3600)</f>
        <v>0</v>
      </c>
      <c r="V540" s="58">
        <f t="shared" ref="V540" si="527">IF(E540="Journée WE",(T540-S540)/(7.5*(720-W540)),(T540-S540)/(7.5*(480-W540)))</f>
        <v>0</v>
      </c>
      <c r="W540" s="61" cm="1">
        <f t="array" ref="W540">SUM(F540:F542,H540:H542,J540:J542,L540:O542*5)</f>
        <v>0</v>
      </c>
    </row>
    <row r="541" spans="1:23" ht="15" customHeight="1" x14ac:dyDescent="0.25">
      <c r="A541" s="80"/>
      <c r="B541" s="65"/>
      <c r="C541" s="65"/>
      <c r="D541" s="65"/>
      <c r="E541" s="65"/>
      <c r="F541" s="24"/>
      <c r="G541" s="24"/>
      <c r="H541" s="24"/>
      <c r="I541" s="24"/>
      <c r="J541" s="24"/>
      <c r="K541" s="24"/>
      <c r="L541" s="65"/>
      <c r="M541" s="65"/>
      <c r="N541" s="65"/>
      <c r="O541" s="65"/>
      <c r="P541" s="24"/>
      <c r="Q541" s="68"/>
      <c r="R541" s="68"/>
      <c r="S541" s="65"/>
      <c r="T541" s="65"/>
      <c r="U541" s="71"/>
      <c r="V541" s="59"/>
      <c r="W541" s="62"/>
    </row>
    <row r="542" spans="1:23" ht="15.75" customHeight="1" thickBot="1" x14ac:dyDescent="0.3">
      <c r="A542" s="81"/>
      <c r="B542" s="66"/>
      <c r="C542" s="66"/>
      <c r="D542" s="66"/>
      <c r="E542" s="66"/>
      <c r="F542" s="57"/>
      <c r="G542" s="57"/>
      <c r="H542" s="57"/>
      <c r="I542" s="57"/>
      <c r="J542" s="57"/>
      <c r="K542" s="57"/>
      <c r="L542" s="66"/>
      <c r="M542" s="66"/>
      <c r="N542" s="66"/>
      <c r="O542" s="66"/>
      <c r="P542" s="57"/>
      <c r="Q542" s="69"/>
      <c r="R542" s="69"/>
      <c r="S542" s="66"/>
      <c r="T542" s="66"/>
      <c r="U542" s="72"/>
      <c r="V542" s="60"/>
      <c r="W542" s="63"/>
    </row>
    <row r="543" spans="1:23" ht="15" customHeight="1" x14ac:dyDescent="0.25">
      <c r="A543" s="94"/>
      <c r="B543" s="82">
        <f t="shared" ref="B543" si="528">_xlfn.ISOWEEKNUM(A543)</f>
        <v>52</v>
      </c>
      <c r="C543" s="82"/>
      <c r="D543" s="82"/>
      <c r="E543" s="82"/>
      <c r="F543" s="53"/>
      <c r="G543" s="53"/>
      <c r="H543" s="53"/>
      <c r="I543" s="53"/>
      <c r="J543" s="53"/>
      <c r="K543" s="53"/>
      <c r="L543" s="82"/>
      <c r="M543" s="82"/>
      <c r="N543" s="82"/>
      <c r="O543" s="82"/>
      <c r="P543" s="53"/>
      <c r="Q543" s="85"/>
      <c r="R543" s="85"/>
      <c r="S543" s="82"/>
      <c r="T543" s="88"/>
      <c r="U543" s="91">
        <f t="shared" ref="U543" si="529">IF(E543="Journée WE",(T543-S543)/5400,(T543-S543)/3600)</f>
        <v>0</v>
      </c>
      <c r="V543" s="73">
        <f t="shared" ref="V543" si="530">IF(E543="Journée WE",(T543-S543)/(7.5*(720-W543)),(T543-S543)/(7.5*(480-W543)))</f>
        <v>0</v>
      </c>
      <c r="W543" s="76" cm="1">
        <f t="array" ref="W543">SUM(F543:F545,H543:H545,J543:J545,L543:O545*5)</f>
        <v>0</v>
      </c>
    </row>
    <row r="544" spans="1:23" ht="15" customHeight="1" x14ac:dyDescent="0.25">
      <c r="A544" s="95"/>
      <c r="B544" s="83"/>
      <c r="C544" s="83"/>
      <c r="D544" s="83"/>
      <c r="E544" s="83"/>
      <c r="F544" s="54"/>
      <c r="G544" s="54"/>
      <c r="H544" s="26"/>
      <c r="I544" s="26"/>
      <c r="J544" s="26"/>
      <c r="K544" s="26"/>
      <c r="L544" s="83"/>
      <c r="M544" s="83"/>
      <c r="N544" s="83"/>
      <c r="O544" s="83"/>
      <c r="P544" s="26"/>
      <c r="Q544" s="86"/>
      <c r="R544" s="86"/>
      <c r="S544" s="83"/>
      <c r="T544" s="89"/>
      <c r="U544" s="92"/>
      <c r="V544" s="74"/>
      <c r="W544" s="77"/>
    </row>
    <row r="545" spans="1:23" ht="15.75" customHeight="1" thickBot="1" x14ac:dyDescent="0.3">
      <c r="A545" s="96"/>
      <c r="B545" s="84"/>
      <c r="C545" s="84"/>
      <c r="D545" s="84"/>
      <c r="E545" s="84"/>
      <c r="F545" s="55"/>
      <c r="G545" s="55"/>
      <c r="H545" s="55"/>
      <c r="I545" s="55"/>
      <c r="J545" s="55"/>
      <c r="K545" s="55"/>
      <c r="L545" s="84"/>
      <c r="M545" s="84"/>
      <c r="N545" s="84"/>
      <c r="O545" s="84"/>
      <c r="P545" s="55"/>
      <c r="Q545" s="87"/>
      <c r="R545" s="87"/>
      <c r="S545" s="84"/>
      <c r="T545" s="90"/>
      <c r="U545" s="93"/>
      <c r="V545" s="75"/>
      <c r="W545" s="78"/>
    </row>
    <row r="546" spans="1:23" ht="15" customHeight="1" x14ac:dyDescent="0.25">
      <c r="A546" s="79"/>
      <c r="B546" s="64">
        <f t="shared" ref="B546" si="531">_xlfn.ISOWEEKNUM(A546)</f>
        <v>52</v>
      </c>
      <c r="C546" s="64"/>
      <c r="D546" s="64"/>
      <c r="E546" s="64"/>
      <c r="F546" s="56"/>
      <c r="G546" s="56"/>
      <c r="H546" s="56"/>
      <c r="I546" s="56"/>
      <c r="J546" s="56"/>
      <c r="K546" s="56"/>
      <c r="L546" s="64"/>
      <c r="M546" s="64"/>
      <c r="N546" s="64"/>
      <c r="O546" s="64"/>
      <c r="P546" s="56"/>
      <c r="Q546" s="67"/>
      <c r="R546" s="67"/>
      <c r="S546" s="64"/>
      <c r="T546" s="64"/>
      <c r="U546" s="70">
        <f t="shared" ref="U546" si="532">IF(E546="Journée WE",(T546-S546)/5400,(T546-S546)/3600)</f>
        <v>0</v>
      </c>
      <c r="V546" s="58">
        <f t="shared" ref="V546" si="533">IF(E546="Journée WE",(T546-S546)/(7.5*(720-W546)),(T546-S546)/(7.5*(480-W546)))</f>
        <v>0</v>
      </c>
      <c r="W546" s="61" cm="1">
        <f t="array" ref="W546">SUM(F546:F548,H546:H548,J546:J548,L546:O548*5)</f>
        <v>0</v>
      </c>
    </row>
    <row r="547" spans="1:23" ht="15" customHeight="1" x14ac:dyDescent="0.25">
      <c r="A547" s="80"/>
      <c r="B547" s="65"/>
      <c r="C547" s="65"/>
      <c r="D547" s="65"/>
      <c r="E547" s="65"/>
      <c r="F547" s="24"/>
      <c r="G547" s="24"/>
      <c r="H547" s="24"/>
      <c r="I547" s="24"/>
      <c r="J547" s="24"/>
      <c r="K547" s="24"/>
      <c r="L547" s="65"/>
      <c r="M547" s="65"/>
      <c r="N547" s="65"/>
      <c r="O547" s="65"/>
      <c r="P547" s="24"/>
      <c r="Q547" s="68"/>
      <c r="R547" s="68"/>
      <c r="S547" s="65"/>
      <c r="T547" s="65"/>
      <c r="U547" s="71"/>
      <c r="V547" s="59"/>
      <c r="W547" s="62"/>
    </row>
    <row r="548" spans="1:23" ht="15.75" customHeight="1" thickBot="1" x14ac:dyDescent="0.3">
      <c r="A548" s="81"/>
      <c r="B548" s="66"/>
      <c r="C548" s="66"/>
      <c r="D548" s="66"/>
      <c r="E548" s="66"/>
      <c r="F548" s="57"/>
      <c r="G548" s="57"/>
      <c r="H548" s="57"/>
      <c r="I548" s="57"/>
      <c r="J548" s="57"/>
      <c r="K548" s="57"/>
      <c r="L548" s="66"/>
      <c r="M548" s="66"/>
      <c r="N548" s="66"/>
      <c r="O548" s="66"/>
      <c r="P548" s="57"/>
      <c r="Q548" s="69"/>
      <c r="R548" s="69"/>
      <c r="S548" s="66"/>
      <c r="T548" s="66"/>
      <c r="U548" s="72"/>
      <c r="V548" s="60"/>
      <c r="W548" s="63"/>
    </row>
    <row r="549" spans="1:23" ht="15" customHeight="1" x14ac:dyDescent="0.25">
      <c r="A549" s="94"/>
      <c r="B549" s="82">
        <f t="shared" ref="B549" si="534">_xlfn.ISOWEEKNUM(A549)</f>
        <v>52</v>
      </c>
      <c r="C549" s="82"/>
      <c r="D549" s="82"/>
      <c r="E549" s="82"/>
      <c r="F549" s="53"/>
      <c r="G549" s="53"/>
      <c r="H549" s="53"/>
      <c r="I549" s="53"/>
      <c r="J549" s="53"/>
      <c r="K549" s="53"/>
      <c r="L549" s="82"/>
      <c r="M549" s="82"/>
      <c r="N549" s="82"/>
      <c r="O549" s="82"/>
      <c r="P549" s="53"/>
      <c r="Q549" s="85"/>
      <c r="R549" s="85"/>
      <c r="S549" s="82"/>
      <c r="T549" s="88"/>
      <c r="U549" s="91">
        <f t="shared" ref="U549" si="535">IF(E549="Journée WE",(T549-S549)/5400,(T549-S549)/3600)</f>
        <v>0</v>
      </c>
      <c r="V549" s="73">
        <f t="shared" ref="V549" si="536">IF(E549="Journée WE",(T549-S549)/(7.5*(720-W549)),(T549-S549)/(7.5*(480-W549)))</f>
        <v>0</v>
      </c>
      <c r="W549" s="76" cm="1">
        <f t="array" ref="W549">SUM(F549:F551,H549:H551,J549:J551,L549:O551*5)</f>
        <v>0</v>
      </c>
    </row>
    <row r="550" spans="1:23" ht="15" customHeight="1" x14ac:dyDescent="0.25">
      <c r="A550" s="95"/>
      <c r="B550" s="83"/>
      <c r="C550" s="83"/>
      <c r="D550" s="83"/>
      <c r="E550" s="83"/>
      <c r="F550" s="54"/>
      <c r="G550" s="54"/>
      <c r="H550" s="26"/>
      <c r="I550" s="26"/>
      <c r="J550" s="26"/>
      <c r="K550" s="26"/>
      <c r="L550" s="83"/>
      <c r="M550" s="83"/>
      <c r="N550" s="83"/>
      <c r="O550" s="83"/>
      <c r="P550" s="26"/>
      <c r="Q550" s="86"/>
      <c r="R550" s="86"/>
      <c r="S550" s="83"/>
      <c r="T550" s="89"/>
      <c r="U550" s="92"/>
      <c r="V550" s="74"/>
      <c r="W550" s="77"/>
    </row>
    <row r="551" spans="1:23" ht="15.75" customHeight="1" thickBot="1" x14ac:dyDescent="0.3">
      <c r="A551" s="96"/>
      <c r="B551" s="84"/>
      <c r="C551" s="84"/>
      <c r="D551" s="84"/>
      <c r="E551" s="84"/>
      <c r="F551" s="55"/>
      <c r="G551" s="55"/>
      <c r="H551" s="55"/>
      <c r="I551" s="55"/>
      <c r="J551" s="55"/>
      <c r="K551" s="55"/>
      <c r="L551" s="84"/>
      <c r="M551" s="84"/>
      <c r="N551" s="84"/>
      <c r="O551" s="84"/>
      <c r="P551" s="55"/>
      <c r="Q551" s="87"/>
      <c r="R551" s="87"/>
      <c r="S551" s="84"/>
      <c r="T551" s="90"/>
      <c r="U551" s="93"/>
      <c r="V551" s="75"/>
      <c r="W551" s="78"/>
    </row>
    <row r="552" spans="1:23" ht="15" customHeight="1" x14ac:dyDescent="0.25">
      <c r="A552" s="79"/>
      <c r="B552" s="64">
        <f t="shared" ref="B552" si="537">_xlfn.ISOWEEKNUM(A552)</f>
        <v>52</v>
      </c>
      <c r="C552" s="64"/>
      <c r="D552" s="64"/>
      <c r="E552" s="64"/>
      <c r="F552" s="56"/>
      <c r="G552" s="56"/>
      <c r="H552" s="56"/>
      <c r="I552" s="56"/>
      <c r="J552" s="56"/>
      <c r="K552" s="56"/>
      <c r="L552" s="64"/>
      <c r="M552" s="64"/>
      <c r="N552" s="64"/>
      <c r="O552" s="64"/>
      <c r="P552" s="56"/>
      <c r="Q552" s="67"/>
      <c r="R552" s="67"/>
      <c r="S552" s="64"/>
      <c r="T552" s="64"/>
      <c r="U552" s="70">
        <f t="shared" ref="U552" si="538">IF(E552="Journée WE",(T552-S552)/5400,(T552-S552)/3600)</f>
        <v>0</v>
      </c>
      <c r="V552" s="58">
        <f t="shared" ref="V552" si="539">IF(E552="Journée WE",(T552-S552)/(7.5*(720-W552)),(T552-S552)/(7.5*(480-W552)))</f>
        <v>0</v>
      </c>
      <c r="W552" s="61" cm="1">
        <f t="array" ref="W552">SUM(F552:F554,H552:H554,J552:J554,L552:O554*5)</f>
        <v>0</v>
      </c>
    </row>
    <row r="553" spans="1:23" ht="15" customHeight="1" x14ac:dyDescent="0.25">
      <c r="A553" s="80"/>
      <c r="B553" s="65"/>
      <c r="C553" s="65"/>
      <c r="D553" s="65"/>
      <c r="E553" s="65"/>
      <c r="F553" s="24"/>
      <c r="G553" s="24"/>
      <c r="H553" s="24"/>
      <c r="I553" s="24"/>
      <c r="J553" s="24"/>
      <c r="K553" s="24"/>
      <c r="L553" s="65"/>
      <c r="M553" s="65"/>
      <c r="N553" s="65"/>
      <c r="O553" s="65"/>
      <c r="P553" s="24"/>
      <c r="Q553" s="68"/>
      <c r="R553" s="68"/>
      <c r="S553" s="65"/>
      <c r="T553" s="65"/>
      <c r="U553" s="71"/>
      <c r="V553" s="59"/>
      <c r="W553" s="62"/>
    </row>
    <row r="554" spans="1:23" ht="15.75" customHeight="1" thickBot="1" x14ac:dyDescent="0.3">
      <c r="A554" s="81"/>
      <c r="B554" s="66"/>
      <c r="C554" s="66"/>
      <c r="D554" s="66"/>
      <c r="E554" s="66"/>
      <c r="F554" s="57"/>
      <c r="G554" s="57"/>
      <c r="H554" s="57"/>
      <c r="I554" s="57"/>
      <c r="J554" s="57"/>
      <c r="K554" s="57"/>
      <c r="L554" s="66"/>
      <c r="M554" s="66"/>
      <c r="N554" s="66"/>
      <c r="O554" s="66"/>
      <c r="P554" s="57"/>
      <c r="Q554" s="69"/>
      <c r="R554" s="69"/>
      <c r="S554" s="66"/>
      <c r="T554" s="66"/>
      <c r="U554" s="72"/>
      <c r="V554" s="60"/>
      <c r="W554" s="63"/>
    </row>
    <row r="555" spans="1:23" ht="15" customHeight="1" x14ac:dyDescent="0.25">
      <c r="A555" s="94"/>
      <c r="B555" s="82">
        <f t="shared" ref="B555" si="540">_xlfn.ISOWEEKNUM(A555)</f>
        <v>52</v>
      </c>
      <c r="C555" s="82"/>
      <c r="D555" s="82"/>
      <c r="E555" s="82"/>
      <c r="F555" s="53"/>
      <c r="G555" s="53"/>
      <c r="H555" s="53"/>
      <c r="I555" s="53"/>
      <c r="J555" s="53"/>
      <c r="K555" s="53"/>
      <c r="L555" s="82"/>
      <c r="M555" s="82"/>
      <c r="N555" s="82"/>
      <c r="O555" s="82"/>
      <c r="P555" s="53"/>
      <c r="Q555" s="85"/>
      <c r="R555" s="85"/>
      <c r="S555" s="82"/>
      <c r="T555" s="88"/>
      <c r="U555" s="91">
        <f t="shared" ref="U555" si="541">IF(E555="Journée WE",(T555-S555)/5400,(T555-S555)/3600)</f>
        <v>0</v>
      </c>
      <c r="V555" s="73">
        <f t="shared" ref="V555" si="542">IF(E555="Journée WE",(T555-S555)/(7.5*(720-W555)),(T555-S555)/(7.5*(480-W555)))</f>
        <v>0</v>
      </c>
      <c r="W555" s="76" cm="1">
        <f t="array" ref="W555">SUM(F555:F557,H555:H557,J555:J557,L555:O557*5)</f>
        <v>0</v>
      </c>
    </row>
    <row r="556" spans="1:23" ht="15" customHeight="1" x14ac:dyDescent="0.25">
      <c r="A556" s="95"/>
      <c r="B556" s="83"/>
      <c r="C556" s="83"/>
      <c r="D556" s="83"/>
      <c r="E556" s="83"/>
      <c r="F556" s="54"/>
      <c r="G556" s="54"/>
      <c r="H556" s="26"/>
      <c r="I556" s="26"/>
      <c r="J556" s="26"/>
      <c r="K556" s="26"/>
      <c r="L556" s="83"/>
      <c r="M556" s="83"/>
      <c r="N556" s="83"/>
      <c r="O556" s="83"/>
      <c r="P556" s="26"/>
      <c r="Q556" s="86"/>
      <c r="R556" s="86"/>
      <c r="S556" s="83"/>
      <c r="T556" s="89"/>
      <c r="U556" s="92"/>
      <c r="V556" s="74"/>
      <c r="W556" s="77"/>
    </row>
    <row r="557" spans="1:23" ht="15.75" customHeight="1" thickBot="1" x14ac:dyDescent="0.3">
      <c r="A557" s="96"/>
      <c r="B557" s="84"/>
      <c r="C557" s="84"/>
      <c r="D557" s="84"/>
      <c r="E557" s="84"/>
      <c r="F557" s="55"/>
      <c r="G557" s="55"/>
      <c r="H557" s="55"/>
      <c r="I557" s="55"/>
      <c r="J557" s="55"/>
      <c r="K557" s="55"/>
      <c r="L557" s="84"/>
      <c r="M557" s="84"/>
      <c r="N557" s="84"/>
      <c r="O557" s="84"/>
      <c r="P557" s="55"/>
      <c r="Q557" s="87"/>
      <c r="R557" s="87"/>
      <c r="S557" s="84"/>
      <c r="T557" s="90"/>
      <c r="U557" s="93"/>
      <c r="V557" s="75"/>
      <c r="W557" s="78"/>
    </row>
    <row r="558" spans="1:23" ht="15" customHeight="1" x14ac:dyDescent="0.25">
      <c r="A558" s="79"/>
      <c r="B558" s="64">
        <f t="shared" ref="B558" si="543">_xlfn.ISOWEEKNUM(A558)</f>
        <v>52</v>
      </c>
      <c r="C558" s="64"/>
      <c r="D558" s="64"/>
      <c r="E558" s="64"/>
      <c r="F558" s="56"/>
      <c r="G558" s="56"/>
      <c r="H558" s="56"/>
      <c r="I558" s="56"/>
      <c r="J558" s="56"/>
      <c r="K558" s="56"/>
      <c r="L558" s="64"/>
      <c r="M558" s="64"/>
      <c r="N558" s="64"/>
      <c r="O558" s="64"/>
      <c r="P558" s="56"/>
      <c r="Q558" s="67"/>
      <c r="R558" s="67"/>
      <c r="S558" s="64"/>
      <c r="T558" s="64"/>
      <c r="U558" s="70">
        <f t="shared" ref="U558" si="544">IF(E558="Journée WE",(T558-S558)/5400,(T558-S558)/3600)</f>
        <v>0</v>
      </c>
      <c r="V558" s="58">
        <f t="shared" ref="V558" si="545">IF(E558="Journée WE",(T558-S558)/(7.5*(720-W558)),(T558-S558)/(7.5*(480-W558)))</f>
        <v>0</v>
      </c>
      <c r="W558" s="61" cm="1">
        <f t="array" ref="W558">SUM(F558:F560,H558:H560,J558:J560,L558:O560*5)</f>
        <v>0</v>
      </c>
    </row>
    <row r="559" spans="1:23" ht="15" customHeight="1" x14ac:dyDescent="0.25">
      <c r="A559" s="80"/>
      <c r="B559" s="65"/>
      <c r="C559" s="65"/>
      <c r="D559" s="65"/>
      <c r="E559" s="65"/>
      <c r="F559" s="24"/>
      <c r="G559" s="24"/>
      <c r="H559" s="24"/>
      <c r="I559" s="24"/>
      <c r="J559" s="24"/>
      <c r="K559" s="24"/>
      <c r="L559" s="65"/>
      <c r="M559" s="65"/>
      <c r="N559" s="65"/>
      <c r="O559" s="65"/>
      <c r="P559" s="24"/>
      <c r="Q559" s="68"/>
      <c r="R559" s="68"/>
      <c r="S559" s="65"/>
      <c r="T559" s="65"/>
      <c r="U559" s="71"/>
      <c r="V559" s="59"/>
      <c r="W559" s="62"/>
    </row>
    <row r="560" spans="1:23" ht="15.75" customHeight="1" thickBot="1" x14ac:dyDescent="0.3">
      <c r="A560" s="81"/>
      <c r="B560" s="66"/>
      <c r="C560" s="66"/>
      <c r="D560" s="66"/>
      <c r="E560" s="66"/>
      <c r="F560" s="57"/>
      <c r="G560" s="57"/>
      <c r="H560" s="57"/>
      <c r="I560" s="57"/>
      <c r="J560" s="57"/>
      <c r="K560" s="57"/>
      <c r="L560" s="66"/>
      <c r="M560" s="66"/>
      <c r="N560" s="66"/>
      <c r="O560" s="66"/>
      <c r="P560" s="57"/>
      <c r="Q560" s="69"/>
      <c r="R560" s="69"/>
      <c r="S560" s="66"/>
      <c r="T560" s="66"/>
      <c r="U560" s="72"/>
      <c r="V560" s="60"/>
      <c r="W560" s="63"/>
    </row>
    <row r="561" spans="1:23" ht="15" customHeight="1" x14ac:dyDescent="0.25">
      <c r="A561" s="94"/>
      <c r="B561" s="82">
        <f t="shared" ref="B561" si="546">_xlfn.ISOWEEKNUM(A561)</f>
        <v>52</v>
      </c>
      <c r="C561" s="82"/>
      <c r="D561" s="82"/>
      <c r="E561" s="82"/>
      <c r="F561" s="53"/>
      <c r="G561" s="53"/>
      <c r="H561" s="53"/>
      <c r="I561" s="53"/>
      <c r="J561" s="53"/>
      <c r="K561" s="53"/>
      <c r="L561" s="82"/>
      <c r="M561" s="82"/>
      <c r="N561" s="82"/>
      <c r="O561" s="82"/>
      <c r="P561" s="53"/>
      <c r="Q561" s="85"/>
      <c r="R561" s="85"/>
      <c r="S561" s="82"/>
      <c r="T561" s="88"/>
      <c r="U561" s="91">
        <f t="shared" ref="U561" si="547">IF(E561="Journée WE",(T561-S561)/5400,(T561-S561)/3600)</f>
        <v>0</v>
      </c>
      <c r="V561" s="73">
        <f t="shared" ref="V561" si="548">IF(E561="Journée WE",(T561-S561)/(7.5*(720-W561)),(T561-S561)/(7.5*(480-W561)))</f>
        <v>0</v>
      </c>
      <c r="W561" s="76" cm="1">
        <f t="array" ref="W561">SUM(F561:F563,H561:H563,J561:J563,L561:O563*5)</f>
        <v>0</v>
      </c>
    </row>
    <row r="562" spans="1:23" ht="15" customHeight="1" x14ac:dyDescent="0.25">
      <c r="A562" s="95"/>
      <c r="B562" s="83"/>
      <c r="C562" s="83"/>
      <c r="D562" s="83"/>
      <c r="E562" s="83"/>
      <c r="F562" s="54"/>
      <c r="G562" s="54"/>
      <c r="H562" s="26"/>
      <c r="I562" s="26"/>
      <c r="J562" s="26"/>
      <c r="K562" s="26"/>
      <c r="L562" s="83"/>
      <c r="M562" s="83"/>
      <c r="N562" s="83"/>
      <c r="O562" s="83"/>
      <c r="P562" s="26"/>
      <c r="Q562" s="86"/>
      <c r="R562" s="86"/>
      <c r="S562" s="83"/>
      <c r="T562" s="89"/>
      <c r="U562" s="92"/>
      <c r="V562" s="74"/>
      <c r="W562" s="77"/>
    </row>
    <row r="563" spans="1:23" ht="15.75" customHeight="1" thickBot="1" x14ac:dyDescent="0.3">
      <c r="A563" s="96"/>
      <c r="B563" s="84"/>
      <c r="C563" s="84"/>
      <c r="D563" s="84"/>
      <c r="E563" s="84"/>
      <c r="F563" s="55"/>
      <c r="G563" s="55"/>
      <c r="H563" s="55"/>
      <c r="I563" s="55"/>
      <c r="J563" s="55"/>
      <c r="K563" s="55"/>
      <c r="L563" s="84"/>
      <c r="M563" s="84"/>
      <c r="N563" s="84"/>
      <c r="O563" s="84"/>
      <c r="P563" s="55"/>
      <c r="Q563" s="87"/>
      <c r="R563" s="87"/>
      <c r="S563" s="84"/>
      <c r="T563" s="90"/>
      <c r="U563" s="93"/>
      <c r="V563" s="75"/>
      <c r="W563" s="78"/>
    </row>
    <row r="564" spans="1:23" ht="15" customHeight="1" x14ac:dyDescent="0.25">
      <c r="A564" s="79"/>
      <c r="B564" s="64">
        <f t="shared" ref="B564" si="549">_xlfn.ISOWEEKNUM(A564)</f>
        <v>52</v>
      </c>
      <c r="C564" s="64"/>
      <c r="D564" s="64"/>
      <c r="E564" s="64"/>
      <c r="F564" s="56"/>
      <c r="G564" s="56"/>
      <c r="H564" s="56"/>
      <c r="I564" s="56"/>
      <c r="J564" s="56"/>
      <c r="K564" s="56"/>
      <c r="L564" s="64"/>
      <c r="M564" s="64"/>
      <c r="N564" s="64"/>
      <c r="O564" s="64"/>
      <c r="P564" s="56"/>
      <c r="Q564" s="67"/>
      <c r="R564" s="67"/>
      <c r="S564" s="64"/>
      <c r="T564" s="64"/>
      <c r="U564" s="70">
        <f t="shared" ref="U564" si="550">IF(E564="Journée WE",(T564-S564)/5400,(T564-S564)/3600)</f>
        <v>0</v>
      </c>
      <c r="V564" s="58">
        <f t="shared" ref="V564" si="551">IF(E564="Journée WE",(T564-S564)/(7.5*(720-W564)),(T564-S564)/(7.5*(480-W564)))</f>
        <v>0</v>
      </c>
      <c r="W564" s="61" cm="1">
        <f t="array" ref="W564">SUM(F564:F566,H564:H566,J564:J566,L564:O566*5)</f>
        <v>0</v>
      </c>
    </row>
    <row r="565" spans="1:23" ht="15" customHeight="1" x14ac:dyDescent="0.25">
      <c r="A565" s="80"/>
      <c r="B565" s="65"/>
      <c r="C565" s="65"/>
      <c r="D565" s="65"/>
      <c r="E565" s="65"/>
      <c r="F565" s="24"/>
      <c r="G565" s="24"/>
      <c r="H565" s="24"/>
      <c r="I565" s="24"/>
      <c r="J565" s="24"/>
      <c r="K565" s="24"/>
      <c r="L565" s="65"/>
      <c r="M565" s="65"/>
      <c r="N565" s="65"/>
      <c r="O565" s="65"/>
      <c r="P565" s="24"/>
      <c r="Q565" s="68"/>
      <c r="R565" s="68"/>
      <c r="S565" s="65"/>
      <c r="T565" s="65"/>
      <c r="U565" s="71"/>
      <c r="V565" s="59"/>
      <c r="W565" s="62"/>
    </row>
    <row r="566" spans="1:23" ht="15.75" customHeight="1" thickBot="1" x14ac:dyDescent="0.3">
      <c r="A566" s="81"/>
      <c r="B566" s="66"/>
      <c r="C566" s="66"/>
      <c r="D566" s="66"/>
      <c r="E566" s="66"/>
      <c r="F566" s="57"/>
      <c r="G566" s="57"/>
      <c r="H566" s="57"/>
      <c r="I566" s="57"/>
      <c r="J566" s="57"/>
      <c r="K566" s="57"/>
      <c r="L566" s="66"/>
      <c r="M566" s="66"/>
      <c r="N566" s="66"/>
      <c r="O566" s="66"/>
      <c r="P566" s="57"/>
      <c r="Q566" s="69"/>
      <c r="R566" s="69"/>
      <c r="S566" s="66"/>
      <c r="T566" s="66"/>
      <c r="U566" s="72"/>
      <c r="V566" s="60"/>
      <c r="W566" s="63"/>
    </row>
    <row r="567" spans="1:23" ht="15" customHeight="1" x14ac:dyDescent="0.25">
      <c r="A567" s="94"/>
      <c r="B567" s="82">
        <f t="shared" ref="B567" si="552">_xlfn.ISOWEEKNUM(A567)</f>
        <v>52</v>
      </c>
      <c r="C567" s="82"/>
      <c r="D567" s="82"/>
      <c r="E567" s="82"/>
      <c r="F567" s="53"/>
      <c r="G567" s="53"/>
      <c r="H567" s="53"/>
      <c r="I567" s="53"/>
      <c r="J567" s="53"/>
      <c r="K567" s="53"/>
      <c r="L567" s="82"/>
      <c r="M567" s="82"/>
      <c r="N567" s="82"/>
      <c r="O567" s="82"/>
      <c r="P567" s="53"/>
      <c r="Q567" s="85"/>
      <c r="R567" s="85"/>
      <c r="S567" s="82"/>
      <c r="T567" s="88"/>
      <c r="U567" s="91">
        <f t="shared" ref="U567" si="553">IF(E567="Journée WE",(T567-S567)/5400,(T567-S567)/3600)</f>
        <v>0</v>
      </c>
      <c r="V567" s="73">
        <f t="shared" ref="V567" si="554">IF(E567="Journée WE",(T567-S567)/(7.5*(720-W567)),(T567-S567)/(7.5*(480-W567)))</f>
        <v>0</v>
      </c>
      <c r="W567" s="76" cm="1">
        <f t="array" ref="W567">SUM(F567:F569,H567:H569,J567:J569,L567:O569*5)</f>
        <v>0</v>
      </c>
    </row>
    <row r="568" spans="1:23" ht="15" customHeight="1" x14ac:dyDescent="0.25">
      <c r="A568" s="95"/>
      <c r="B568" s="83"/>
      <c r="C568" s="83"/>
      <c r="D568" s="83"/>
      <c r="E568" s="83"/>
      <c r="F568" s="54"/>
      <c r="G568" s="54"/>
      <c r="H568" s="26"/>
      <c r="I568" s="26"/>
      <c r="J568" s="26"/>
      <c r="K568" s="26"/>
      <c r="L568" s="83"/>
      <c r="M568" s="83"/>
      <c r="N568" s="83"/>
      <c r="O568" s="83"/>
      <c r="P568" s="26"/>
      <c r="Q568" s="86"/>
      <c r="R568" s="86"/>
      <c r="S568" s="83"/>
      <c r="T568" s="89"/>
      <c r="U568" s="92"/>
      <c r="V568" s="74"/>
      <c r="W568" s="77"/>
    </row>
    <row r="569" spans="1:23" ht="15.75" customHeight="1" thickBot="1" x14ac:dyDescent="0.3">
      <c r="A569" s="96"/>
      <c r="B569" s="84"/>
      <c r="C569" s="84"/>
      <c r="D569" s="84"/>
      <c r="E569" s="84"/>
      <c r="F569" s="55"/>
      <c r="G569" s="55"/>
      <c r="H569" s="55"/>
      <c r="I569" s="55"/>
      <c r="J569" s="55"/>
      <c r="K569" s="55"/>
      <c r="L569" s="84"/>
      <c r="M569" s="84"/>
      <c r="N569" s="84"/>
      <c r="O569" s="84"/>
      <c r="P569" s="55"/>
      <c r="Q569" s="87"/>
      <c r="R569" s="87"/>
      <c r="S569" s="84"/>
      <c r="T569" s="90"/>
      <c r="U569" s="93"/>
      <c r="V569" s="75"/>
      <c r="W569" s="78"/>
    </row>
    <row r="570" spans="1:23" ht="15" customHeight="1" x14ac:dyDescent="0.25">
      <c r="A570" s="79"/>
      <c r="B570" s="64">
        <f t="shared" ref="B570" si="555">_xlfn.ISOWEEKNUM(A570)</f>
        <v>52</v>
      </c>
      <c r="C570" s="64"/>
      <c r="D570" s="64"/>
      <c r="E570" s="64"/>
      <c r="F570" s="56"/>
      <c r="G570" s="56"/>
      <c r="H570" s="56"/>
      <c r="I570" s="56"/>
      <c r="J570" s="56"/>
      <c r="K570" s="56"/>
      <c r="L570" s="64"/>
      <c r="M570" s="64"/>
      <c r="N570" s="64"/>
      <c r="O570" s="64"/>
      <c r="P570" s="56"/>
      <c r="Q570" s="67"/>
      <c r="R570" s="67"/>
      <c r="S570" s="64"/>
      <c r="T570" s="64"/>
      <c r="U570" s="70">
        <f t="shared" ref="U570" si="556">IF(E570="Journée WE",(T570-S570)/5400,(T570-S570)/3600)</f>
        <v>0</v>
      </c>
      <c r="V570" s="58">
        <f t="shared" ref="V570" si="557">IF(E570="Journée WE",(T570-S570)/(7.5*(720-W570)),(T570-S570)/(7.5*(480-W570)))</f>
        <v>0</v>
      </c>
      <c r="W570" s="61" cm="1">
        <f t="array" ref="W570">SUM(F570:F572,H570:H572,J570:J572,L570:O572*5)</f>
        <v>0</v>
      </c>
    </row>
    <row r="571" spans="1:23" ht="15" customHeight="1" x14ac:dyDescent="0.25">
      <c r="A571" s="80"/>
      <c r="B571" s="65"/>
      <c r="C571" s="65"/>
      <c r="D571" s="65"/>
      <c r="E571" s="65"/>
      <c r="F571" s="24"/>
      <c r="G571" s="24"/>
      <c r="H571" s="24"/>
      <c r="I571" s="24"/>
      <c r="J571" s="24"/>
      <c r="K571" s="24"/>
      <c r="L571" s="65"/>
      <c r="M571" s="65"/>
      <c r="N571" s="65"/>
      <c r="O571" s="65"/>
      <c r="P571" s="24"/>
      <c r="Q571" s="68"/>
      <c r="R571" s="68"/>
      <c r="S571" s="65"/>
      <c r="T571" s="65"/>
      <c r="U571" s="71"/>
      <c r="V571" s="59"/>
      <c r="W571" s="62"/>
    </row>
    <row r="572" spans="1:23" ht="15.75" customHeight="1" thickBot="1" x14ac:dyDescent="0.3">
      <c r="A572" s="81"/>
      <c r="B572" s="66"/>
      <c r="C572" s="66"/>
      <c r="D572" s="66"/>
      <c r="E572" s="66"/>
      <c r="F572" s="57"/>
      <c r="G572" s="57"/>
      <c r="H572" s="57"/>
      <c r="I572" s="57"/>
      <c r="J572" s="57"/>
      <c r="K572" s="57"/>
      <c r="L572" s="66"/>
      <c r="M572" s="66"/>
      <c r="N572" s="66"/>
      <c r="O572" s="66"/>
      <c r="P572" s="57"/>
      <c r="Q572" s="69"/>
      <c r="R572" s="69"/>
      <c r="S572" s="66"/>
      <c r="T572" s="66"/>
      <c r="U572" s="72"/>
      <c r="V572" s="60"/>
      <c r="W572" s="63"/>
    </row>
    <row r="573" spans="1:23" ht="15" customHeight="1" x14ac:dyDescent="0.25">
      <c r="A573" s="94"/>
      <c r="B573" s="82">
        <f t="shared" ref="B573" si="558">_xlfn.ISOWEEKNUM(A573)</f>
        <v>52</v>
      </c>
      <c r="C573" s="82"/>
      <c r="D573" s="82"/>
      <c r="E573" s="82"/>
      <c r="F573" s="53"/>
      <c r="G573" s="53"/>
      <c r="H573" s="53"/>
      <c r="I573" s="53"/>
      <c r="J573" s="53"/>
      <c r="K573" s="53"/>
      <c r="L573" s="82"/>
      <c r="M573" s="82"/>
      <c r="N573" s="82"/>
      <c r="O573" s="82"/>
      <c r="P573" s="53"/>
      <c r="Q573" s="85"/>
      <c r="R573" s="85"/>
      <c r="S573" s="82"/>
      <c r="T573" s="88"/>
      <c r="U573" s="91">
        <f t="shared" ref="U573" si="559">IF(E573="Journée WE",(T573-S573)/5400,(T573-S573)/3600)</f>
        <v>0</v>
      </c>
      <c r="V573" s="73">
        <f t="shared" ref="V573" si="560">IF(E573="Journée WE",(T573-S573)/(7.5*(720-W573)),(T573-S573)/(7.5*(480-W573)))</f>
        <v>0</v>
      </c>
      <c r="W573" s="76" cm="1">
        <f t="array" ref="W573">SUM(F573:F575,H573:H575,J573:J575,L573:O575*5)</f>
        <v>0</v>
      </c>
    </row>
    <row r="574" spans="1:23" ht="15" customHeight="1" x14ac:dyDescent="0.25">
      <c r="A574" s="95"/>
      <c r="B574" s="83"/>
      <c r="C574" s="83"/>
      <c r="D574" s="83"/>
      <c r="E574" s="83"/>
      <c r="F574" s="54"/>
      <c r="G574" s="54"/>
      <c r="H574" s="26"/>
      <c r="I574" s="26"/>
      <c r="J574" s="26"/>
      <c r="K574" s="26"/>
      <c r="L574" s="83"/>
      <c r="M574" s="83"/>
      <c r="N574" s="83"/>
      <c r="O574" s="83"/>
      <c r="P574" s="26"/>
      <c r="Q574" s="86"/>
      <c r="R574" s="86"/>
      <c r="S574" s="83"/>
      <c r="T574" s="89"/>
      <c r="U574" s="92"/>
      <c r="V574" s="74"/>
      <c r="W574" s="77"/>
    </row>
    <row r="575" spans="1:23" ht="15.75" customHeight="1" thickBot="1" x14ac:dyDescent="0.3">
      <c r="A575" s="96"/>
      <c r="B575" s="84"/>
      <c r="C575" s="84"/>
      <c r="D575" s="84"/>
      <c r="E575" s="84"/>
      <c r="F575" s="55"/>
      <c r="G575" s="55"/>
      <c r="H575" s="55"/>
      <c r="I575" s="55"/>
      <c r="J575" s="55"/>
      <c r="K575" s="55"/>
      <c r="L575" s="84"/>
      <c r="M575" s="84"/>
      <c r="N575" s="84"/>
      <c r="O575" s="84"/>
      <c r="P575" s="55"/>
      <c r="Q575" s="87"/>
      <c r="R575" s="87"/>
      <c r="S575" s="84"/>
      <c r="T575" s="90"/>
      <c r="U575" s="93"/>
      <c r="V575" s="75"/>
      <c r="W575" s="78"/>
    </row>
    <row r="576" spans="1:23" ht="15" customHeight="1" x14ac:dyDescent="0.25">
      <c r="A576" s="79"/>
      <c r="B576" s="64">
        <f t="shared" ref="B576" si="561">_xlfn.ISOWEEKNUM(A576)</f>
        <v>52</v>
      </c>
      <c r="C576" s="64"/>
      <c r="D576" s="64"/>
      <c r="E576" s="64"/>
      <c r="F576" s="56"/>
      <c r="G576" s="56"/>
      <c r="H576" s="56"/>
      <c r="I576" s="56"/>
      <c r="J576" s="56"/>
      <c r="K576" s="56"/>
      <c r="L576" s="64"/>
      <c r="M576" s="64"/>
      <c r="N576" s="64"/>
      <c r="O576" s="64"/>
      <c r="P576" s="56"/>
      <c r="Q576" s="67"/>
      <c r="R576" s="67"/>
      <c r="S576" s="64"/>
      <c r="T576" s="64"/>
      <c r="U576" s="70">
        <f t="shared" ref="U576" si="562">IF(E576="Journée WE",(T576-S576)/5400,(T576-S576)/3600)</f>
        <v>0</v>
      </c>
      <c r="V576" s="58">
        <f t="shared" ref="V576" si="563">IF(E576="Journée WE",(T576-S576)/(7.5*(720-W576)),(T576-S576)/(7.5*(480-W576)))</f>
        <v>0</v>
      </c>
      <c r="W576" s="61" cm="1">
        <f t="array" ref="W576">SUM(F576:F578,H576:H578,J576:J578,L576:O578*5)</f>
        <v>0</v>
      </c>
    </row>
    <row r="577" spans="1:23" ht="15" customHeight="1" x14ac:dyDescent="0.25">
      <c r="A577" s="80"/>
      <c r="B577" s="65"/>
      <c r="C577" s="65"/>
      <c r="D577" s="65"/>
      <c r="E577" s="65"/>
      <c r="F577" s="24"/>
      <c r="G577" s="24"/>
      <c r="H577" s="24"/>
      <c r="I577" s="24"/>
      <c r="J577" s="24"/>
      <c r="K577" s="24"/>
      <c r="L577" s="65"/>
      <c r="M577" s="65"/>
      <c r="N577" s="65"/>
      <c r="O577" s="65"/>
      <c r="P577" s="24"/>
      <c r="Q577" s="68"/>
      <c r="R577" s="68"/>
      <c r="S577" s="65"/>
      <c r="T577" s="65"/>
      <c r="U577" s="71"/>
      <c r="V577" s="59"/>
      <c r="W577" s="62"/>
    </row>
    <row r="578" spans="1:23" ht="15.75" customHeight="1" thickBot="1" x14ac:dyDescent="0.3">
      <c r="A578" s="81"/>
      <c r="B578" s="66"/>
      <c r="C578" s="66"/>
      <c r="D578" s="66"/>
      <c r="E578" s="66"/>
      <c r="F578" s="57"/>
      <c r="G578" s="57"/>
      <c r="H578" s="57"/>
      <c r="I578" s="57"/>
      <c r="J578" s="57"/>
      <c r="K578" s="57"/>
      <c r="L578" s="66"/>
      <c r="M578" s="66"/>
      <c r="N578" s="66"/>
      <c r="O578" s="66"/>
      <c r="P578" s="57"/>
      <c r="Q578" s="69"/>
      <c r="R578" s="69"/>
      <c r="S578" s="66"/>
      <c r="T578" s="66"/>
      <c r="U578" s="72"/>
      <c r="V578" s="60"/>
      <c r="W578" s="63"/>
    </row>
    <row r="579" spans="1:23" ht="15" customHeight="1" x14ac:dyDescent="0.25">
      <c r="A579" s="94"/>
      <c r="B579" s="82">
        <f t="shared" ref="B579" si="564">_xlfn.ISOWEEKNUM(A579)</f>
        <v>52</v>
      </c>
      <c r="C579" s="82"/>
      <c r="D579" s="82"/>
      <c r="E579" s="82"/>
      <c r="F579" s="53"/>
      <c r="G579" s="53"/>
      <c r="H579" s="53"/>
      <c r="I579" s="53"/>
      <c r="J579" s="53"/>
      <c r="K579" s="53"/>
      <c r="L579" s="82"/>
      <c r="M579" s="82"/>
      <c r="N579" s="82"/>
      <c r="O579" s="82"/>
      <c r="P579" s="53"/>
      <c r="Q579" s="85"/>
      <c r="R579" s="85"/>
      <c r="S579" s="82"/>
      <c r="T579" s="88"/>
      <c r="U579" s="91">
        <f t="shared" ref="U579" si="565">IF(E579="Journée WE",(T579-S579)/5400,(T579-S579)/3600)</f>
        <v>0</v>
      </c>
      <c r="V579" s="73">
        <f t="shared" ref="V579" si="566">IF(E579="Journée WE",(T579-S579)/(7.5*(720-W579)),(T579-S579)/(7.5*(480-W579)))</f>
        <v>0</v>
      </c>
      <c r="W579" s="76" cm="1">
        <f t="array" ref="W579">SUM(F579:F581,H579:H581,J579:J581,L579:O581*5)</f>
        <v>0</v>
      </c>
    </row>
    <row r="580" spans="1:23" ht="15" customHeight="1" x14ac:dyDescent="0.25">
      <c r="A580" s="95"/>
      <c r="B580" s="83"/>
      <c r="C580" s="83"/>
      <c r="D580" s="83"/>
      <c r="E580" s="83"/>
      <c r="F580" s="54"/>
      <c r="G580" s="54"/>
      <c r="H580" s="26"/>
      <c r="I580" s="26"/>
      <c r="J580" s="26"/>
      <c r="K580" s="26"/>
      <c r="L580" s="83"/>
      <c r="M580" s="83"/>
      <c r="N580" s="83"/>
      <c r="O580" s="83"/>
      <c r="P580" s="26"/>
      <c r="Q580" s="86"/>
      <c r="R580" s="86"/>
      <c r="S580" s="83"/>
      <c r="T580" s="89"/>
      <c r="U580" s="92"/>
      <c r="V580" s="74"/>
      <c r="W580" s="77"/>
    </row>
    <row r="581" spans="1:23" ht="15.75" customHeight="1" thickBot="1" x14ac:dyDescent="0.3">
      <c r="A581" s="96"/>
      <c r="B581" s="84"/>
      <c r="C581" s="84"/>
      <c r="D581" s="84"/>
      <c r="E581" s="84"/>
      <c r="F581" s="55"/>
      <c r="G581" s="55"/>
      <c r="H581" s="55"/>
      <c r="I581" s="55"/>
      <c r="J581" s="55"/>
      <c r="K581" s="55"/>
      <c r="L581" s="84"/>
      <c r="M581" s="84"/>
      <c r="N581" s="84"/>
      <c r="O581" s="84"/>
      <c r="P581" s="55"/>
      <c r="Q581" s="87"/>
      <c r="R581" s="87"/>
      <c r="S581" s="84"/>
      <c r="T581" s="90"/>
      <c r="U581" s="93"/>
      <c r="V581" s="75"/>
      <c r="W581" s="78"/>
    </row>
    <row r="582" spans="1:23" ht="15" customHeight="1" x14ac:dyDescent="0.25">
      <c r="A582" s="79"/>
      <c r="B582" s="64">
        <f t="shared" ref="B582" si="567">_xlfn.ISOWEEKNUM(A582)</f>
        <v>52</v>
      </c>
      <c r="C582" s="64"/>
      <c r="D582" s="64"/>
      <c r="E582" s="64"/>
      <c r="F582" s="56"/>
      <c r="G582" s="56"/>
      <c r="H582" s="56"/>
      <c r="I582" s="56"/>
      <c r="J582" s="56"/>
      <c r="K582" s="56"/>
      <c r="L582" s="64"/>
      <c r="M582" s="64"/>
      <c r="N582" s="64"/>
      <c r="O582" s="64"/>
      <c r="P582" s="56"/>
      <c r="Q582" s="67"/>
      <c r="R582" s="67"/>
      <c r="S582" s="64"/>
      <c r="T582" s="64"/>
      <c r="U582" s="70">
        <f t="shared" ref="U582" si="568">IF(E582="Journée WE",(T582-S582)/5400,(T582-S582)/3600)</f>
        <v>0</v>
      </c>
      <c r="V582" s="58">
        <f t="shared" ref="V582" si="569">IF(E582="Journée WE",(T582-S582)/(7.5*(720-W582)),(T582-S582)/(7.5*(480-W582)))</f>
        <v>0</v>
      </c>
      <c r="W582" s="61" cm="1">
        <f t="array" ref="W582">SUM(F582:F584,H582:H584,J582:J584,L582:O584*5)</f>
        <v>0</v>
      </c>
    </row>
    <row r="583" spans="1:23" ht="15" customHeight="1" x14ac:dyDescent="0.25">
      <c r="A583" s="80"/>
      <c r="B583" s="65"/>
      <c r="C583" s="65"/>
      <c r="D583" s="65"/>
      <c r="E583" s="65"/>
      <c r="F583" s="24"/>
      <c r="G583" s="24"/>
      <c r="H583" s="24"/>
      <c r="I583" s="24"/>
      <c r="J583" s="24"/>
      <c r="K583" s="24"/>
      <c r="L583" s="65"/>
      <c r="M583" s="65"/>
      <c r="N583" s="65"/>
      <c r="O583" s="65"/>
      <c r="P583" s="24"/>
      <c r="Q583" s="68"/>
      <c r="R583" s="68"/>
      <c r="S583" s="65"/>
      <c r="T583" s="65"/>
      <c r="U583" s="71"/>
      <c r="V583" s="59"/>
      <c r="W583" s="62"/>
    </row>
    <row r="584" spans="1:23" ht="15.75" customHeight="1" thickBot="1" x14ac:dyDescent="0.3">
      <c r="A584" s="81"/>
      <c r="B584" s="66"/>
      <c r="C584" s="66"/>
      <c r="D584" s="66"/>
      <c r="E584" s="66"/>
      <c r="F584" s="57"/>
      <c r="G584" s="57"/>
      <c r="H584" s="57"/>
      <c r="I584" s="57"/>
      <c r="J584" s="57"/>
      <c r="K584" s="57"/>
      <c r="L584" s="66"/>
      <c r="M584" s="66"/>
      <c r="N584" s="66"/>
      <c r="O584" s="66"/>
      <c r="P584" s="57"/>
      <c r="Q584" s="69"/>
      <c r="R584" s="69"/>
      <c r="S584" s="66"/>
      <c r="T584" s="66"/>
      <c r="U584" s="72"/>
      <c r="V584" s="60"/>
      <c r="W584" s="63"/>
    </row>
    <row r="585" spans="1:23" ht="15" customHeight="1" x14ac:dyDescent="0.25">
      <c r="A585" s="94"/>
      <c r="B585" s="82">
        <f t="shared" ref="B585" si="570">_xlfn.ISOWEEKNUM(A585)</f>
        <v>52</v>
      </c>
      <c r="C585" s="82"/>
      <c r="D585" s="82"/>
      <c r="E585" s="82"/>
      <c r="F585" s="53"/>
      <c r="G585" s="53"/>
      <c r="H585" s="53"/>
      <c r="I585" s="53"/>
      <c r="J585" s="53"/>
      <c r="K585" s="53"/>
      <c r="L585" s="82"/>
      <c r="M585" s="82"/>
      <c r="N585" s="82"/>
      <c r="O585" s="82"/>
      <c r="P585" s="53"/>
      <c r="Q585" s="85"/>
      <c r="R585" s="85"/>
      <c r="S585" s="82"/>
      <c r="T585" s="88"/>
      <c r="U585" s="91">
        <f t="shared" ref="U585" si="571">IF(E585="Journée WE",(T585-S585)/5400,(T585-S585)/3600)</f>
        <v>0</v>
      </c>
      <c r="V585" s="73">
        <f t="shared" ref="V585" si="572">IF(E585="Journée WE",(T585-S585)/(7.5*(720-W585)),(T585-S585)/(7.5*(480-W585)))</f>
        <v>0</v>
      </c>
      <c r="W585" s="76" cm="1">
        <f t="array" ref="W585">SUM(F585:F587,H585:H587,J585:J587,L585:O587*5)</f>
        <v>0</v>
      </c>
    </row>
    <row r="586" spans="1:23" ht="15" customHeight="1" x14ac:dyDescent="0.25">
      <c r="A586" s="95"/>
      <c r="B586" s="83"/>
      <c r="C586" s="83"/>
      <c r="D586" s="83"/>
      <c r="E586" s="83"/>
      <c r="F586" s="54"/>
      <c r="G586" s="54"/>
      <c r="H586" s="26"/>
      <c r="I586" s="26"/>
      <c r="J586" s="26"/>
      <c r="K586" s="26"/>
      <c r="L586" s="83"/>
      <c r="M586" s="83"/>
      <c r="N586" s="83"/>
      <c r="O586" s="83"/>
      <c r="P586" s="26"/>
      <c r="Q586" s="86"/>
      <c r="R586" s="86"/>
      <c r="S586" s="83"/>
      <c r="T586" s="89"/>
      <c r="U586" s="92"/>
      <c r="V586" s="74"/>
      <c r="W586" s="77"/>
    </row>
    <row r="587" spans="1:23" ht="15.75" customHeight="1" thickBot="1" x14ac:dyDescent="0.3">
      <c r="A587" s="96"/>
      <c r="B587" s="84"/>
      <c r="C587" s="84"/>
      <c r="D587" s="84"/>
      <c r="E587" s="84"/>
      <c r="F587" s="55"/>
      <c r="G587" s="55"/>
      <c r="H587" s="55"/>
      <c r="I587" s="55"/>
      <c r="J587" s="55"/>
      <c r="K587" s="55"/>
      <c r="L587" s="84"/>
      <c r="M587" s="84"/>
      <c r="N587" s="84"/>
      <c r="O587" s="84"/>
      <c r="P587" s="55"/>
      <c r="Q587" s="87"/>
      <c r="R587" s="87"/>
      <c r="S587" s="84"/>
      <c r="T587" s="90"/>
      <c r="U587" s="93"/>
      <c r="V587" s="75"/>
      <c r="W587" s="78"/>
    </row>
    <row r="588" spans="1:23" ht="15" customHeight="1" x14ac:dyDescent="0.25">
      <c r="A588" s="79"/>
      <c r="B588" s="64">
        <f t="shared" ref="B588" si="573">_xlfn.ISOWEEKNUM(A588)</f>
        <v>52</v>
      </c>
      <c r="C588" s="64"/>
      <c r="D588" s="64"/>
      <c r="E588" s="64"/>
      <c r="F588" s="56"/>
      <c r="G588" s="56"/>
      <c r="H588" s="56"/>
      <c r="I588" s="56"/>
      <c r="J588" s="56"/>
      <c r="K588" s="56"/>
      <c r="L588" s="64"/>
      <c r="M588" s="64"/>
      <c r="N588" s="64"/>
      <c r="O588" s="64"/>
      <c r="P588" s="56"/>
      <c r="Q588" s="67"/>
      <c r="R588" s="67"/>
      <c r="S588" s="64"/>
      <c r="T588" s="64"/>
      <c r="U588" s="70">
        <f t="shared" ref="U588" si="574">IF(E588="Journée WE",(T588-S588)/5400,(T588-S588)/3600)</f>
        <v>0</v>
      </c>
      <c r="V588" s="58">
        <f t="shared" ref="V588" si="575">IF(E588="Journée WE",(T588-S588)/(7.5*(720-W588)),(T588-S588)/(7.5*(480-W588)))</f>
        <v>0</v>
      </c>
      <c r="W588" s="61" cm="1">
        <f t="array" ref="W588">SUM(F588:F590,H588:H590,J588:J590,L588:O590*5)</f>
        <v>0</v>
      </c>
    </row>
    <row r="589" spans="1:23" ht="15" customHeight="1" x14ac:dyDescent="0.25">
      <c r="A589" s="80"/>
      <c r="B589" s="65"/>
      <c r="C589" s="65"/>
      <c r="D589" s="65"/>
      <c r="E589" s="65"/>
      <c r="F589" s="24"/>
      <c r="G589" s="24"/>
      <c r="H589" s="24"/>
      <c r="I589" s="24"/>
      <c r="J589" s="24"/>
      <c r="K589" s="24"/>
      <c r="L589" s="65"/>
      <c r="M589" s="65"/>
      <c r="N589" s="65"/>
      <c r="O589" s="65"/>
      <c r="P589" s="24"/>
      <c r="Q589" s="68"/>
      <c r="R589" s="68"/>
      <c r="S589" s="65"/>
      <c r="T589" s="65"/>
      <c r="U589" s="71"/>
      <c r="V589" s="59"/>
      <c r="W589" s="62"/>
    </row>
    <row r="590" spans="1:23" ht="15.75" customHeight="1" thickBot="1" x14ac:dyDescent="0.3">
      <c r="A590" s="81"/>
      <c r="B590" s="66"/>
      <c r="C590" s="66"/>
      <c r="D590" s="66"/>
      <c r="E590" s="66"/>
      <c r="F590" s="57"/>
      <c r="G590" s="57"/>
      <c r="H590" s="57"/>
      <c r="I590" s="57"/>
      <c r="J590" s="57"/>
      <c r="K590" s="57"/>
      <c r="L590" s="66"/>
      <c r="M590" s="66"/>
      <c r="N590" s="66"/>
      <c r="O590" s="66"/>
      <c r="P590" s="57"/>
      <c r="Q590" s="69"/>
      <c r="R590" s="69"/>
      <c r="S590" s="66"/>
      <c r="T590" s="66"/>
      <c r="U590" s="72"/>
      <c r="V590" s="60"/>
      <c r="W590" s="63"/>
    </row>
    <row r="591" spans="1:23" ht="15" customHeight="1" x14ac:dyDescent="0.25">
      <c r="A591" s="94"/>
      <c r="B591" s="82">
        <f t="shared" ref="B591" si="576">_xlfn.ISOWEEKNUM(A591)</f>
        <v>52</v>
      </c>
      <c r="C591" s="82"/>
      <c r="D591" s="82"/>
      <c r="E591" s="82"/>
      <c r="F591" s="53"/>
      <c r="G591" s="53"/>
      <c r="H591" s="53"/>
      <c r="I591" s="53"/>
      <c r="J591" s="53"/>
      <c r="K591" s="53"/>
      <c r="L591" s="82"/>
      <c r="M591" s="82"/>
      <c r="N591" s="82"/>
      <c r="O591" s="82"/>
      <c r="P591" s="53"/>
      <c r="Q591" s="85"/>
      <c r="R591" s="85"/>
      <c r="S591" s="82"/>
      <c r="T591" s="88"/>
      <c r="U591" s="91">
        <f t="shared" ref="U591" si="577">IF(E591="Journée WE",(T591-S591)/5400,(T591-S591)/3600)</f>
        <v>0</v>
      </c>
      <c r="V591" s="73">
        <f t="shared" ref="V591" si="578">IF(E591="Journée WE",(T591-S591)/(7.5*(720-W591)),(T591-S591)/(7.5*(480-W591)))</f>
        <v>0</v>
      </c>
      <c r="W591" s="76" cm="1">
        <f t="array" ref="W591">SUM(F591:F593,H591:H593,J591:J593,L591:O593*5)</f>
        <v>0</v>
      </c>
    </row>
    <row r="592" spans="1:23" ht="15" customHeight="1" x14ac:dyDescent="0.25">
      <c r="A592" s="95"/>
      <c r="B592" s="83"/>
      <c r="C592" s="83"/>
      <c r="D592" s="83"/>
      <c r="E592" s="83"/>
      <c r="F592" s="54"/>
      <c r="G592" s="54"/>
      <c r="H592" s="26"/>
      <c r="I592" s="26"/>
      <c r="J592" s="26"/>
      <c r="K592" s="26"/>
      <c r="L592" s="83"/>
      <c r="M592" s="83"/>
      <c r="N592" s="83"/>
      <c r="O592" s="83"/>
      <c r="P592" s="26"/>
      <c r="Q592" s="86"/>
      <c r="R592" s="86"/>
      <c r="S592" s="83"/>
      <c r="T592" s="89"/>
      <c r="U592" s="92"/>
      <c r="V592" s="74"/>
      <c r="W592" s="77"/>
    </row>
    <row r="593" spans="1:23" ht="15.75" customHeight="1" thickBot="1" x14ac:dyDescent="0.3">
      <c r="A593" s="96"/>
      <c r="B593" s="84"/>
      <c r="C593" s="84"/>
      <c r="D593" s="84"/>
      <c r="E593" s="84"/>
      <c r="F593" s="55"/>
      <c r="G593" s="55"/>
      <c r="H593" s="55"/>
      <c r="I593" s="55"/>
      <c r="J593" s="55"/>
      <c r="K593" s="55"/>
      <c r="L593" s="84"/>
      <c r="M593" s="84"/>
      <c r="N593" s="84"/>
      <c r="O593" s="84"/>
      <c r="P593" s="55"/>
      <c r="Q593" s="87"/>
      <c r="R593" s="87"/>
      <c r="S593" s="84"/>
      <c r="T593" s="90"/>
      <c r="U593" s="93"/>
      <c r="V593" s="75"/>
      <c r="W593" s="78"/>
    </row>
    <row r="594" spans="1:23" ht="15" customHeight="1" x14ac:dyDescent="0.25">
      <c r="A594" s="79"/>
      <c r="B594" s="64">
        <f t="shared" ref="B594" si="579">_xlfn.ISOWEEKNUM(A594)</f>
        <v>52</v>
      </c>
      <c r="C594" s="64"/>
      <c r="D594" s="64"/>
      <c r="E594" s="64"/>
      <c r="F594" s="56"/>
      <c r="G594" s="56"/>
      <c r="H594" s="56"/>
      <c r="I594" s="56"/>
      <c r="J594" s="56"/>
      <c r="K594" s="56"/>
      <c r="L594" s="64"/>
      <c r="M594" s="64"/>
      <c r="N594" s="64"/>
      <c r="O594" s="64"/>
      <c r="P594" s="56"/>
      <c r="Q594" s="67"/>
      <c r="R594" s="67"/>
      <c r="S594" s="64"/>
      <c r="T594" s="64"/>
      <c r="U594" s="70">
        <f t="shared" ref="U594" si="580">IF(E594="Journée WE",(T594-S594)/5400,(T594-S594)/3600)</f>
        <v>0</v>
      </c>
      <c r="V594" s="58">
        <f t="shared" ref="V594" si="581">IF(E594="Journée WE",(T594-S594)/(7.5*(720-W594)),(T594-S594)/(7.5*(480-W594)))</f>
        <v>0</v>
      </c>
      <c r="W594" s="61" cm="1">
        <f t="array" ref="W594">SUM(F594:F596,H594:H596,J594:J596,L594:O596*5)</f>
        <v>0</v>
      </c>
    </row>
    <row r="595" spans="1:23" ht="15" customHeight="1" x14ac:dyDescent="0.25">
      <c r="A595" s="80"/>
      <c r="B595" s="65"/>
      <c r="C595" s="65"/>
      <c r="D595" s="65"/>
      <c r="E595" s="65"/>
      <c r="F595" s="24"/>
      <c r="G595" s="24"/>
      <c r="H595" s="24"/>
      <c r="I595" s="24"/>
      <c r="J595" s="24"/>
      <c r="K595" s="24"/>
      <c r="L595" s="65"/>
      <c r="M595" s="65"/>
      <c r="N595" s="65"/>
      <c r="O595" s="65"/>
      <c r="P595" s="24"/>
      <c r="Q595" s="68"/>
      <c r="R595" s="68"/>
      <c r="S595" s="65"/>
      <c r="T595" s="65"/>
      <c r="U595" s="71"/>
      <c r="V595" s="59"/>
      <c r="W595" s="62"/>
    </row>
    <row r="596" spans="1:23" ht="15.75" customHeight="1" thickBot="1" x14ac:dyDescent="0.3">
      <c r="A596" s="81"/>
      <c r="B596" s="66"/>
      <c r="C596" s="66"/>
      <c r="D596" s="66"/>
      <c r="E596" s="66"/>
      <c r="F596" s="57"/>
      <c r="G596" s="57"/>
      <c r="H596" s="57"/>
      <c r="I596" s="57"/>
      <c r="J596" s="57"/>
      <c r="K596" s="57"/>
      <c r="L596" s="66"/>
      <c r="M596" s="66"/>
      <c r="N596" s="66"/>
      <c r="O596" s="66"/>
      <c r="P596" s="57"/>
      <c r="Q596" s="69"/>
      <c r="R596" s="69"/>
      <c r="S596" s="66"/>
      <c r="T596" s="66"/>
      <c r="U596" s="72"/>
      <c r="V596" s="60"/>
      <c r="W596" s="63"/>
    </row>
    <row r="597" spans="1:23" ht="15" customHeight="1" x14ac:dyDescent="0.25">
      <c r="A597" s="94"/>
      <c r="B597" s="82">
        <f t="shared" ref="B597" si="582">_xlfn.ISOWEEKNUM(A597)</f>
        <v>52</v>
      </c>
      <c r="C597" s="82"/>
      <c r="D597" s="82"/>
      <c r="E597" s="82"/>
      <c r="F597" s="53"/>
      <c r="G597" s="53"/>
      <c r="H597" s="53"/>
      <c r="I597" s="53"/>
      <c r="J597" s="53"/>
      <c r="K597" s="53"/>
      <c r="L597" s="82"/>
      <c r="M597" s="82"/>
      <c r="N597" s="82"/>
      <c r="O597" s="82"/>
      <c r="P597" s="53"/>
      <c r="Q597" s="85"/>
      <c r="R597" s="85"/>
      <c r="S597" s="82"/>
      <c r="T597" s="88"/>
      <c r="U597" s="91">
        <f t="shared" ref="U597" si="583">IF(E597="Journée WE",(T597-S597)/5400,(T597-S597)/3600)</f>
        <v>0</v>
      </c>
      <c r="V597" s="73">
        <f t="shared" ref="V597" si="584">IF(E597="Journée WE",(T597-S597)/(7.5*(720-W597)),(T597-S597)/(7.5*(480-W597)))</f>
        <v>0</v>
      </c>
      <c r="W597" s="76" cm="1">
        <f t="array" ref="W597">SUM(F597:F599,H597:H599,J597:J599,L597:O599*5)</f>
        <v>0</v>
      </c>
    </row>
    <row r="598" spans="1:23" ht="15" customHeight="1" x14ac:dyDescent="0.25">
      <c r="A598" s="95"/>
      <c r="B598" s="83"/>
      <c r="C598" s="83"/>
      <c r="D598" s="83"/>
      <c r="E598" s="83"/>
      <c r="F598" s="54"/>
      <c r="G598" s="54"/>
      <c r="H598" s="26"/>
      <c r="I598" s="26"/>
      <c r="J598" s="26"/>
      <c r="K598" s="26"/>
      <c r="L598" s="83"/>
      <c r="M598" s="83"/>
      <c r="N598" s="83"/>
      <c r="O598" s="83"/>
      <c r="P598" s="26"/>
      <c r="Q598" s="86"/>
      <c r="R598" s="86"/>
      <c r="S598" s="83"/>
      <c r="T598" s="89"/>
      <c r="U598" s="92"/>
      <c r="V598" s="74"/>
      <c r="W598" s="77"/>
    </row>
    <row r="599" spans="1:23" ht="15.75" customHeight="1" thickBot="1" x14ac:dyDescent="0.3">
      <c r="A599" s="96"/>
      <c r="B599" s="84"/>
      <c r="C599" s="84"/>
      <c r="D599" s="84"/>
      <c r="E599" s="84"/>
      <c r="F599" s="55"/>
      <c r="G599" s="55"/>
      <c r="H599" s="55"/>
      <c r="I599" s="55"/>
      <c r="J599" s="55"/>
      <c r="K599" s="55"/>
      <c r="L599" s="84"/>
      <c r="M599" s="84"/>
      <c r="N599" s="84"/>
      <c r="O599" s="84"/>
      <c r="P599" s="55"/>
      <c r="Q599" s="87"/>
      <c r="R599" s="87"/>
      <c r="S599" s="84"/>
      <c r="T599" s="90"/>
      <c r="U599" s="93"/>
      <c r="V599" s="75"/>
      <c r="W599" s="78"/>
    </row>
    <row r="600" spans="1:23" ht="15" customHeight="1" x14ac:dyDescent="0.25">
      <c r="A600" s="79"/>
      <c r="B600" s="64">
        <f t="shared" ref="B600" si="585">_xlfn.ISOWEEKNUM(A600)</f>
        <v>52</v>
      </c>
      <c r="C600" s="64"/>
      <c r="D600" s="64"/>
      <c r="E600" s="64"/>
      <c r="F600" s="56"/>
      <c r="G600" s="56"/>
      <c r="H600" s="56"/>
      <c r="I600" s="56"/>
      <c r="J600" s="56"/>
      <c r="K600" s="56"/>
      <c r="L600" s="64"/>
      <c r="M600" s="64"/>
      <c r="N600" s="64"/>
      <c r="O600" s="64"/>
      <c r="P600" s="56"/>
      <c r="Q600" s="67"/>
      <c r="R600" s="67"/>
      <c r="S600" s="64"/>
      <c r="T600" s="64"/>
      <c r="U600" s="70">
        <f t="shared" ref="U600" si="586">IF(E600="Journée WE",(T600-S600)/5400,(T600-S600)/3600)</f>
        <v>0</v>
      </c>
      <c r="V600" s="58">
        <f t="shared" ref="V600" si="587">IF(E600="Journée WE",(T600-S600)/(7.5*(720-W600)),(T600-S600)/(7.5*(480-W600)))</f>
        <v>0</v>
      </c>
      <c r="W600" s="61" cm="1">
        <f t="array" ref="W600">SUM(F600:F602,H600:H602,J600:J602,L600:O602*5)</f>
        <v>0</v>
      </c>
    </row>
    <row r="601" spans="1:23" ht="15" customHeight="1" x14ac:dyDescent="0.25">
      <c r="A601" s="80"/>
      <c r="B601" s="65"/>
      <c r="C601" s="65"/>
      <c r="D601" s="65"/>
      <c r="E601" s="65"/>
      <c r="F601" s="24"/>
      <c r="G601" s="24"/>
      <c r="H601" s="24"/>
      <c r="I601" s="24"/>
      <c r="J601" s="24"/>
      <c r="K601" s="24"/>
      <c r="L601" s="65"/>
      <c r="M601" s="65"/>
      <c r="N601" s="65"/>
      <c r="O601" s="65"/>
      <c r="P601" s="24"/>
      <c r="Q601" s="68"/>
      <c r="R601" s="68"/>
      <c r="S601" s="65"/>
      <c r="T601" s="65"/>
      <c r="U601" s="71"/>
      <c r="V601" s="59"/>
      <c r="W601" s="62"/>
    </row>
    <row r="602" spans="1:23" ht="15.75" customHeight="1" thickBot="1" x14ac:dyDescent="0.3">
      <c r="A602" s="81"/>
      <c r="B602" s="66"/>
      <c r="C602" s="66"/>
      <c r="D602" s="66"/>
      <c r="E602" s="66"/>
      <c r="F602" s="57"/>
      <c r="G602" s="57"/>
      <c r="H602" s="57"/>
      <c r="I602" s="57"/>
      <c r="J602" s="57"/>
      <c r="K602" s="57"/>
      <c r="L602" s="66"/>
      <c r="M602" s="66"/>
      <c r="N602" s="66"/>
      <c r="O602" s="66"/>
      <c r="P602" s="57"/>
      <c r="Q602" s="69"/>
      <c r="R602" s="69"/>
      <c r="S602" s="66"/>
      <c r="T602" s="66"/>
      <c r="U602" s="72"/>
      <c r="V602" s="60"/>
      <c r="W602" s="63"/>
    </row>
    <row r="603" spans="1:23" ht="15" customHeight="1" x14ac:dyDescent="0.25">
      <c r="A603" s="94"/>
      <c r="B603" s="82">
        <f t="shared" ref="B603" si="588">_xlfn.ISOWEEKNUM(A603)</f>
        <v>52</v>
      </c>
      <c r="C603" s="82"/>
      <c r="D603" s="82"/>
      <c r="E603" s="82"/>
      <c r="F603" s="53"/>
      <c r="G603" s="53"/>
      <c r="H603" s="53"/>
      <c r="I603" s="53"/>
      <c r="J603" s="53"/>
      <c r="K603" s="53"/>
      <c r="L603" s="82"/>
      <c r="M603" s="82"/>
      <c r="N603" s="82"/>
      <c r="O603" s="82"/>
      <c r="P603" s="53"/>
      <c r="Q603" s="85"/>
      <c r="R603" s="85"/>
      <c r="S603" s="82"/>
      <c r="T603" s="88"/>
      <c r="U603" s="91">
        <f t="shared" ref="U603" si="589">IF(E603="Journée WE",(T603-S603)/5400,(T603-S603)/3600)</f>
        <v>0</v>
      </c>
      <c r="V603" s="73">
        <f t="shared" ref="V603" si="590">IF(E603="Journée WE",(T603-S603)/(7.5*(720-W603)),(T603-S603)/(7.5*(480-W603)))</f>
        <v>0</v>
      </c>
      <c r="W603" s="76" cm="1">
        <f t="array" ref="W603">SUM(F603:F605,H603:H605,J603:J605,L603:O605*5)</f>
        <v>0</v>
      </c>
    </row>
    <row r="604" spans="1:23" ht="15" customHeight="1" x14ac:dyDescent="0.25">
      <c r="A604" s="95"/>
      <c r="B604" s="83"/>
      <c r="C604" s="83"/>
      <c r="D604" s="83"/>
      <c r="E604" s="83"/>
      <c r="F604" s="54"/>
      <c r="G604" s="54"/>
      <c r="H604" s="26"/>
      <c r="I604" s="26"/>
      <c r="J604" s="26"/>
      <c r="K604" s="26"/>
      <c r="L604" s="83"/>
      <c r="M604" s="83"/>
      <c r="N604" s="83"/>
      <c r="O604" s="83"/>
      <c r="P604" s="26"/>
      <c r="Q604" s="86"/>
      <c r="R604" s="86"/>
      <c r="S604" s="83"/>
      <c r="T604" s="89"/>
      <c r="U604" s="92"/>
      <c r="V604" s="74"/>
      <c r="W604" s="77"/>
    </row>
    <row r="605" spans="1:23" ht="15.75" customHeight="1" thickBot="1" x14ac:dyDescent="0.3">
      <c r="A605" s="96"/>
      <c r="B605" s="84"/>
      <c r="C605" s="84"/>
      <c r="D605" s="84"/>
      <c r="E605" s="84"/>
      <c r="F605" s="55"/>
      <c r="G605" s="55"/>
      <c r="H605" s="55"/>
      <c r="I605" s="55"/>
      <c r="J605" s="55"/>
      <c r="K605" s="55"/>
      <c r="L605" s="84"/>
      <c r="M605" s="84"/>
      <c r="N605" s="84"/>
      <c r="O605" s="84"/>
      <c r="P605" s="55"/>
      <c r="Q605" s="87"/>
      <c r="R605" s="87"/>
      <c r="S605" s="84"/>
      <c r="T605" s="90"/>
      <c r="U605" s="93"/>
      <c r="V605" s="75"/>
      <c r="W605" s="78"/>
    </row>
    <row r="606" spans="1:23" ht="15" customHeight="1" x14ac:dyDescent="0.25">
      <c r="A606" s="79"/>
      <c r="B606" s="64">
        <f t="shared" ref="B606" si="591">_xlfn.ISOWEEKNUM(A606)</f>
        <v>52</v>
      </c>
      <c r="C606" s="64"/>
      <c r="D606" s="64"/>
      <c r="E606" s="64"/>
      <c r="F606" s="56"/>
      <c r="G606" s="56"/>
      <c r="H606" s="56"/>
      <c r="I606" s="56"/>
      <c r="J606" s="56"/>
      <c r="K606" s="56"/>
      <c r="L606" s="64"/>
      <c r="M606" s="64"/>
      <c r="N606" s="64"/>
      <c r="O606" s="64"/>
      <c r="P606" s="56"/>
      <c r="Q606" s="67"/>
      <c r="R606" s="67"/>
      <c r="S606" s="64"/>
      <c r="T606" s="64"/>
      <c r="U606" s="70">
        <f t="shared" ref="U606" si="592">IF(E606="Journée WE",(T606-S606)/5400,(T606-S606)/3600)</f>
        <v>0</v>
      </c>
      <c r="V606" s="58">
        <f t="shared" ref="V606" si="593">IF(E606="Journée WE",(T606-S606)/(7.5*(720-W606)),(T606-S606)/(7.5*(480-W606)))</f>
        <v>0</v>
      </c>
      <c r="W606" s="61" cm="1">
        <f t="array" ref="W606">SUM(F606:F608,H606:H608,J606:J608,L606:O608*5)</f>
        <v>0</v>
      </c>
    </row>
    <row r="607" spans="1:23" ht="15" customHeight="1" x14ac:dyDescent="0.25">
      <c r="A607" s="80"/>
      <c r="B607" s="65"/>
      <c r="C607" s="65"/>
      <c r="D607" s="65"/>
      <c r="E607" s="65"/>
      <c r="F607" s="24"/>
      <c r="G607" s="24"/>
      <c r="H607" s="24"/>
      <c r="I607" s="24"/>
      <c r="J607" s="24"/>
      <c r="K607" s="24"/>
      <c r="L607" s="65"/>
      <c r="M607" s="65"/>
      <c r="N607" s="65"/>
      <c r="O607" s="65"/>
      <c r="P607" s="24"/>
      <c r="Q607" s="68"/>
      <c r="R607" s="68"/>
      <c r="S607" s="65"/>
      <c r="T607" s="65"/>
      <c r="U607" s="71"/>
      <c r="V607" s="59"/>
      <c r="W607" s="62"/>
    </row>
    <row r="608" spans="1:23" ht="15.75" customHeight="1" thickBot="1" x14ac:dyDescent="0.3">
      <c r="A608" s="81"/>
      <c r="B608" s="66"/>
      <c r="C608" s="66"/>
      <c r="D608" s="66"/>
      <c r="E608" s="66"/>
      <c r="F608" s="57"/>
      <c r="G608" s="57"/>
      <c r="H608" s="57"/>
      <c r="I608" s="57"/>
      <c r="J608" s="57"/>
      <c r="K608" s="57"/>
      <c r="L608" s="66"/>
      <c r="M608" s="66"/>
      <c r="N608" s="66"/>
      <c r="O608" s="66"/>
      <c r="P608" s="57"/>
      <c r="Q608" s="69"/>
      <c r="R608" s="69"/>
      <c r="S608" s="66"/>
      <c r="T608" s="66"/>
      <c r="U608" s="72"/>
      <c r="V608" s="60"/>
      <c r="W608" s="63"/>
    </row>
    <row r="609" spans="1:23" ht="15" customHeight="1" x14ac:dyDescent="0.25">
      <c r="A609" s="94"/>
      <c r="B609" s="82">
        <f t="shared" ref="B609" si="594">_xlfn.ISOWEEKNUM(A609)</f>
        <v>52</v>
      </c>
      <c r="C609" s="82"/>
      <c r="D609" s="82"/>
      <c r="E609" s="82"/>
      <c r="F609" s="53"/>
      <c r="G609" s="53"/>
      <c r="H609" s="53"/>
      <c r="I609" s="53"/>
      <c r="J609" s="53"/>
      <c r="K609" s="53"/>
      <c r="L609" s="82"/>
      <c r="M609" s="82"/>
      <c r="N609" s="82"/>
      <c r="O609" s="82"/>
      <c r="P609" s="53"/>
      <c r="Q609" s="85"/>
      <c r="R609" s="85"/>
      <c r="S609" s="82"/>
      <c r="T609" s="88"/>
      <c r="U609" s="91">
        <f t="shared" ref="U609" si="595">IF(E609="Journée WE",(T609-S609)/5400,(T609-S609)/3600)</f>
        <v>0</v>
      </c>
      <c r="V609" s="73">
        <f t="shared" ref="V609" si="596">IF(E609="Journée WE",(T609-S609)/(7.5*(720-W609)),(T609-S609)/(7.5*(480-W609)))</f>
        <v>0</v>
      </c>
      <c r="W609" s="76" cm="1">
        <f t="array" ref="W609">SUM(F609:F611,H609:H611,J609:J611,L609:O611*5)</f>
        <v>0</v>
      </c>
    </row>
    <row r="610" spans="1:23" ht="15" customHeight="1" x14ac:dyDescent="0.25">
      <c r="A610" s="95"/>
      <c r="B610" s="83"/>
      <c r="C610" s="83"/>
      <c r="D610" s="83"/>
      <c r="E610" s="83"/>
      <c r="F610" s="54"/>
      <c r="G610" s="54"/>
      <c r="H610" s="26"/>
      <c r="I610" s="26"/>
      <c r="J610" s="26"/>
      <c r="K610" s="26"/>
      <c r="L610" s="83"/>
      <c r="M610" s="83"/>
      <c r="N610" s="83"/>
      <c r="O610" s="83"/>
      <c r="P610" s="26"/>
      <c r="Q610" s="86"/>
      <c r="R610" s="86"/>
      <c r="S610" s="83"/>
      <c r="T610" s="89"/>
      <c r="U610" s="92"/>
      <c r="V610" s="74"/>
      <c r="W610" s="77"/>
    </row>
    <row r="611" spans="1:23" ht="15.75" customHeight="1" thickBot="1" x14ac:dyDescent="0.3">
      <c r="A611" s="96"/>
      <c r="B611" s="84"/>
      <c r="C611" s="84"/>
      <c r="D611" s="84"/>
      <c r="E611" s="84"/>
      <c r="F611" s="55"/>
      <c r="G611" s="55"/>
      <c r="H611" s="55"/>
      <c r="I611" s="55"/>
      <c r="J611" s="55"/>
      <c r="K611" s="55"/>
      <c r="L611" s="84"/>
      <c r="M611" s="84"/>
      <c r="N611" s="84"/>
      <c r="O611" s="84"/>
      <c r="P611" s="55"/>
      <c r="Q611" s="87"/>
      <c r="R611" s="87"/>
      <c r="S611" s="84"/>
      <c r="T611" s="90"/>
      <c r="U611" s="93"/>
      <c r="V611" s="75"/>
      <c r="W611" s="78"/>
    </row>
    <row r="612" spans="1:23" ht="15" customHeight="1" x14ac:dyDescent="0.25">
      <c r="A612" s="79"/>
      <c r="B612" s="64">
        <f t="shared" ref="B612" si="597">_xlfn.ISOWEEKNUM(A612)</f>
        <v>52</v>
      </c>
      <c r="C612" s="64"/>
      <c r="D612" s="64"/>
      <c r="E612" s="64"/>
      <c r="F612" s="56"/>
      <c r="G612" s="56"/>
      <c r="H612" s="56"/>
      <c r="I612" s="56"/>
      <c r="J612" s="56"/>
      <c r="K612" s="56"/>
      <c r="L612" s="64"/>
      <c r="M612" s="64"/>
      <c r="N612" s="64"/>
      <c r="O612" s="64"/>
      <c r="P612" s="56"/>
      <c r="Q612" s="67"/>
      <c r="R612" s="67"/>
      <c r="S612" s="64"/>
      <c r="T612" s="64"/>
      <c r="U612" s="70">
        <f t="shared" ref="U612" si="598">IF(E612="Journée WE",(T612-S612)/5400,(T612-S612)/3600)</f>
        <v>0</v>
      </c>
      <c r="V612" s="58">
        <f t="shared" ref="V612" si="599">IF(E612="Journée WE",(T612-S612)/(7.5*(720-W612)),(T612-S612)/(7.5*(480-W612)))</f>
        <v>0</v>
      </c>
      <c r="W612" s="61" cm="1">
        <f t="array" ref="W612">SUM(F612:F614,H612:H614,J612:J614,L612:O614*5)</f>
        <v>0</v>
      </c>
    </row>
    <row r="613" spans="1:23" ht="15" customHeight="1" x14ac:dyDescent="0.25">
      <c r="A613" s="80"/>
      <c r="B613" s="65"/>
      <c r="C613" s="65"/>
      <c r="D613" s="65"/>
      <c r="E613" s="65"/>
      <c r="F613" s="24"/>
      <c r="G613" s="24"/>
      <c r="H613" s="24"/>
      <c r="I613" s="24"/>
      <c r="J613" s="24"/>
      <c r="K613" s="24"/>
      <c r="L613" s="65"/>
      <c r="M613" s="65"/>
      <c r="N613" s="65"/>
      <c r="O613" s="65"/>
      <c r="P613" s="24"/>
      <c r="Q613" s="68"/>
      <c r="R613" s="68"/>
      <c r="S613" s="65"/>
      <c r="T613" s="65"/>
      <c r="U613" s="71"/>
      <c r="V613" s="59"/>
      <c r="W613" s="62"/>
    </row>
    <row r="614" spans="1:23" ht="15.75" customHeight="1" thickBot="1" x14ac:dyDescent="0.3">
      <c r="A614" s="81"/>
      <c r="B614" s="66"/>
      <c r="C614" s="66"/>
      <c r="D614" s="66"/>
      <c r="E614" s="66"/>
      <c r="F614" s="57"/>
      <c r="G614" s="57"/>
      <c r="H614" s="57"/>
      <c r="I614" s="57"/>
      <c r="J614" s="57"/>
      <c r="K614" s="57"/>
      <c r="L614" s="66"/>
      <c r="M614" s="66"/>
      <c r="N614" s="66"/>
      <c r="O614" s="66"/>
      <c r="P614" s="57"/>
      <c r="Q614" s="69"/>
      <c r="R614" s="69"/>
      <c r="S614" s="66"/>
      <c r="T614" s="66"/>
      <c r="U614" s="72"/>
      <c r="V614" s="60"/>
      <c r="W614" s="63"/>
    </row>
    <row r="615" spans="1:23" ht="15" customHeight="1" x14ac:dyDescent="0.25">
      <c r="A615" s="94"/>
      <c r="B615" s="82">
        <f t="shared" ref="B615" si="600">_xlfn.ISOWEEKNUM(A615)</f>
        <v>52</v>
      </c>
      <c r="C615" s="82"/>
      <c r="D615" s="82"/>
      <c r="E615" s="82"/>
      <c r="F615" s="53"/>
      <c r="G615" s="53"/>
      <c r="H615" s="53"/>
      <c r="I615" s="53"/>
      <c r="J615" s="53"/>
      <c r="K615" s="53"/>
      <c r="L615" s="82"/>
      <c r="M615" s="82"/>
      <c r="N615" s="82"/>
      <c r="O615" s="82"/>
      <c r="P615" s="53"/>
      <c r="Q615" s="85"/>
      <c r="R615" s="85"/>
      <c r="S615" s="82"/>
      <c r="T615" s="88"/>
      <c r="U615" s="91">
        <f t="shared" ref="U615" si="601">IF(E615="Journée WE",(T615-S615)/5400,(T615-S615)/3600)</f>
        <v>0</v>
      </c>
      <c r="V615" s="73">
        <f t="shared" ref="V615" si="602">IF(E615="Journée WE",(T615-S615)/(7.5*(720-W615)),(T615-S615)/(7.5*(480-W615)))</f>
        <v>0</v>
      </c>
      <c r="W615" s="76" cm="1">
        <f t="array" ref="W615">SUM(F615:F617,H615:H617,J615:J617,L615:O617*5)</f>
        <v>0</v>
      </c>
    </row>
    <row r="616" spans="1:23" ht="15" customHeight="1" x14ac:dyDescent="0.25">
      <c r="A616" s="95"/>
      <c r="B616" s="83"/>
      <c r="C616" s="83"/>
      <c r="D616" s="83"/>
      <c r="E616" s="83"/>
      <c r="F616" s="54"/>
      <c r="G616" s="54"/>
      <c r="H616" s="26"/>
      <c r="I616" s="26"/>
      <c r="J616" s="26"/>
      <c r="K616" s="26"/>
      <c r="L616" s="83"/>
      <c r="M616" s="83"/>
      <c r="N616" s="83"/>
      <c r="O616" s="83"/>
      <c r="P616" s="26"/>
      <c r="Q616" s="86"/>
      <c r="R616" s="86"/>
      <c r="S616" s="83"/>
      <c r="T616" s="89"/>
      <c r="U616" s="92"/>
      <c r="V616" s="74"/>
      <c r="W616" s="77"/>
    </row>
    <row r="617" spans="1:23" ht="15.75" customHeight="1" thickBot="1" x14ac:dyDescent="0.3">
      <c r="A617" s="96"/>
      <c r="B617" s="84"/>
      <c r="C617" s="84"/>
      <c r="D617" s="84"/>
      <c r="E617" s="84"/>
      <c r="F617" s="55"/>
      <c r="G617" s="55"/>
      <c r="H617" s="55"/>
      <c r="I617" s="55"/>
      <c r="J617" s="55"/>
      <c r="K617" s="55"/>
      <c r="L617" s="84"/>
      <c r="M617" s="84"/>
      <c r="N617" s="84"/>
      <c r="O617" s="84"/>
      <c r="P617" s="55"/>
      <c r="Q617" s="87"/>
      <c r="R617" s="87"/>
      <c r="S617" s="84"/>
      <c r="T617" s="90"/>
      <c r="U617" s="93"/>
      <c r="V617" s="75"/>
      <c r="W617" s="78"/>
    </row>
    <row r="618" spans="1:23" ht="15" customHeight="1" x14ac:dyDescent="0.25">
      <c r="A618" s="79"/>
      <c r="B618" s="64">
        <f t="shared" ref="B618" si="603">_xlfn.ISOWEEKNUM(A618)</f>
        <v>52</v>
      </c>
      <c r="C618" s="64"/>
      <c r="D618" s="64"/>
      <c r="E618" s="64"/>
      <c r="F618" s="56"/>
      <c r="G618" s="56"/>
      <c r="H618" s="56"/>
      <c r="I618" s="56"/>
      <c r="J618" s="56"/>
      <c r="K618" s="56"/>
      <c r="L618" s="64"/>
      <c r="M618" s="64"/>
      <c r="N618" s="64"/>
      <c r="O618" s="64"/>
      <c r="P618" s="56"/>
      <c r="Q618" s="67"/>
      <c r="R618" s="67"/>
      <c r="S618" s="64"/>
      <c r="T618" s="64"/>
      <c r="U618" s="70">
        <f t="shared" ref="U618" si="604">IF(E618="Journée WE",(T618-S618)/5400,(T618-S618)/3600)</f>
        <v>0</v>
      </c>
      <c r="V618" s="58">
        <f t="shared" ref="V618" si="605">IF(E618="Journée WE",(T618-S618)/(7.5*(720-W618)),(T618-S618)/(7.5*(480-W618)))</f>
        <v>0</v>
      </c>
      <c r="W618" s="61" cm="1">
        <f t="array" ref="W618">SUM(F618:F620,H618:H620,J618:J620,L618:O620*5)</f>
        <v>0</v>
      </c>
    </row>
    <row r="619" spans="1:23" ht="15" customHeight="1" x14ac:dyDescent="0.25">
      <c r="A619" s="80"/>
      <c r="B619" s="65"/>
      <c r="C619" s="65"/>
      <c r="D619" s="65"/>
      <c r="E619" s="65"/>
      <c r="F619" s="24"/>
      <c r="G619" s="24"/>
      <c r="H619" s="24"/>
      <c r="I619" s="24"/>
      <c r="J619" s="24"/>
      <c r="K619" s="24"/>
      <c r="L619" s="65"/>
      <c r="M619" s="65"/>
      <c r="N619" s="65"/>
      <c r="O619" s="65"/>
      <c r="P619" s="24"/>
      <c r="Q619" s="68"/>
      <c r="R619" s="68"/>
      <c r="S619" s="65"/>
      <c r="T619" s="65"/>
      <c r="U619" s="71"/>
      <c r="V619" s="59"/>
      <c r="W619" s="62"/>
    </row>
    <row r="620" spans="1:23" ht="15.75" customHeight="1" thickBot="1" x14ac:dyDescent="0.3">
      <c r="A620" s="81"/>
      <c r="B620" s="66"/>
      <c r="C620" s="66"/>
      <c r="D620" s="66"/>
      <c r="E620" s="66"/>
      <c r="F620" s="57"/>
      <c r="G620" s="57"/>
      <c r="H620" s="57"/>
      <c r="I620" s="57"/>
      <c r="J620" s="57"/>
      <c r="K620" s="57"/>
      <c r="L620" s="66"/>
      <c r="M620" s="66"/>
      <c r="N620" s="66"/>
      <c r="O620" s="66"/>
      <c r="P620" s="57"/>
      <c r="Q620" s="69"/>
      <c r="R620" s="69"/>
      <c r="S620" s="66"/>
      <c r="T620" s="66"/>
      <c r="U620" s="72"/>
      <c r="V620" s="60"/>
      <c r="W620" s="63"/>
    </row>
    <row r="621" spans="1:23" ht="15" customHeight="1" x14ac:dyDescent="0.25">
      <c r="A621" s="94"/>
      <c r="B621" s="82">
        <f t="shared" ref="B621" si="606">_xlfn.ISOWEEKNUM(A621)</f>
        <v>52</v>
      </c>
      <c r="C621" s="82"/>
      <c r="D621" s="82"/>
      <c r="E621" s="82"/>
      <c r="F621" s="53"/>
      <c r="G621" s="53"/>
      <c r="H621" s="53"/>
      <c r="I621" s="53"/>
      <c r="J621" s="53"/>
      <c r="K621" s="53"/>
      <c r="L621" s="82"/>
      <c r="M621" s="82"/>
      <c r="N621" s="82"/>
      <c r="O621" s="82"/>
      <c r="P621" s="53"/>
      <c r="Q621" s="85"/>
      <c r="R621" s="85"/>
      <c r="S621" s="82"/>
      <c r="T621" s="88"/>
      <c r="U621" s="91">
        <f t="shared" ref="U621" si="607">IF(E621="Journée WE",(T621-S621)/5400,(T621-S621)/3600)</f>
        <v>0</v>
      </c>
      <c r="V621" s="73">
        <f t="shared" ref="V621" si="608">IF(E621="Journée WE",(T621-S621)/(7.5*(720-W621)),(T621-S621)/(7.5*(480-W621)))</f>
        <v>0</v>
      </c>
      <c r="W621" s="76" cm="1">
        <f t="array" ref="W621">SUM(F621:F623,H621:H623,J621:J623,L621:O623*5)</f>
        <v>0</v>
      </c>
    </row>
    <row r="622" spans="1:23" ht="15" customHeight="1" x14ac:dyDescent="0.25">
      <c r="A622" s="95"/>
      <c r="B622" s="83"/>
      <c r="C622" s="83"/>
      <c r="D622" s="83"/>
      <c r="E622" s="83"/>
      <c r="F622" s="54"/>
      <c r="G622" s="54"/>
      <c r="H622" s="26"/>
      <c r="I622" s="26"/>
      <c r="J622" s="26"/>
      <c r="K622" s="26"/>
      <c r="L622" s="83"/>
      <c r="M622" s="83"/>
      <c r="N622" s="83"/>
      <c r="O622" s="83"/>
      <c r="P622" s="26"/>
      <c r="Q622" s="86"/>
      <c r="R622" s="86"/>
      <c r="S622" s="83"/>
      <c r="T622" s="89"/>
      <c r="U622" s="92"/>
      <c r="V622" s="74"/>
      <c r="W622" s="77"/>
    </row>
    <row r="623" spans="1:23" ht="15.75" customHeight="1" thickBot="1" x14ac:dyDescent="0.3">
      <c r="A623" s="96"/>
      <c r="B623" s="84"/>
      <c r="C623" s="84"/>
      <c r="D623" s="84"/>
      <c r="E623" s="84"/>
      <c r="F623" s="55"/>
      <c r="G623" s="55"/>
      <c r="H623" s="55"/>
      <c r="I623" s="55"/>
      <c r="J623" s="55"/>
      <c r="K623" s="55"/>
      <c r="L623" s="84"/>
      <c r="M623" s="84"/>
      <c r="N623" s="84"/>
      <c r="O623" s="84"/>
      <c r="P623" s="55"/>
      <c r="Q623" s="87"/>
      <c r="R623" s="87"/>
      <c r="S623" s="84"/>
      <c r="T623" s="90"/>
      <c r="U623" s="93"/>
      <c r="V623" s="75"/>
      <c r="W623" s="78"/>
    </row>
    <row r="624" spans="1:23" ht="15" customHeight="1" x14ac:dyDescent="0.25">
      <c r="A624" s="79"/>
      <c r="B624" s="64">
        <f t="shared" ref="B624" si="609">_xlfn.ISOWEEKNUM(A624)</f>
        <v>52</v>
      </c>
      <c r="C624" s="64"/>
      <c r="D624" s="64"/>
      <c r="E624" s="64"/>
      <c r="F624" s="56"/>
      <c r="G624" s="56"/>
      <c r="H624" s="56"/>
      <c r="I624" s="56"/>
      <c r="J624" s="56"/>
      <c r="K624" s="56"/>
      <c r="L624" s="64"/>
      <c r="M624" s="64"/>
      <c r="N624" s="64"/>
      <c r="O624" s="64"/>
      <c r="P624" s="56"/>
      <c r="Q624" s="67"/>
      <c r="R624" s="67"/>
      <c r="S624" s="64"/>
      <c r="T624" s="64"/>
      <c r="U624" s="70">
        <f t="shared" ref="U624" si="610">IF(E624="Journée WE",(T624-S624)/5400,(T624-S624)/3600)</f>
        <v>0</v>
      </c>
      <c r="V624" s="58">
        <f t="shared" ref="V624" si="611">IF(E624="Journée WE",(T624-S624)/(7.5*(720-W624)),(T624-S624)/(7.5*(480-W624)))</f>
        <v>0</v>
      </c>
      <c r="W624" s="61" cm="1">
        <f t="array" ref="W624">SUM(F624:F626,H624:H626,J624:J626,L624:O626*5)</f>
        <v>0</v>
      </c>
    </row>
    <row r="625" spans="1:23" ht="15" customHeight="1" x14ac:dyDescent="0.25">
      <c r="A625" s="80"/>
      <c r="B625" s="65"/>
      <c r="C625" s="65"/>
      <c r="D625" s="65"/>
      <c r="E625" s="65"/>
      <c r="F625" s="24"/>
      <c r="G625" s="24"/>
      <c r="H625" s="24"/>
      <c r="I625" s="24"/>
      <c r="J625" s="24"/>
      <c r="K625" s="24"/>
      <c r="L625" s="65"/>
      <c r="M625" s="65"/>
      <c r="N625" s="65"/>
      <c r="O625" s="65"/>
      <c r="P625" s="24"/>
      <c r="Q625" s="68"/>
      <c r="R625" s="68"/>
      <c r="S625" s="65"/>
      <c r="T625" s="65"/>
      <c r="U625" s="71"/>
      <c r="V625" s="59"/>
      <c r="W625" s="62"/>
    </row>
    <row r="626" spans="1:23" ht="15.75" customHeight="1" thickBot="1" x14ac:dyDescent="0.3">
      <c r="A626" s="81"/>
      <c r="B626" s="66"/>
      <c r="C626" s="66"/>
      <c r="D626" s="66"/>
      <c r="E626" s="66"/>
      <c r="F626" s="57"/>
      <c r="G626" s="57"/>
      <c r="H626" s="57"/>
      <c r="I626" s="57"/>
      <c r="J626" s="57"/>
      <c r="K626" s="57"/>
      <c r="L626" s="66"/>
      <c r="M626" s="66"/>
      <c r="N626" s="66"/>
      <c r="O626" s="66"/>
      <c r="P626" s="57"/>
      <c r="Q626" s="69"/>
      <c r="R626" s="69"/>
      <c r="S626" s="66"/>
      <c r="T626" s="66"/>
      <c r="U626" s="72"/>
      <c r="V626" s="60"/>
      <c r="W626" s="63"/>
    </row>
    <row r="627" spans="1:23" ht="15" customHeight="1" x14ac:dyDescent="0.25">
      <c r="A627" s="94"/>
      <c r="B627" s="82">
        <f t="shared" ref="B627" si="612">_xlfn.ISOWEEKNUM(A627)</f>
        <v>52</v>
      </c>
      <c r="C627" s="82"/>
      <c r="D627" s="82"/>
      <c r="E627" s="82"/>
      <c r="F627" s="53"/>
      <c r="G627" s="53"/>
      <c r="H627" s="53"/>
      <c r="I627" s="53"/>
      <c r="J627" s="53"/>
      <c r="K627" s="53"/>
      <c r="L627" s="82"/>
      <c r="M627" s="82"/>
      <c r="N627" s="82"/>
      <c r="O627" s="82"/>
      <c r="P627" s="53"/>
      <c r="Q627" s="85"/>
      <c r="R627" s="85"/>
      <c r="S627" s="82"/>
      <c r="T627" s="88"/>
      <c r="U627" s="91">
        <f t="shared" ref="U627" si="613">IF(E627="Journée WE",(T627-S627)/5400,(T627-S627)/3600)</f>
        <v>0</v>
      </c>
      <c r="V627" s="73">
        <f t="shared" ref="V627" si="614">IF(E627="Journée WE",(T627-S627)/(7.5*(720-W627)),(T627-S627)/(7.5*(480-W627)))</f>
        <v>0</v>
      </c>
      <c r="W627" s="76" cm="1">
        <f t="array" ref="W627">SUM(F627:F629,H627:H629,J627:J629,L627:O629*5)</f>
        <v>0</v>
      </c>
    </row>
    <row r="628" spans="1:23" ht="15" customHeight="1" x14ac:dyDescent="0.25">
      <c r="A628" s="95"/>
      <c r="B628" s="83"/>
      <c r="C628" s="83"/>
      <c r="D628" s="83"/>
      <c r="E628" s="83"/>
      <c r="F628" s="54"/>
      <c r="G628" s="54"/>
      <c r="H628" s="26"/>
      <c r="I628" s="26"/>
      <c r="J628" s="26"/>
      <c r="K628" s="26"/>
      <c r="L628" s="83"/>
      <c r="M628" s="83"/>
      <c r="N628" s="83"/>
      <c r="O628" s="83"/>
      <c r="P628" s="26"/>
      <c r="Q628" s="86"/>
      <c r="R628" s="86"/>
      <c r="S628" s="83"/>
      <c r="T628" s="89"/>
      <c r="U628" s="92"/>
      <c r="V628" s="74"/>
      <c r="W628" s="77"/>
    </row>
    <row r="629" spans="1:23" ht="15.75" customHeight="1" thickBot="1" x14ac:dyDescent="0.3">
      <c r="A629" s="96"/>
      <c r="B629" s="84"/>
      <c r="C629" s="84"/>
      <c r="D629" s="84"/>
      <c r="E629" s="84"/>
      <c r="F629" s="55"/>
      <c r="G629" s="55"/>
      <c r="H629" s="55"/>
      <c r="I629" s="55"/>
      <c r="J629" s="55"/>
      <c r="K629" s="55"/>
      <c r="L629" s="84"/>
      <c r="M629" s="84"/>
      <c r="N629" s="84"/>
      <c r="O629" s="84"/>
      <c r="P629" s="55"/>
      <c r="Q629" s="87"/>
      <c r="R629" s="87"/>
      <c r="S629" s="84"/>
      <c r="T629" s="90"/>
      <c r="U629" s="93"/>
      <c r="V629" s="75"/>
      <c r="W629" s="78"/>
    </row>
    <row r="630" spans="1:23" ht="15" customHeight="1" x14ac:dyDescent="0.25">
      <c r="A630" s="79"/>
      <c r="B630" s="64">
        <f t="shared" ref="B630" si="615">_xlfn.ISOWEEKNUM(A630)</f>
        <v>52</v>
      </c>
      <c r="C630" s="64"/>
      <c r="D630" s="64"/>
      <c r="E630" s="64"/>
      <c r="F630" s="56"/>
      <c r="G630" s="56"/>
      <c r="H630" s="56"/>
      <c r="I630" s="56"/>
      <c r="J630" s="56"/>
      <c r="K630" s="56"/>
      <c r="L630" s="64"/>
      <c r="M630" s="64"/>
      <c r="N630" s="64"/>
      <c r="O630" s="64"/>
      <c r="P630" s="56"/>
      <c r="Q630" s="67"/>
      <c r="R630" s="67"/>
      <c r="S630" s="64"/>
      <c r="T630" s="64"/>
      <c r="U630" s="70">
        <f t="shared" ref="U630" si="616">IF(E630="Journée WE",(T630-S630)/5400,(T630-S630)/3600)</f>
        <v>0</v>
      </c>
      <c r="V630" s="58">
        <f t="shared" ref="V630" si="617">IF(E630="Journée WE",(T630-S630)/(7.5*(720-W630)),(T630-S630)/(7.5*(480-W630)))</f>
        <v>0</v>
      </c>
      <c r="W630" s="61" cm="1">
        <f t="array" ref="W630">SUM(F630:F632,H630:H632,J630:J632,L630:O632*5)</f>
        <v>0</v>
      </c>
    </row>
    <row r="631" spans="1:23" ht="15" customHeight="1" x14ac:dyDescent="0.25">
      <c r="A631" s="80"/>
      <c r="B631" s="65"/>
      <c r="C631" s="65"/>
      <c r="D631" s="65"/>
      <c r="E631" s="65"/>
      <c r="F631" s="24"/>
      <c r="G631" s="24"/>
      <c r="H631" s="24"/>
      <c r="I631" s="24"/>
      <c r="J631" s="24"/>
      <c r="K631" s="24"/>
      <c r="L631" s="65"/>
      <c r="M631" s="65"/>
      <c r="N631" s="65"/>
      <c r="O631" s="65"/>
      <c r="P631" s="24"/>
      <c r="Q631" s="68"/>
      <c r="R631" s="68"/>
      <c r="S631" s="65"/>
      <c r="T631" s="65"/>
      <c r="U631" s="71"/>
      <c r="V631" s="59"/>
      <c r="W631" s="62"/>
    </row>
    <row r="632" spans="1:23" ht="15.75" customHeight="1" thickBot="1" x14ac:dyDescent="0.3">
      <c r="A632" s="81"/>
      <c r="B632" s="66"/>
      <c r="C632" s="66"/>
      <c r="D632" s="66"/>
      <c r="E632" s="66"/>
      <c r="F632" s="57"/>
      <c r="G632" s="57"/>
      <c r="H632" s="57"/>
      <c r="I632" s="57"/>
      <c r="J632" s="57"/>
      <c r="K632" s="57"/>
      <c r="L632" s="66"/>
      <c r="M632" s="66"/>
      <c r="N632" s="66"/>
      <c r="O632" s="66"/>
      <c r="P632" s="57"/>
      <c r="Q632" s="69"/>
      <c r="R632" s="69"/>
      <c r="S632" s="66"/>
      <c r="T632" s="66"/>
      <c r="U632" s="72"/>
      <c r="V632" s="60"/>
      <c r="W632" s="63"/>
    </row>
    <row r="633" spans="1:23" ht="15" customHeight="1" x14ac:dyDescent="0.25">
      <c r="A633" s="94"/>
      <c r="B633" s="82">
        <f t="shared" ref="B633" si="618">_xlfn.ISOWEEKNUM(A633)</f>
        <v>52</v>
      </c>
      <c r="C633" s="82"/>
      <c r="D633" s="82"/>
      <c r="E633" s="82"/>
      <c r="F633" s="53"/>
      <c r="G633" s="53"/>
      <c r="H633" s="53"/>
      <c r="I633" s="53"/>
      <c r="J633" s="53"/>
      <c r="K633" s="53"/>
      <c r="L633" s="82"/>
      <c r="M633" s="82"/>
      <c r="N633" s="82"/>
      <c r="O633" s="82"/>
      <c r="P633" s="53"/>
      <c r="Q633" s="85"/>
      <c r="R633" s="85"/>
      <c r="S633" s="82"/>
      <c r="T633" s="88"/>
      <c r="U633" s="91">
        <f t="shared" ref="U633" si="619">IF(E633="Journée WE",(T633-S633)/5400,(T633-S633)/3600)</f>
        <v>0</v>
      </c>
      <c r="V633" s="73">
        <f t="shared" ref="V633" si="620">IF(E633="Journée WE",(T633-S633)/(7.5*(720-W633)),(T633-S633)/(7.5*(480-W633)))</f>
        <v>0</v>
      </c>
      <c r="W633" s="76" cm="1">
        <f t="array" ref="W633">SUM(F633:F635,H633:H635,J633:J635,L633:O635*5)</f>
        <v>0</v>
      </c>
    </row>
    <row r="634" spans="1:23" ht="15" customHeight="1" x14ac:dyDescent="0.25">
      <c r="A634" s="95"/>
      <c r="B634" s="83"/>
      <c r="C634" s="83"/>
      <c r="D634" s="83"/>
      <c r="E634" s="83"/>
      <c r="F634" s="54"/>
      <c r="G634" s="54"/>
      <c r="H634" s="26"/>
      <c r="I634" s="26"/>
      <c r="J634" s="26"/>
      <c r="K634" s="26"/>
      <c r="L634" s="83"/>
      <c r="M634" s="83"/>
      <c r="N634" s="83"/>
      <c r="O634" s="83"/>
      <c r="P634" s="26"/>
      <c r="Q634" s="86"/>
      <c r="R634" s="86"/>
      <c r="S634" s="83"/>
      <c r="T634" s="89"/>
      <c r="U634" s="92"/>
      <c r="V634" s="74"/>
      <c r="W634" s="77"/>
    </row>
    <row r="635" spans="1:23" ht="15.75" customHeight="1" thickBot="1" x14ac:dyDescent="0.3">
      <c r="A635" s="96"/>
      <c r="B635" s="84"/>
      <c r="C635" s="84"/>
      <c r="D635" s="84"/>
      <c r="E635" s="84"/>
      <c r="F635" s="55"/>
      <c r="G635" s="55"/>
      <c r="H635" s="55"/>
      <c r="I635" s="55"/>
      <c r="J635" s="55"/>
      <c r="K635" s="55"/>
      <c r="L635" s="84"/>
      <c r="M635" s="84"/>
      <c r="N635" s="84"/>
      <c r="O635" s="84"/>
      <c r="P635" s="55"/>
      <c r="Q635" s="87"/>
      <c r="R635" s="87"/>
      <c r="S635" s="84"/>
      <c r="T635" s="90"/>
      <c r="U635" s="93"/>
      <c r="V635" s="75"/>
      <c r="W635" s="78"/>
    </row>
    <row r="636" spans="1:23" ht="15" customHeight="1" x14ac:dyDescent="0.25">
      <c r="A636" s="79"/>
      <c r="B636" s="64">
        <f t="shared" ref="B636" si="621">_xlfn.ISOWEEKNUM(A636)</f>
        <v>52</v>
      </c>
      <c r="C636" s="64"/>
      <c r="D636" s="64"/>
      <c r="E636" s="64"/>
      <c r="F636" s="56"/>
      <c r="G636" s="56"/>
      <c r="H636" s="56"/>
      <c r="I636" s="56"/>
      <c r="J636" s="56"/>
      <c r="K636" s="56"/>
      <c r="L636" s="64"/>
      <c r="M636" s="64"/>
      <c r="N636" s="64"/>
      <c r="O636" s="64"/>
      <c r="P636" s="56"/>
      <c r="Q636" s="67"/>
      <c r="R636" s="67"/>
      <c r="S636" s="64"/>
      <c r="T636" s="64"/>
      <c r="U636" s="70">
        <f t="shared" ref="U636" si="622">IF(E636="Journée WE",(T636-S636)/5400,(T636-S636)/3600)</f>
        <v>0</v>
      </c>
      <c r="V636" s="58">
        <f t="shared" ref="V636" si="623">IF(E636="Journée WE",(T636-S636)/(7.5*(720-W636)),(T636-S636)/(7.5*(480-W636)))</f>
        <v>0</v>
      </c>
      <c r="W636" s="61" cm="1">
        <f t="array" ref="W636">SUM(F636:F638,H636:H638,J636:J638,L636:O638*5)</f>
        <v>0</v>
      </c>
    </row>
    <row r="637" spans="1:23" ht="15" customHeight="1" x14ac:dyDescent="0.25">
      <c r="A637" s="80"/>
      <c r="B637" s="65"/>
      <c r="C637" s="65"/>
      <c r="D637" s="65"/>
      <c r="E637" s="65"/>
      <c r="F637" s="24"/>
      <c r="G637" s="24"/>
      <c r="H637" s="24"/>
      <c r="I637" s="24"/>
      <c r="J637" s="24"/>
      <c r="K637" s="24"/>
      <c r="L637" s="65"/>
      <c r="M637" s="65"/>
      <c r="N637" s="65"/>
      <c r="O637" s="65"/>
      <c r="P637" s="24"/>
      <c r="Q637" s="68"/>
      <c r="R637" s="68"/>
      <c r="S637" s="65"/>
      <c r="T637" s="65"/>
      <c r="U637" s="71"/>
      <c r="V637" s="59"/>
      <c r="W637" s="62"/>
    </row>
    <row r="638" spans="1:23" ht="15.75" customHeight="1" thickBot="1" x14ac:dyDescent="0.3">
      <c r="A638" s="81"/>
      <c r="B638" s="66"/>
      <c r="C638" s="66"/>
      <c r="D638" s="66"/>
      <c r="E638" s="66"/>
      <c r="F638" s="57"/>
      <c r="G638" s="57"/>
      <c r="H638" s="57"/>
      <c r="I638" s="57"/>
      <c r="J638" s="57"/>
      <c r="K638" s="57"/>
      <c r="L638" s="66"/>
      <c r="M638" s="66"/>
      <c r="N638" s="66"/>
      <c r="O638" s="66"/>
      <c r="P638" s="57"/>
      <c r="Q638" s="69"/>
      <c r="R638" s="69"/>
      <c r="S638" s="66"/>
      <c r="T638" s="66"/>
      <c r="U638" s="72"/>
      <c r="V638" s="60"/>
      <c r="W638" s="63"/>
    </row>
    <row r="639" spans="1:23" ht="15" customHeight="1" x14ac:dyDescent="0.25">
      <c r="A639" s="94"/>
      <c r="B639" s="82">
        <f t="shared" ref="B639" si="624">_xlfn.ISOWEEKNUM(A639)</f>
        <v>52</v>
      </c>
      <c r="C639" s="82"/>
      <c r="D639" s="82"/>
      <c r="E639" s="82"/>
      <c r="F639" s="53"/>
      <c r="G639" s="53"/>
      <c r="H639" s="53"/>
      <c r="I639" s="53"/>
      <c r="J639" s="53"/>
      <c r="K639" s="53"/>
      <c r="L639" s="82"/>
      <c r="M639" s="82"/>
      <c r="N639" s="82"/>
      <c r="O639" s="82"/>
      <c r="P639" s="53"/>
      <c r="Q639" s="85"/>
      <c r="R639" s="85"/>
      <c r="S639" s="82"/>
      <c r="T639" s="88"/>
      <c r="U639" s="91">
        <f t="shared" ref="U639" si="625">IF(E639="Journée WE",(T639-S639)/5400,(T639-S639)/3600)</f>
        <v>0</v>
      </c>
      <c r="V639" s="73">
        <f t="shared" ref="V639" si="626">IF(E639="Journée WE",(T639-S639)/(7.5*(720-W639)),(T639-S639)/(7.5*(480-W639)))</f>
        <v>0</v>
      </c>
      <c r="W639" s="76" cm="1">
        <f t="array" ref="W639">SUM(F639:F641,H639:H641,J639:J641,L639:O641*5)</f>
        <v>0</v>
      </c>
    </row>
    <row r="640" spans="1:23" ht="15" customHeight="1" x14ac:dyDescent="0.25">
      <c r="A640" s="95"/>
      <c r="B640" s="83"/>
      <c r="C640" s="83"/>
      <c r="D640" s="83"/>
      <c r="E640" s="83"/>
      <c r="F640" s="54"/>
      <c r="G640" s="54"/>
      <c r="H640" s="26"/>
      <c r="I640" s="26"/>
      <c r="J640" s="26"/>
      <c r="K640" s="26"/>
      <c r="L640" s="83"/>
      <c r="M640" s="83"/>
      <c r="N640" s="83"/>
      <c r="O640" s="83"/>
      <c r="P640" s="26"/>
      <c r="Q640" s="86"/>
      <c r="R640" s="86"/>
      <c r="S640" s="83"/>
      <c r="T640" s="89"/>
      <c r="U640" s="92"/>
      <c r="V640" s="74"/>
      <c r="W640" s="77"/>
    </row>
    <row r="641" spans="1:23" ht="15.75" customHeight="1" thickBot="1" x14ac:dyDescent="0.3">
      <c r="A641" s="96"/>
      <c r="B641" s="84"/>
      <c r="C641" s="84"/>
      <c r="D641" s="84"/>
      <c r="E641" s="84"/>
      <c r="F641" s="55"/>
      <c r="G641" s="55"/>
      <c r="H641" s="55"/>
      <c r="I641" s="55"/>
      <c r="J641" s="55"/>
      <c r="K641" s="55"/>
      <c r="L641" s="84"/>
      <c r="M641" s="84"/>
      <c r="N641" s="84"/>
      <c r="O641" s="84"/>
      <c r="P641" s="55"/>
      <c r="Q641" s="87"/>
      <c r="R641" s="87"/>
      <c r="S641" s="84"/>
      <c r="T641" s="90"/>
      <c r="U641" s="93"/>
      <c r="V641" s="75"/>
      <c r="W641" s="78"/>
    </row>
    <row r="642" spans="1:23" ht="15" customHeight="1" x14ac:dyDescent="0.25">
      <c r="A642" s="79"/>
      <c r="B642" s="64">
        <f t="shared" ref="B642" si="627">_xlfn.ISOWEEKNUM(A642)</f>
        <v>52</v>
      </c>
      <c r="C642" s="64"/>
      <c r="D642" s="64"/>
      <c r="E642" s="64"/>
      <c r="F642" s="56"/>
      <c r="G642" s="56"/>
      <c r="H642" s="56"/>
      <c r="I642" s="56"/>
      <c r="J642" s="56"/>
      <c r="K642" s="56"/>
      <c r="L642" s="64"/>
      <c r="M642" s="64"/>
      <c r="N642" s="64"/>
      <c r="O642" s="64"/>
      <c r="P642" s="56"/>
      <c r="Q642" s="67"/>
      <c r="R642" s="67"/>
      <c r="S642" s="64"/>
      <c r="T642" s="64"/>
      <c r="U642" s="70">
        <f t="shared" ref="U642" si="628">IF(E642="Journée WE",(T642-S642)/5400,(T642-S642)/3600)</f>
        <v>0</v>
      </c>
      <c r="V642" s="58">
        <f t="shared" ref="V642" si="629">IF(E642="Journée WE",(T642-S642)/(7.5*(720-W642)),(T642-S642)/(7.5*(480-W642)))</f>
        <v>0</v>
      </c>
      <c r="W642" s="61" cm="1">
        <f t="array" ref="W642">SUM(F642:F644,H642:H644,J642:J644,L642:O644*5)</f>
        <v>0</v>
      </c>
    </row>
    <row r="643" spans="1:23" ht="15" customHeight="1" x14ac:dyDescent="0.25">
      <c r="A643" s="80"/>
      <c r="B643" s="65"/>
      <c r="C643" s="65"/>
      <c r="D643" s="65"/>
      <c r="E643" s="65"/>
      <c r="F643" s="24"/>
      <c r="G643" s="24"/>
      <c r="H643" s="24"/>
      <c r="I643" s="24"/>
      <c r="J643" s="24"/>
      <c r="K643" s="24"/>
      <c r="L643" s="65"/>
      <c r="M643" s="65"/>
      <c r="N643" s="65"/>
      <c r="O643" s="65"/>
      <c r="P643" s="24"/>
      <c r="Q643" s="68"/>
      <c r="R643" s="68"/>
      <c r="S643" s="65"/>
      <c r="T643" s="65"/>
      <c r="U643" s="71"/>
      <c r="V643" s="59"/>
      <c r="W643" s="62"/>
    </row>
    <row r="644" spans="1:23" ht="15.75" customHeight="1" thickBot="1" x14ac:dyDescent="0.3">
      <c r="A644" s="81"/>
      <c r="B644" s="66"/>
      <c r="C644" s="66"/>
      <c r="D644" s="66"/>
      <c r="E644" s="66"/>
      <c r="F644" s="57"/>
      <c r="G644" s="57"/>
      <c r="H644" s="57"/>
      <c r="I644" s="57"/>
      <c r="J644" s="57"/>
      <c r="K644" s="57"/>
      <c r="L644" s="66"/>
      <c r="M644" s="66"/>
      <c r="N644" s="66"/>
      <c r="O644" s="66"/>
      <c r="P644" s="57"/>
      <c r="Q644" s="69"/>
      <c r="R644" s="69"/>
      <c r="S644" s="66"/>
      <c r="T644" s="66"/>
      <c r="U644" s="72"/>
      <c r="V644" s="60"/>
      <c r="W644" s="63"/>
    </row>
    <row r="645" spans="1:23" ht="15" customHeight="1" x14ac:dyDescent="0.25">
      <c r="A645" s="94"/>
      <c r="B645" s="82">
        <f t="shared" ref="B645" si="630">_xlfn.ISOWEEKNUM(A645)</f>
        <v>52</v>
      </c>
      <c r="C645" s="82"/>
      <c r="D645" s="82"/>
      <c r="E645" s="82"/>
      <c r="F645" s="53"/>
      <c r="G645" s="53"/>
      <c r="H645" s="53"/>
      <c r="I645" s="53"/>
      <c r="J645" s="53"/>
      <c r="K645" s="53"/>
      <c r="L645" s="82"/>
      <c r="M645" s="82"/>
      <c r="N645" s="82"/>
      <c r="O645" s="82"/>
      <c r="P645" s="53"/>
      <c r="Q645" s="85"/>
      <c r="R645" s="85"/>
      <c r="S645" s="82"/>
      <c r="T645" s="88"/>
      <c r="U645" s="91">
        <f t="shared" ref="U645" si="631">IF(E645="Journée WE",(T645-S645)/5400,(T645-S645)/3600)</f>
        <v>0</v>
      </c>
      <c r="V645" s="73">
        <f t="shared" ref="V645" si="632">IF(E645="Journée WE",(T645-S645)/(7.5*(720-W645)),(T645-S645)/(7.5*(480-W645)))</f>
        <v>0</v>
      </c>
      <c r="W645" s="76" cm="1">
        <f t="array" ref="W645">SUM(F645:F647,H645:H647,J645:J647,L645:O647*5)</f>
        <v>0</v>
      </c>
    </row>
    <row r="646" spans="1:23" ht="15" customHeight="1" x14ac:dyDescent="0.25">
      <c r="A646" s="95"/>
      <c r="B646" s="83"/>
      <c r="C646" s="83"/>
      <c r="D646" s="83"/>
      <c r="E646" s="83"/>
      <c r="F646" s="54"/>
      <c r="G646" s="54"/>
      <c r="H646" s="26"/>
      <c r="I646" s="26"/>
      <c r="J646" s="26"/>
      <c r="K646" s="26"/>
      <c r="L646" s="83"/>
      <c r="M646" s="83"/>
      <c r="N646" s="83"/>
      <c r="O646" s="83"/>
      <c r="P646" s="26"/>
      <c r="Q646" s="86"/>
      <c r="R646" s="86"/>
      <c r="S646" s="83"/>
      <c r="T646" s="89"/>
      <c r="U646" s="92"/>
      <c r="V646" s="74"/>
      <c r="W646" s="77"/>
    </row>
    <row r="647" spans="1:23" ht="15.75" customHeight="1" thickBot="1" x14ac:dyDescent="0.3">
      <c r="A647" s="96"/>
      <c r="B647" s="84"/>
      <c r="C647" s="84"/>
      <c r="D647" s="84"/>
      <c r="E647" s="84"/>
      <c r="F647" s="55"/>
      <c r="G647" s="55"/>
      <c r="H647" s="55"/>
      <c r="I647" s="55"/>
      <c r="J647" s="55"/>
      <c r="K647" s="55"/>
      <c r="L647" s="84"/>
      <c r="M647" s="84"/>
      <c r="N647" s="84"/>
      <c r="O647" s="84"/>
      <c r="P647" s="55"/>
      <c r="Q647" s="87"/>
      <c r="R647" s="87"/>
      <c r="S647" s="84"/>
      <c r="T647" s="90"/>
      <c r="U647" s="93"/>
      <c r="V647" s="75"/>
      <c r="W647" s="78"/>
    </row>
    <row r="648" spans="1:23" ht="15" customHeight="1" x14ac:dyDescent="0.25">
      <c r="A648" s="79"/>
      <c r="B648" s="64">
        <f t="shared" ref="B648" si="633">_xlfn.ISOWEEKNUM(A648)</f>
        <v>52</v>
      </c>
      <c r="C648" s="64"/>
      <c r="D648" s="64"/>
      <c r="E648" s="64"/>
      <c r="F648" s="56"/>
      <c r="G648" s="56"/>
      <c r="H648" s="56"/>
      <c r="I648" s="56"/>
      <c r="J648" s="56"/>
      <c r="K648" s="56"/>
      <c r="L648" s="64"/>
      <c r="M648" s="64"/>
      <c r="N648" s="64"/>
      <c r="O648" s="64"/>
      <c r="P648" s="56"/>
      <c r="Q648" s="67"/>
      <c r="R648" s="67"/>
      <c r="S648" s="64"/>
      <c r="T648" s="64"/>
      <c r="U648" s="70">
        <f t="shared" ref="U648" si="634">IF(E648="Journée WE",(T648-S648)/5400,(T648-S648)/3600)</f>
        <v>0</v>
      </c>
      <c r="V648" s="58">
        <f t="shared" ref="V648" si="635">IF(E648="Journée WE",(T648-S648)/(7.5*(720-W648)),(T648-S648)/(7.5*(480-W648)))</f>
        <v>0</v>
      </c>
      <c r="W648" s="61" cm="1">
        <f t="array" ref="W648">SUM(F648:F650,H648:H650,J648:J650,L648:O650*5)</f>
        <v>0</v>
      </c>
    </row>
    <row r="649" spans="1:23" ht="15" customHeight="1" x14ac:dyDescent="0.25">
      <c r="A649" s="80"/>
      <c r="B649" s="65"/>
      <c r="C649" s="65"/>
      <c r="D649" s="65"/>
      <c r="E649" s="65"/>
      <c r="F649" s="24"/>
      <c r="G649" s="24"/>
      <c r="H649" s="24"/>
      <c r="I649" s="24"/>
      <c r="J649" s="24"/>
      <c r="K649" s="24"/>
      <c r="L649" s="65"/>
      <c r="M649" s="65"/>
      <c r="N649" s="65"/>
      <c r="O649" s="65"/>
      <c r="P649" s="24"/>
      <c r="Q649" s="68"/>
      <c r="R649" s="68"/>
      <c r="S649" s="65"/>
      <c r="T649" s="65"/>
      <c r="U649" s="71"/>
      <c r="V649" s="59"/>
      <c r="W649" s="62"/>
    </row>
    <row r="650" spans="1:23" ht="15.75" customHeight="1" thickBot="1" x14ac:dyDescent="0.3">
      <c r="A650" s="81"/>
      <c r="B650" s="66"/>
      <c r="C650" s="66"/>
      <c r="D650" s="66"/>
      <c r="E650" s="66"/>
      <c r="F650" s="57"/>
      <c r="G650" s="57"/>
      <c r="H650" s="57"/>
      <c r="I650" s="57"/>
      <c r="J650" s="57"/>
      <c r="K650" s="57"/>
      <c r="L650" s="66"/>
      <c r="M650" s="66"/>
      <c r="N650" s="66"/>
      <c r="O650" s="66"/>
      <c r="P650" s="57"/>
      <c r="Q650" s="69"/>
      <c r="R650" s="69"/>
      <c r="S650" s="66"/>
      <c r="T650" s="66"/>
      <c r="U650" s="72"/>
      <c r="V650" s="60"/>
      <c r="W650" s="63"/>
    </row>
    <row r="651" spans="1:23" ht="15" customHeight="1" x14ac:dyDescent="0.25">
      <c r="A651" s="94"/>
      <c r="B651" s="82">
        <f t="shared" ref="B651" si="636">_xlfn.ISOWEEKNUM(A651)</f>
        <v>52</v>
      </c>
      <c r="C651" s="82"/>
      <c r="D651" s="82"/>
      <c r="E651" s="82"/>
      <c r="F651" s="53"/>
      <c r="G651" s="53"/>
      <c r="H651" s="53"/>
      <c r="I651" s="53"/>
      <c r="J651" s="53"/>
      <c r="K651" s="53"/>
      <c r="L651" s="82"/>
      <c r="M651" s="82"/>
      <c r="N651" s="82"/>
      <c r="O651" s="82"/>
      <c r="P651" s="53"/>
      <c r="Q651" s="85"/>
      <c r="R651" s="85"/>
      <c r="S651" s="82"/>
      <c r="T651" s="88"/>
      <c r="U651" s="91">
        <f t="shared" ref="U651" si="637">IF(E651="Journée WE",(T651-S651)/5400,(T651-S651)/3600)</f>
        <v>0</v>
      </c>
      <c r="V651" s="73">
        <f t="shared" ref="V651" si="638">IF(E651="Journée WE",(T651-S651)/(7.5*(720-W651)),(T651-S651)/(7.5*(480-W651)))</f>
        <v>0</v>
      </c>
      <c r="W651" s="76" cm="1">
        <f t="array" ref="W651">SUM(F651:F653,H651:H653,J651:J653,L651:O653*5)</f>
        <v>0</v>
      </c>
    </row>
    <row r="652" spans="1:23" ht="15" customHeight="1" x14ac:dyDescent="0.25">
      <c r="A652" s="95"/>
      <c r="B652" s="83"/>
      <c r="C652" s="83"/>
      <c r="D652" s="83"/>
      <c r="E652" s="83"/>
      <c r="F652" s="54"/>
      <c r="G652" s="54"/>
      <c r="H652" s="26"/>
      <c r="I652" s="26"/>
      <c r="J652" s="26"/>
      <c r="K652" s="26"/>
      <c r="L652" s="83"/>
      <c r="M652" s="83"/>
      <c r="N652" s="83"/>
      <c r="O652" s="83"/>
      <c r="P652" s="26"/>
      <c r="Q652" s="86"/>
      <c r="R652" s="86"/>
      <c r="S652" s="83"/>
      <c r="T652" s="89"/>
      <c r="U652" s="92"/>
      <c r="V652" s="74"/>
      <c r="W652" s="77"/>
    </row>
    <row r="653" spans="1:23" ht="15.75" customHeight="1" thickBot="1" x14ac:dyDescent="0.3">
      <c r="A653" s="96"/>
      <c r="B653" s="84"/>
      <c r="C653" s="84"/>
      <c r="D653" s="84"/>
      <c r="E653" s="84"/>
      <c r="F653" s="55"/>
      <c r="G653" s="55"/>
      <c r="H653" s="55"/>
      <c r="I653" s="55"/>
      <c r="J653" s="55"/>
      <c r="K653" s="55"/>
      <c r="L653" s="84"/>
      <c r="M653" s="84"/>
      <c r="N653" s="84"/>
      <c r="O653" s="84"/>
      <c r="P653" s="55"/>
      <c r="Q653" s="87"/>
      <c r="R653" s="87"/>
      <c r="S653" s="84"/>
      <c r="T653" s="90"/>
      <c r="U653" s="93"/>
      <c r="V653" s="75"/>
      <c r="W653" s="78"/>
    </row>
    <row r="654" spans="1:23" ht="15" customHeight="1" x14ac:dyDescent="0.25">
      <c r="A654" s="79"/>
      <c r="B654" s="64">
        <f t="shared" ref="B654" si="639">_xlfn.ISOWEEKNUM(A654)</f>
        <v>52</v>
      </c>
      <c r="C654" s="64"/>
      <c r="D654" s="64"/>
      <c r="E654" s="64"/>
      <c r="F654" s="56"/>
      <c r="G654" s="56"/>
      <c r="H654" s="56"/>
      <c r="I654" s="56"/>
      <c r="J654" s="56"/>
      <c r="K654" s="56"/>
      <c r="L654" s="64"/>
      <c r="M654" s="64"/>
      <c r="N654" s="64"/>
      <c r="O654" s="64"/>
      <c r="P654" s="56"/>
      <c r="Q654" s="67"/>
      <c r="R654" s="67"/>
      <c r="S654" s="64"/>
      <c r="T654" s="64"/>
      <c r="U654" s="70">
        <f t="shared" ref="U654" si="640">IF(E654="Journée WE",(T654-S654)/5400,(T654-S654)/3600)</f>
        <v>0</v>
      </c>
      <c r="V654" s="58">
        <f t="shared" ref="V654" si="641">IF(E654="Journée WE",(T654-S654)/(7.5*(720-W654)),(T654-S654)/(7.5*(480-W654)))</f>
        <v>0</v>
      </c>
      <c r="W654" s="61" cm="1">
        <f t="array" ref="W654">SUM(F654:F656,H654:H656,J654:J656,L654:O656*5)</f>
        <v>0</v>
      </c>
    </row>
    <row r="655" spans="1:23" ht="15" customHeight="1" x14ac:dyDescent="0.25">
      <c r="A655" s="80"/>
      <c r="B655" s="65"/>
      <c r="C655" s="65"/>
      <c r="D655" s="65"/>
      <c r="E655" s="65"/>
      <c r="F655" s="24"/>
      <c r="G655" s="24"/>
      <c r="H655" s="24"/>
      <c r="I655" s="24"/>
      <c r="J655" s="24"/>
      <c r="K655" s="24"/>
      <c r="L655" s="65"/>
      <c r="M655" s="65"/>
      <c r="N655" s="65"/>
      <c r="O655" s="65"/>
      <c r="P655" s="24"/>
      <c r="Q655" s="68"/>
      <c r="R655" s="68"/>
      <c r="S655" s="65"/>
      <c r="T655" s="65"/>
      <c r="U655" s="71"/>
      <c r="V655" s="59"/>
      <c r="W655" s="62"/>
    </row>
    <row r="656" spans="1:23" ht="15.75" customHeight="1" thickBot="1" x14ac:dyDescent="0.3">
      <c r="A656" s="81"/>
      <c r="B656" s="66"/>
      <c r="C656" s="66"/>
      <c r="D656" s="66"/>
      <c r="E656" s="66"/>
      <c r="F656" s="57"/>
      <c r="G656" s="57"/>
      <c r="H656" s="57"/>
      <c r="I656" s="57"/>
      <c r="J656" s="57"/>
      <c r="K656" s="57"/>
      <c r="L656" s="66"/>
      <c r="M656" s="66"/>
      <c r="N656" s="66"/>
      <c r="O656" s="66"/>
      <c r="P656" s="57"/>
      <c r="Q656" s="69"/>
      <c r="R656" s="69"/>
      <c r="S656" s="66"/>
      <c r="T656" s="66"/>
      <c r="U656" s="72"/>
      <c r="V656" s="60"/>
      <c r="W656" s="63"/>
    </row>
    <row r="657" spans="1:23" ht="15" customHeight="1" x14ac:dyDescent="0.25">
      <c r="A657" s="94"/>
      <c r="B657" s="82">
        <f t="shared" ref="B657" si="642">_xlfn.ISOWEEKNUM(A657)</f>
        <v>52</v>
      </c>
      <c r="C657" s="82"/>
      <c r="D657" s="82"/>
      <c r="E657" s="82"/>
      <c r="F657" s="53"/>
      <c r="G657" s="53"/>
      <c r="H657" s="53"/>
      <c r="I657" s="53"/>
      <c r="J657" s="53"/>
      <c r="K657" s="53"/>
      <c r="L657" s="82"/>
      <c r="M657" s="82"/>
      <c r="N657" s="82"/>
      <c r="O657" s="82"/>
      <c r="P657" s="53"/>
      <c r="Q657" s="85"/>
      <c r="R657" s="85"/>
      <c r="S657" s="82"/>
      <c r="T657" s="88"/>
      <c r="U657" s="91">
        <f t="shared" ref="U657" si="643">IF(E657="Journée WE",(T657-S657)/5400,(T657-S657)/3600)</f>
        <v>0</v>
      </c>
      <c r="V657" s="73">
        <f t="shared" ref="V657" si="644">IF(E657="Journée WE",(T657-S657)/(7.5*(720-W657)),(T657-S657)/(7.5*(480-W657)))</f>
        <v>0</v>
      </c>
      <c r="W657" s="76" cm="1">
        <f t="array" ref="W657">SUM(F657:F659,H657:H659,J657:J659,L657:O659*5)</f>
        <v>0</v>
      </c>
    </row>
    <row r="658" spans="1:23" ht="15" customHeight="1" x14ac:dyDescent="0.25">
      <c r="A658" s="95"/>
      <c r="B658" s="83"/>
      <c r="C658" s="83"/>
      <c r="D658" s="83"/>
      <c r="E658" s="83"/>
      <c r="F658" s="54"/>
      <c r="G658" s="54"/>
      <c r="H658" s="26"/>
      <c r="I658" s="26"/>
      <c r="J658" s="26"/>
      <c r="K658" s="26"/>
      <c r="L658" s="83"/>
      <c r="M658" s="83"/>
      <c r="N658" s="83"/>
      <c r="O658" s="83"/>
      <c r="P658" s="26"/>
      <c r="Q658" s="86"/>
      <c r="R658" s="86"/>
      <c r="S658" s="83"/>
      <c r="T658" s="89"/>
      <c r="U658" s="92"/>
      <c r="V658" s="74"/>
      <c r="W658" s="77"/>
    </row>
    <row r="659" spans="1:23" ht="15.75" customHeight="1" thickBot="1" x14ac:dyDescent="0.3">
      <c r="A659" s="96"/>
      <c r="B659" s="84"/>
      <c r="C659" s="84"/>
      <c r="D659" s="84"/>
      <c r="E659" s="84"/>
      <c r="F659" s="55"/>
      <c r="G659" s="55"/>
      <c r="H659" s="55"/>
      <c r="I659" s="55"/>
      <c r="J659" s="55"/>
      <c r="K659" s="55"/>
      <c r="L659" s="84"/>
      <c r="M659" s="84"/>
      <c r="N659" s="84"/>
      <c r="O659" s="84"/>
      <c r="P659" s="55"/>
      <c r="Q659" s="87"/>
      <c r="R659" s="87"/>
      <c r="S659" s="84"/>
      <c r="T659" s="90"/>
      <c r="U659" s="93"/>
      <c r="V659" s="75"/>
      <c r="W659" s="78"/>
    </row>
    <row r="660" spans="1:23" ht="15" customHeight="1" x14ac:dyDescent="0.25">
      <c r="A660" s="79"/>
      <c r="B660" s="64">
        <f t="shared" ref="B660" si="645">_xlfn.ISOWEEKNUM(A660)</f>
        <v>52</v>
      </c>
      <c r="C660" s="64"/>
      <c r="D660" s="64"/>
      <c r="E660" s="64"/>
      <c r="F660" s="56"/>
      <c r="G660" s="56"/>
      <c r="H660" s="56"/>
      <c r="I660" s="56"/>
      <c r="J660" s="56"/>
      <c r="K660" s="56"/>
      <c r="L660" s="64"/>
      <c r="M660" s="64"/>
      <c r="N660" s="64"/>
      <c r="O660" s="64"/>
      <c r="P660" s="56"/>
      <c r="Q660" s="67"/>
      <c r="R660" s="67"/>
      <c r="S660" s="64"/>
      <c r="T660" s="64"/>
      <c r="U660" s="70">
        <f t="shared" ref="U660" si="646">IF(E660="Journée WE",(T660-S660)/5400,(T660-S660)/3600)</f>
        <v>0</v>
      </c>
      <c r="V660" s="58">
        <f t="shared" ref="V660" si="647">IF(E660="Journée WE",(T660-S660)/(7.5*(720-W660)),(T660-S660)/(7.5*(480-W660)))</f>
        <v>0</v>
      </c>
      <c r="W660" s="61" cm="1">
        <f t="array" ref="W660">SUM(F660:F662,H660:H662,J660:J662,L660:O662*5)</f>
        <v>0</v>
      </c>
    </row>
    <row r="661" spans="1:23" ht="15" customHeight="1" x14ac:dyDescent="0.25">
      <c r="A661" s="80"/>
      <c r="B661" s="65"/>
      <c r="C661" s="65"/>
      <c r="D661" s="65"/>
      <c r="E661" s="65"/>
      <c r="F661" s="24"/>
      <c r="G661" s="24"/>
      <c r="H661" s="24"/>
      <c r="I661" s="24"/>
      <c r="J661" s="24"/>
      <c r="K661" s="24"/>
      <c r="L661" s="65"/>
      <c r="M661" s="65"/>
      <c r="N661" s="65"/>
      <c r="O661" s="65"/>
      <c r="P661" s="24"/>
      <c r="Q661" s="68"/>
      <c r="R661" s="68"/>
      <c r="S661" s="65"/>
      <c r="T661" s="65"/>
      <c r="U661" s="71"/>
      <c r="V661" s="59"/>
      <c r="W661" s="62"/>
    </row>
    <row r="662" spans="1:23" ht="15.75" customHeight="1" thickBot="1" x14ac:dyDescent="0.3">
      <c r="A662" s="81"/>
      <c r="B662" s="66"/>
      <c r="C662" s="66"/>
      <c r="D662" s="66"/>
      <c r="E662" s="66"/>
      <c r="F662" s="57"/>
      <c r="G662" s="57"/>
      <c r="H662" s="57"/>
      <c r="I662" s="57"/>
      <c r="J662" s="57"/>
      <c r="K662" s="57"/>
      <c r="L662" s="66"/>
      <c r="M662" s="66"/>
      <c r="N662" s="66"/>
      <c r="O662" s="66"/>
      <c r="P662" s="57"/>
      <c r="Q662" s="69"/>
      <c r="R662" s="69"/>
      <c r="S662" s="66"/>
      <c r="T662" s="66"/>
      <c r="U662" s="72"/>
      <c r="V662" s="60"/>
      <c r="W662" s="63"/>
    </row>
    <row r="663" spans="1:23" ht="15" customHeight="1" x14ac:dyDescent="0.25">
      <c r="A663" s="94"/>
      <c r="B663" s="82">
        <f t="shared" ref="B663" si="648">_xlfn.ISOWEEKNUM(A663)</f>
        <v>52</v>
      </c>
      <c r="C663" s="82"/>
      <c r="D663" s="82"/>
      <c r="E663" s="82"/>
      <c r="F663" s="53"/>
      <c r="G663" s="53"/>
      <c r="H663" s="53"/>
      <c r="I663" s="53"/>
      <c r="J663" s="53"/>
      <c r="K663" s="53"/>
      <c r="L663" s="82"/>
      <c r="M663" s="82"/>
      <c r="N663" s="82"/>
      <c r="O663" s="82"/>
      <c r="P663" s="53"/>
      <c r="Q663" s="85"/>
      <c r="R663" s="85"/>
      <c r="S663" s="82"/>
      <c r="T663" s="88"/>
      <c r="U663" s="91">
        <f t="shared" ref="U663" si="649">IF(E663="Journée WE",(T663-S663)/5400,(T663-S663)/3600)</f>
        <v>0</v>
      </c>
      <c r="V663" s="73">
        <f t="shared" ref="V663" si="650">IF(E663="Journée WE",(T663-S663)/(7.5*(720-W663)),(T663-S663)/(7.5*(480-W663)))</f>
        <v>0</v>
      </c>
      <c r="W663" s="76" cm="1">
        <f t="array" ref="W663">SUM(F663:F665,H663:H665,J663:J665,L663:O665*5)</f>
        <v>0</v>
      </c>
    </row>
    <row r="664" spans="1:23" ht="15" customHeight="1" x14ac:dyDescent="0.25">
      <c r="A664" s="95"/>
      <c r="B664" s="83"/>
      <c r="C664" s="83"/>
      <c r="D664" s="83"/>
      <c r="E664" s="83"/>
      <c r="F664" s="54"/>
      <c r="G664" s="54"/>
      <c r="H664" s="26"/>
      <c r="I664" s="26"/>
      <c r="J664" s="26"/>
      <c r="K664" s="26"/>
      <c r="L664" s="83"/>
      <c r="M664" s="83"/>
      <c r="N664" s="83"/>
      <c r="O664" s="83"/>
      <c r="P664" s="26"/>
      <c r="Q664" s="86"/>
      <c r="R664" s="86"/>
      <c r="S664" s="83"/>
      <c r="T664" s="89"/>
      <c r="U664" s="92"/>
      <c r="V664" s="74"/>
      <c r="W664" s="77"/>
    </row>
    <row r="665" spans="1:23" ht="15.75" customHeight="1" thickBot="1" x14ac:dyDescent="0.3">
      <c r="A665" s="96"/>
      <c r="B665" s="84"/>
      <c r="C665" s="84"/>
      <c r="D665" s="84"/>
      <c r="E665" s="84"/>
      <c r="F665" s="55"/>
      <c r="G665" s="55"/>
      <c r="H665" s="55"/>
      <c r="I665" s="55"/>
      <c r="J665" s="55"/>
      <c r="K665" s="55"/>
      <c r="L665" s="84"/>
      <c r="M665" s="84"/>
      <c r="N665" s="84"/>
      <c r="O665" s="84"/>
      <c r="P665" s="55"/>
      <c r="Q665" s="87"/>
      <c r="R665" s="87"/>
      <c r="S665" s="84"/>
      <c r="T665" s="90"/>
      <c r="U665" s="93"/>
      <c r="V665" s="75"/>
      <c r="W665" s="78"/>
    </row>
    <row r="666" spans="1:23" ht="15" customHeight="1" x14ac:dyDescent="0.25">
      <c r="A666" s="79"/>
      <c r="B666" s="64">
        <f t="shared" ref="B666" si="651">_xlfn.ISOWEEKNUM(A666)</f>
        <v>52</v>
      </c>
      <c r="C666" s="64"/>
      <c r="D666" s="64"/>
      <c r="E666" s="64"/>
      <c r="F666" s="56"/>
      <c r="G666" s="56"/>
      <c r="H666" s="56"/>
      <c r="I666" s="56"/>
      <c r="J666" s="56"/>
      <c r="K666" s="56"/>
      <c r="L666" s="64"/>
      <c r="M666" s="64"/>
      <c r="N666" s="64"/>
      <c r="O666" s="64"/>
      <c r="P666" s="56"/>
      <c r="Q666" s="67"/>
      <c r="R666" s="67"/>
      <c r="S666" s="64"/>
      <c r="T666" s="64"/>
      <c r="U666" s="70">
        <f t="shared" ref="U666" si="652">IF(E666="Journée WE",(T666-S666)/5400,(T666-S666)/3600)</f>
        <v>0</v>
      </c>
      <c r="V666" s="58">
        <f t="shared" ref="V666" si="653">IF(E666="Journée WE",(T666-S666)/(7.5*(720-W666)),(T666-S666)/(7.5*(480-W666)))</f>
        <v>0</v>
      </c>
      <c r="W666" s="61" cm="1">
        <f t="array" ref="W666">SUM(F666:F668,H666:H668,J666:J668,L666:O668*5)</f>
        <v>0</v>
      </c>
    </row>
    <row r="667" spans="1:23" ht="15" customHeight="1" x14ac:dyDescent="0.25">
      <c r="A667" s="80"/>
      <c r="B667" s="65"/>
      <c r="C667" s="65"/>
      <c r="D667" s="65"/>
      <c r="E667" s="65"/>
      <c r="F667" s="24"/>
      <c r="G667" s="24"/>
      <c r="H667" s="24"/>
      <c r="I667" s="24"/>
      <c r="J667" s="24"/>
      <c r="K667" s="24"/>
      <c r="L667" s="65"/>
      <c r="M667" s="65"/>
      <c r="N667" s="65"/>
      <c r="O667" s="65"/>
      <c r="P667" s="24"/>
      <c r="Q667" s="68"/>
      <c r="R667" s="68"/>
      <c r="S667" s="65"/>
      <c r="T667" s="65"/>
      <c r="U667" s="71"/>
      <c r="V667" s="59"/>
      <c r="W667" s="62"/>
    </row>
    <row r="668" spans="1:23" ht="15.75" customHeight="1" thickBot="1" x14ac:dyDescent="0.3">
      <c r="A668" s="81"/>
      <c r="B668" s="66"/>
      <c r="C668" s="66"/>
      <c r="D668" s="66"/>
      <c r="E668" s="66"/>
      <c r="F668" s="57"/>
      <c r="G668" s="57"/>
      <c r="H668" s="57"/>
      <c r="I668" s="57"/>
      <c r="J668" s="57"/>
      <c r="K668" s="57"/>
      <c r="L668" s="66"/>
      <c r="M668" s="66"/>
      <c r="N668" s="66"/>
      <c r="O668" s="66"/>
      <c r="P668" s="57"/>
      <c r="Q668" s="69"/>
      <c r="R668" s="69"/>
      <c r="S668" s="66"/>
      <c r="T668" s="66"/>
      <c r="U668" s="72"/>
      <c r="V668" s="60"/>
      <c r="W668" s="63"/>
    </row>
    <row r="669" spans="1:23" ht="15" customHeight="1" x14ac:dyDescent="0.25">
      <c r="A669" s="94"/>
      <c r="B669" s="82">
        <f t="shared" ref="B669" si="654">_xlfn.ISOWEEKNUM(A669)</f>
        <v>52</v>
      </c>
      <c r="C669" s="82"/>
      <c r="D669" s="82"/>
      <c r="E669" s="82"/>
      <c r="F669" s="53"/>
      <c r="G669" s="53"/>
      <c r="H669" s="53"/>
      <c r="I669" s="53"/>
      <c r="J669" s="53"/>
      <c r="K669" s="53"/>
      <c r="L669" s="82"/>
      <c r="M669" s="82"/>
      <c r="N669" s="82"/>
      <c r="O669" s="82"/>
      <c r="P669" s="53"/>
      <c r="Q669" s="85"/>
      <c r="R669" s="85"/>
      <c r="S669" s="82"/>
      <c r="T669" s="88"/>
      <c r="U669" s="91">
        <f t="shared" ref="U669" si="655">IF(E669="Journée WE",(T669-S669)/5400,(T669-S669)/3600)</f>
        <v>0</v>
      </c>
      <c r="V669" s="73">
        <f t="shared" ref="V669" si="656">IF(E669="Journée WE",(T669-S669)/(7.5*(720-W669)),(T669-S669)/(7.5*(480-W669)))</f>
        <v>0</v>
      </c>
      <c r="W669" s="76" cm="1">
        <f t="array" ref="W669">SUM(F669:F671,H669:H671,J669:J671,L669:O671*5)</f>
        <v>0</v>
      </c>
    </row>
    <row r="670" spans="1:23" ht="15" customHeight="1" x14ac:dyDescent="0.25">
      <c r="A670" s="95"/>
      <c r="B670" s="83"/>
      <c r="C670" s="83"/>
      <c r="D670" s="83"/>
      <c r="E670" s="83"/>
      <c r="F670" s="54"/>
      <c r="G670" s="54"/>
      <c r="H670" s="26"/>
      <c r="I670" s="26"/>
      <c r="J670" s="26"/>
      <c r="K670" s="26"/>
      <c r="L670" s="83"/>
      <c r="M670" s="83"/>
      <c r="N670" s="83"/>
      <c r="O670" s="83"/>
      <c r="P670" s="26"/>
      <c r="Q670" s="86"/>
      <c r="R670" s="86"/>
      <c r="S670" s="83"/>
      <c r="T670" s="89"/>
      <c r="U670" s="92"/>
      <c r="V670" s="74"/>
      <c r="W670" s="77"/>
    </row>
    <row r="671" spans="1:23" ht="15.75" customHeight="1" thickBot="1" x14ac:dyDescent="0.3">
      <c r="A671" s="96"/>
      <c r="B671" s="84"/>
      <c r="C671" s="84"/>
      <c r="D671" s="84"/>
      <c r="E671" s="84"/>
      <c r="F671" s="55"/>
      <c r="G671" s="55"/>
      <c r="H671" s="55"/>
      <c r="I671" s="55"/>
      <c r="J671" s="55"/>
      <c r="K671" s="55"/>
      <c r="L671" s="84"/>
      <c r="M671" s="84"/>
      <c r="N671" s="84"/>
      <c r="O671" s="84"/>
      <c r="P671" s="55"/>
      <c r="Q671" s="87"/>
      <c r="R671" s="87"/>
      <c r="S671" s="84"/>
      <c r="T671" s="90"/>
      <c r="U671" s="93"/>
      <c r="V671" s="75"/>
      <c r="W671" s="78"/>
    </row>
    <row r="672" spans="1:23" ht="15" customHeight="1" x14ac:dyDescent="0.25">
      <c r="A672" s="79"/>
      <c r="B672" s="64">
        <f t="shared" ref="B672" si="657">_xlfn.ISOWEEKNUM(A672)</f>
        <v>52</v>
      </c>
      <c r="C672" s="64"/>
      <c r="D672" s="64"/>
      <c r="E672" s="64"/>
      <c r="F672" s="56"/>
      <c r="G672" s="56"/>
      <c r="H672" s="56"/>
      <c r="I672" s="56"/>
      <c r="J672" s="56"/>
      <c r="K672" s="56"/>
      <c r="L672" s="64"/>
      <c r="M672" s="64"/>
      <c r="N672" s="64"/>
      <c r="O672" s="64"/>
      <c r="P672" s="56"/>
      <c r="Q672" s="67"/>
      <c r="R672" s="67"/>
      <c r="S672" s="64"/>
      <c r="T672" s="64"/>
      <c r="U672" s="70">
        <f t="shared" ref="U672" si="658">IF(E672="Journée WE",(T672-S672)/5400,(T672-S672)/3600)</f>
        <v>0</v>
      </c>
      <c r="V672" s="58">
        <f t="shared" ref="V672" si="659">IF(E672="Journée WE",(T672-S672)/(7.5*(720-W672)),(T672-S672)/(7.5*(480-W672)))</f>
        <v>0</v>
      </c>
      <c r="W672" s="61" cm="1">
        <f t="array" ref="W672">SUM(F672:F674,H672:H674,J672:J674,L672:O674*5)</f>
        <v>0</v>
      </c>
    </row>
    <row r="673" spans="1:23" ht="15" customHeight="1" x14ac:dyDescent="0.25">
      <c r="A673" s="80"/>
      <c r="B673" s="65"/>
      <c r="C673" s="65"/>
      <c r="D673" s="65"/>
      <c r="E673" s="65"/>
      <c r="F673" s="24"/>
      <c r="G673" s="24"/>
      <c r="H673" s="24"/>
      <c r="I673" s="24"/>
      <c r="J673" s="24"/>
      <c r="K673" s="24"/>
      <c r="L673" s="65"/>
      <c r="M673" s="65"/>
      <c r="N673" s="65"/>
      <c r="O673" s="65"/>
      <c r="P673" s="24"/>
      <c r="Q673" s="68"/>
      <c r="R673" s="68"/>
      <c r="S673" s="65"/>
      <c r="T673" s="65"/>
      <c r="U673" s="71"/>
      <c r="V673" s="59"/>
      <c r="W673" s="62"/>
    </row>
    <row r="674" spans="1:23" ht="15.75" customHeight="1" thickBot="1" x14ac:dyDescent="0.3">
      <c r="A674" s="81"/>
      <c r="B674" s="66"/>
      <c r="C674" s="66"/>
      <c r="D674" s="66"/>
      <c r="E674" s="66"/>
      <c r="F674" s="57"/>
      <c r="G674" s="57"/>
      <c r="H674" s="57"/>
      <c r="I674" s="57"/>
      <c r="J674" s="57"/>
      <c r="K674" s="57"/>
      <c r="L674" s="66"/>
      <c r="M674" s="66"/>
      <c r="N674" s="66"/>
      <c r="O674" s="66"/>
      <c r="P674" s="57"/>
      <c r="Q674" s="69"/>
      <c r="R674" s="69"/>
      <c r="S674" s="66"/>
      <c r="T674" s="66"/>
      <c r="U674" s="72"/>
      <c r="V674" s="60"/>
      <c r="W674" s="63"/>
    </row>
    <row r="675" spans="1:23" ht="15" customHeight="1" x14ac:dyDescent="0.25">
      <c r="A675" s="94"/>
      <c r="B675" s="82">
        <f t="shared" ref="B675" si="660">_xlfn.ISOWEEKNUM(A675)</f>
        <v>52</v>
      </c>
      <c r="C675" s="82"/>
      <c r="D675" s="82"/>
      <c r="E675" s="82"/>
      <c r="F675" s="53"/>
      <c r="G675" s="53"/>
      <c r="H675" s="53"/>
      <c r="I675" s="53"/>
      <c r="J675" s="53"/>
      <c r="K675" s="53"/>
      <c r="L675" s="82"/>
      <c r="M675" s="82"/>
      <c r="N675" s="82"/>
      <c r="O675" s="82"/>
      <c r="P675" s="53"/>
      <c r="Q675" s="85"/>
      <c r="R675" s="85"/>
      <c r="S675" s="82"/>
      <c r="T675" s="88"/>
      <c r="U675" s="91">
        <f t="shared" ref="U675" si="661">IF(E675="Journée WE",(T675-S675)/5400,(T675-S675)/3600)</f>
        <v>0</v>
      </c>
      <c r="V675" s="73">
        <f t="shared" ref="V675" si="662">IF(E675="Journée WE",(T675-S675)/(7.5*(720-W675)),(T675-S675)/(7.5*(480-W675)))</f>
        <v>0</v>
      </c>
      <c r="W675" s="76" cm="1">
        <f t="array" ref="W675">SUM(F675:F677,H675:H677,J675:J677,L675:O677*5)</f>
        <v>0</v>
      </c>
    </row>
    <row r="676" spans="1:23" ht="15" customHeight="1" x14ac:dyDescent="0.25">
      <c r="A676" s="95"/>
      <c r="B676" s="83"/>
      <c r="C676" s="83"/>
      <c r="D676" s="83"/>
      <c r="E676" s="83"/>
      <c r="F676" s="54"/>
      <c r="G676" s="54"/>
      <c r="H676" s="26"/>
      <c r="I676" s="26"/>
      <c r="J676" s="26"/>
      <c r="K676" s="26"/>
      <c r="L676" s="83"/>
      <c r="M676" s="83"/>
      <c r="N676" s="83"/>
      <c r="O676" s="83"/>
      <c r="P676" s="26"/>
      <c r="Q676" s="86"/>
      <c r="R676" s="86"/>
      <c r="S676" s="83"/>
      <c r="T676" s="89"/>
      <c r="U676" s="92"/>
      <c r="V676" s="74"/>
      <c r="W676" s="77"/>
    </row>
    <row r="677" spans="1:23" ht="15.75" customHeight="1" thickBot="1" x14ac:dyDescent="0.3">
      <c r="A677" s="96"/>
      <c r="B677" s="84"/>
      <c r="C677" s="84"/>
      <c r="D677" s="84"/>
      <c r="E677" s="84"/>
      <c r="F677" s="55"/>
      <c r="G677" s="55"/>
      <c r="H677" s="55"/>
      <c r="I677" s="55"/>
      <c r="J677" s="55"/>
      <c r="K677" s="55"/>
      <c r="L677" s="84"/>
      <c r="M677" s="84"/>
      <c r="N677" s="84"/>
      <c r="O677" s="84"/>
      <c r="P677" s="55"/>
      <c r="Q677" s="87"/>
      <c r="R677" s="87"/>
      <c r="S677" s="84"/>
      <c r="T677" s="90"/>
      <c r="U677" s="93"/>
      <c r="V677" s="75"/>
      <c r="W677" s="78"/>
    </row>
    <row r="678" spans="1:23" ht="15" customHeight="1" x14ac:dyDescent="0.25">
      <c r="A678" s="79"/>
      <c r="B678" s="64">
        <f t="shared" ref="B678" si="663">_xlfn.ISOWEEKNUM(A678)</f>
        <v>52</v>
      </c>
      <c r="C678" s="64"/>
      <c r="D678" s="64"/>
      <c r="E678" s="64"/>
      <c r="F678" s="56"/>
      <c r="G678" s="56"/>
      <c r="H678" s="56"/>
      <c r="I678" s="56"/>
      <c r="J678" s="56"/>
      <c r="K678" s="56"/>
      <c r="L678" s="64"/>
      <c r="M678" s="64"/>
      <c r="N678" s="64"/>
      <c r="O678" s="64"/>
      <c r="P678" s="56"/>
      <c r="Q678" s="67"/>
      <c r="R678" s="67"/>
      <c r="S678" s="64"/>
      <c r="T678" s="64"/>
      <c r="U678" s="70">
        <f t="shared" ref="U678" si="664">IF(E678="Journée WE",(T678-S678)/5400,(T678-S678)/3600)</f>
        <v>0</v>
      </c>
      <c r="V678" s="58">
        <f t="shared" ref="V678" si="665">IF(E678="Journée WE",(T678-S678)/(7.5*(720-W678)),(T678-S678)/(7.5*(480-W678)))</f>
        <v>0</v>
      </c>
      <c r="W678" s="61" cm="1">
        <f t="array" ref="W678">SUM(F678:F680,H678:H680,J678:J680,L678:O680*5)</f>
        <v>0</v>
      </c>
    </row>
    <row r="679" spans="1:23" ht="15" customHeight="1" x14ac:dyDescent="0.25">
      <c r="A679" s="80"/>
      <c r="B679" s="65"/>
      <c r="C679" s="65"/>
      <c r="D679" s="65"/>
      <c r="E679" s="65"/>
      <c r="F679" s="24"/>
      <c r="G679" s="24"/>
      <c r="H679" s="24"/>
      <c r="I679" s="24"/>
      <c r="J679" s="24"/>
      <c r="K679" s="24"/>
      <c r="L679" s="65"/>
      <c r="M679" s="65"/>
      <c r="N679" s="65"/>
      <c r="O679" s="65"/>
      <c r="P679" s="24"/>
      <c r="Q679" s="68"/>
      <c r="R679" s="68"/>
      <c r="S679" s="65"/>
      <c r="T679" s="65"/>
      <c r="U679" s="71"/>
      <c r="V679" s="59"/>
      <c r="W679" s="62"/>
    </row>
    <row r="680" spans="1:23" ht="15.75" customHeight="1" thickBot="1" x14ac:dyDescent="0.3">
      <c r="A680" s="81"/>
      <c r="B680" s="66"/>
      <c r="C680" s="66"/>
      <c r="D680" s="66"/>
      <c r="E680" s="66"/>
      <c r="F680" s="57"/>
      <c r="G680" s="57"/>
      <c r="H680" s="57"/>
      <c r="I680" s="57"/>
      <c r="J680" s="57"/>
      <c r="K680" s="57"/>
      <c r="L680" s="66"/>
      <c r="M680" s="66"/>
      <c r="N680" s="66"/>
      <c r="O680" s="66"/>
      <c r="P680" s="57"/>
      <c r="Q680" s="69"/>
      <c r="R680" s="69"/>
      <c r="S680" s="66"/>
      <c r="T680" s="66"/>
      <c r="U680" s="72"/>
      <c r="V680" s="60"/>
      <c r="W680" s="63"/>
    </row>
    <row r="681" spans="1:23" ht="15" customHeight="1" x14ac:dyDescent="0.25">
      <c r="A681" s="94"/>
      <c r="B681" s="82">
        <f t="shared" ref="B681" si="666">_xlfn.ISOWEEKNUM(A681)</f>
        <v>52</v>
      </c>
      <c r="C681" s="82"/>
      <c r="D681" s="82"/>
      <c r="E681" s="82"/>
      <c r="F681" s="53"/>
      <c r="G681" s="53"/>
      <c r="H681" s="53"/>
      <c r="I681" s="53"/>
      <c r="J681" s="53"/>
      <c r="K681" s="53"/>
      <c r="L681" s="82"/>
      <c r="M681" s="82"/>
      <c r="N681" s="82"/>
      <c r="O681" s="82"/>
      <c r="P681" s="53"/>
      <c r="Q681" s="85"/>
      <c r="R681" s="85"/>
      <c r="S681" s="82"/>
      <c r="T681" s="88"/>
      <c r="U681" s="91">
        <f t="shared" ref="U681" si="667">IF(E681="Journée WE",(T681-S681)/5400,(T681-S681)/3600)</f>
        <v>0</v>
      </c>
      <c r="V681" s="73">
        <f t="shared" ref="V681" si="668">IF(E681="Journée WE",(T681-S681)/(7.5*(720-W681)),(T681-S681)/(7.5*(480-W681)))</f>
        <v>0</v>
      </c>
      <c r="W681" s="76" cm="1">
        <f t="array" ref="W681">SUM(F681:F683,H681:H683,J681:J683,L681:O683*5)</f>
        <v>0</v>
      </c>
    </row>
    <row r="682" spans="1:23" ht="15" customHeight="1" x14ac:dyDescent="0.25">
      <c r="A682" s="95"/>
      <c r="B682" s="83"/>
      <c r="C682" s="83"/>
      <c r="D682" s="83"/>
      <c r="E682" s="83"/>
      <c r="F682" s="54"/>
      <c r="G682" s="54"/>
      <c r="H682" s="26"/>
      <c r="I682" s="26"/>
      <c r="J682" s="26"/>
      <c r="K682" s="26"/>
      <c r="L682" s="83"/>
      <c r="M682" s="83"/>
      <c r="N682" s="83"/>
      <c r="O682" s="83"/>
      <c r="P682" s="26"/>
      <c r="Q682" s="86"/>
      <c r="R682" s="86"/>
      <c r="S682" s="83"/>
      <c r="T682" s="89"/>
      <c r="U682" s="92"/>
      <c r="V682" s="74"/>
      <c r="W682" s="77"/>
    </row>
    <row r="683" spans="1:23" ht="15.75" customHeight="1" thickBot="1" x14ac:dyDescent="0.3">
      <c r="A683" s="96"/>
      <c r="B683" s="84"/>
      <c r="C683" s="84"/>
      <c r="D683" s="84"/>
      <c r="E683" s="84"/>
      <c r="F683" s="55"/>
      <c r="G683" s="55"/>
      <c r="H683" s="55"/>
      <c r="I683" s="55"/>
      <c r="J683" s="55"/>
      <c r="K683" s="55"/>
      <c r="L683" s="84"/>
      <c r="M683" s="84"/>
      <c r="N683" s="84"/>
      <c r="O683" s="84"/>
      <c r="P683" s="55"/>
      <c r="Q683" s="87"/>
      <c r="R683" s="87"/>
      <c r="S683" s="84"/>
      <c r="T683" s="90"/>
      <c r="U683" s="93"/>
      <c r="V683" s="75"/>
      <c r="W683" s="78"/>
    </row>
    <row r="684" spans="1:23" ht="15" customHeight="1" x14ac:dyDescent="0.25">
      <c r="A684" s="79"/>
      <c r="B684" s="64">
        <f t="shared" ref="B684" si="669">_xlfn.ISOWEEKNUM(A684)</f>
        <v>52</v>
      </c>
      <c r="C684" s="64"/>
      <c r="D684" s="64"/>
      <c r="E684" s="64"/>
      <c r="F684" s="56"/>
      <c r="G684" s="56"/>
      <c r="H684" s="56"/>
      <c r="I684" s="56"/>
      <c r="J684" s="56"/>
      <c r="K684" s="56"/>
      <c r="L684" s="64"/>
      <c r="M684" s="64"/>
      <c r="N684" s="64"/>
      <c r="O684" s="64"/>
      <c r="P684" s="56"/>
      <c r="Q684" s="67"/>
      <c r="R684" s="67"/>
      <c r="S684" s="64"/>
      <c r="T684" s="64"/>
      <c r="U684" s="70">
        <f t="shared" ref="U684" si="670">IF(E684="Journée WE",(T684-S684)/5400,(T684-S684)/3600)</f>
        <v>0</v>
      </c>
      <c r="V684" s="58">
        <f t="shared" ref="V684" si="671">IF(E684="Journée WE",(T684-S684)/(7.5*(720-W684)),(T684-S684)/(7.5*(480-W684)))</f>
        <v>0</v>
      </c>
      <c r="W684" s="61" cm="1">
        <f t="array" ref="W684">SUM(F684:F686,H684:H686,J684:J686,L684:O686*5)</f>
        <v>0</v>
      </c>
    </row>
    <row r="685" spans="1:23" ht="15" customHeight="1" x14ac:dyDescent="0.25">
      <c r="A685" s="80"/>
      <c r="B685" s="65"/>
      <c r="C685" s="65"/>
      <c r="D685" s="65"/>
      <c r="E685" s="65"/>
      <c r="F685" s="24"/>
      <c r="G685" s="24"/>
      <c r="H685" s="24"/>
      <c r="I685" s="24"/>
      <c r="J685" s="24"/>
      <c r="K685" s="24"/>
      <c r="L685" s="65"/>
      <c r="M685" s="65"/>
      <c r="N685" s="65"/>
      <c r="O685" s="65"/>
      <c r="P685" s="24"/>
      <c r="Q685" s="68"/>
      <c r="R685" s="68"/>
      <c r="S685" s="65"/>
      <c r="T685" s="65"/>
      <c r="U685" s="71"/>
      <c r="V685" s="59"/>
      <c r="W685" s="62"/>
    </row>
    <row r="686" spans="1:23" ht="15.75" customHeight="1" thickBot="1" x14ac:dyDescent="0.3">
      <c r="A686" s="81"/>
      <c r="B686" s="66"/>
      <c r="C686" s="66"/>
      <c r="D686" s="66"/>
      <c r="E686" s="66"/>
      <c r="F686" s="57"/>
      <c r="G686" s="57"/>
      <c r="H686" s="57"/>
      <c r="I686" s="57"/>
      <c r="J686" s="57"/>
      <c r="K686" s="57"/>
      <c r="L686" s="66"/>
      <c r="M686" s="66"/>
      <c r="N686" s="66"/>
      <c r="O686" s="66"/>
      <c r="P686" s="57"/>
      <c r="Q686" s="69"/>
      <c r="R686" s="69"/>
      <c r="S686" s="66"/>
      <c r="T686" s="66"/>
      <c r="U686" s="72"/>
      <c r="V686" s="60"/>
      <c r="W686" s="63"/>
    </row>
    <row r="687" spans="1:23" ht="15" customHeight="1" x14ac:dyDescent="0.25">
      <c r="A687" s="94"/>
      <c r="B687" s="82">
        <f t="shared" ref="B687" si="672">_xlfn.ISOWEEKNUM(A687)</f>
        <v>52</v>
      </c>
      <c r="C687" s="82"/>
      <c r="D687" s="82"/>
      <c r="E687" s="82"/>
      <c r="F687" s="53"/>
      <c r="G687" s="53"/>
      <c r="H687" s="53"/>
      <c r="I687" s="53"/>
      <c r="J687" s="53"/>
      <c r="K687" s="53"/>
      <c r="L687" s="82"/>
      <c r="M687" s="82"/>
      <c r="N687" s="82"/>
      <c r="O687" s="82"/>
      <c r="P687" s="53"/>
      <c r="Q687" s="85"/>
      <c r="R687" s="85"/>
      <c r="S687" s="82"/>
      <c r="T687" s="88"/>
      <c r="U687" s="91">
        <f t="shared" ref="U687" si="673">IF(E687="Journée WE",(T687-S687)/5400,(T687-S687)/3600)</f>
        <v>0</v>
      </c>
      <c r="V687" s="73">
        <f t="shared" ref="V687" si="674">IF(E687="Journée WE",(T687-S687)/(7.5*(720-W687)),(T687-S687)/(7.5*(480-W687)))</f>
        <v>0</v>
      </c>
      <c r="W687" s="76" cm="1">
        <f t="array" ref="W687">SUM(F687:F689,H687:H689,J687:J689,L687:O689*5)</f>
        <v>0</v>
      </c>
    </row>
    <row r="688" spans="1:23" ht="15" customHeight="1" x14ac:dyDescent="0.25">
      <c r="A688" s="95"/>
      <c r="B688" s="83"/>
      <c r="C688" s="83"/>
      <c r="D688" s="83"/>
      <c r="E688" s="83"/>
      <c r="F688" s="54"/>
      <c r="G688" s="54"/>
      <c r="H688" s="26"/>
      <c r="I688" s="26"/>
      <c r="J688" s="26"/>
      <c r="K688" s="26"/>
      <c r="L688" s="83"/>
      <c r="M688" s="83"/>
      <c r="N688" s="83"/>
      <c r="O688" s="83"/>
      <c r="P688" s="26"/>
      <c r="Q688" s="86"/>
      <c r="R688" s="86"/>
      <c r="S688" s="83"/>
      <c r="T688" s="89"/>
      <c r="U688" s="92"/>
      <c r="V688" s="74"/>
      <c r="W688" s="77"/>
    </row>
    <row r="689" spans="1:23" ht="15.75" customHeight="1" thickBot="1" x14ac:dyDescent="0.3">
      <c r="A689" s="96"/>
      <c r="B689" s="84"/>
      <c r="C689" s="84"/>
      <c r="D689" s="84"/>
      <c r="E689" s="84"/>
      <c r="F689" s="55"/>
      <c r="G689" s="55"/>
      <c r="H689" s="55"/>
      <c r="I689" s="55"/>
      <c r="J689" s="55"/>
      <c r="K689" s="55"/>
      <c r="L689" s="84"/>
      <c r="M689" s="84"/>
      <c r="N689" s="84"/>
      <c r="O689" s="84"/>
      <c r="P689" s="55"/>
      <c r="Q689" s="87"/>
      <c r="R689" s="87"/>
      <c r="S689" s="84"/>
      <c r="T689" s="90"/>
      <c r="U689" s="93"/>
      <c r="V689" s="75"/>
      <c r="W689" s="78"/>
    </row>
    <row r="690" spans="1:23" ht="15" customHeight="1" x14ac:dyDescent="0.25">
      <c r="A690" s="79"/>
      <c r="B690" s="64">
        <f t="shared" ref="B690" si="675">_xlfn.ISOWEEKNUM(A690)</f>
        <v>52</v>
      </c>
      <c r="C690" s="64"/>
      <c r="D690" s="64"/>
      <c r="E690" s="64"/>
      <c r="F690" s="56"/>
      <c r="G690" s="56"/>
      <c r="H690" s="56"/>
      <c r="I690" s="56"/>
      <c r="J690" s="56"/>
      <c r="K690" s="56"/>
      <c r="L690" s="64"/>
      <c r="M690" s="64"/>
      <c r="N690" s="64"/>
      <c r="O690" s="64"/>
      <c r="P690" s="56"/>
      <c r="Q690" s="67"/>
      <c r="R690" s="67"/>
      <c r="S690" s="64"/>
      <c r="T690" s="64"/>
      <c r="U690" s="70">
        <f t="shared" ref="U690" si="676">IF(E690="Journée WE",(T690-S690)/5400,(T690-S690)/3600)</f>
        <v>0</v>
      </c>
      <c r="V690" s="58">
        <f t="shared" ref="V690" si="677">IF(E690="Journée WE",(T690-S690)/(7.5*(720-W690)),(T690-S690)/(7.5*(480-W690)))</f>
        <v>0</v>
      </c>
      <c r="W690" s="61" cm="1">
        <f t="array" ref="W690">SUM(F690:F692,H690:H692,J690:J692,L690:O692*5)</f>
        <v>0</v>
      </c>
    </row>
    <row r="691" spans="1:23" ht="15" customHeight="1" x14ac:dyDescent="0.25">
      <c r="A691" s="80"/>
      <c r="B691" s="65"/>
      <c r="C691" s="65"/>
      <c r="D691" s="65"/>
      <c r="E691" s="65"/>
      <c r="F691" s="24"/>
      <c r="G691" s="24"/>
      <c r="H691" s="24"/>
      <c r="I691" s="24"/>
      <c r="J691" s="24"/>
      <c r="K691" s="24"/>
      <c r="L691" s="65"/>
      <c r="M691" s="65"/>
      <c r="N691" s="65"/>
      <c r="O691" s="65"/>
      <c r="P691" s="24"/>
      <c r="Q691" s="68"/>
      <c r="R691" s="68"/>
      <c r="S691" s="65"/>
      <c r="T691" s="65"/>
      <c r="U691" s="71"/>
      <c r="V691" s="59"/>
      <c r="W691" s="62"/>
    </row>
    <row r="692" spans="1:23" ht="15.75" customHeight="1" thickBot="1" x14ac:dyDescent="0.3">
      <c r="A692" s="81"/>
      <c r="B692" s="66"/>
      <c r="C692" s="66"/>
      <c r="D692" s="66"/>
      <c r="E692" s="66"/>
      <c r="F692" s="57"/>
      <c r="G692" s="57"/>
      <c r="H692" s="57"/>
      <c r="I692" s="57"/>
      <c r="J692" s="57"/>
      <c r="K692" s="57"/>
      <c r="L692" s="66"/>
      <c r="M692" s="66"/>
      <c r="N692" s="66"/>
      <c r="O692" s="66"/>
      <c r="P692" s="57"/>
      <c r="Q692" s="69"/>
      <c r="R692" s="69"/>
      <c r="S692" s="66"/>
      <c r="T692" s="66"/>
      <c r="U692" s="72"/>
      <c r="V692" s="60"/>
      <c r="W692" s="63"/>
    </row>
    <row r="693" spans="1:23" ht="15" customHeight="1" x14ac:dyDescent="0.25">
      <c r="A693" s="94"/>
      <c r="B693" s="82">
        <f t="shared" ref="B693" si="678">_xlfn.ISOWEEKNUM(A693)</f>
        <v>52</v>
      </c>
      <c r="C693" s="82"/>
      <c r="D693" s="82"/>
      <c r="E693" s="82"/>
      <c r="F693" s="53"/>
      <c r="G693" s="53"/>
      <c r="H693" s="53"/>
      <c r="I693" s="53"/>
      <c r="J693" s="53"/>
      <c r="K693" s="53"/>
      <c r="L693" s="82"/>
      <c r="M693" s="82"/>
      <c r="N693" s="82"/>
      <c r="O693" s="82"/>
      <c r="P693" s="53"/>
      <c r="Q693" s="85"/>
      <c r="R693" s="85"/>
      <c r="S693" s="82"/>
      <c r="T693" s="88"/>
      <c r="U693" s="91">
        <f t="shared" ref="U693" si="679">IF(E693="Journée WE",(T693-S693)/5400,(T693-S693)/3600)</f>
        <v>0</v>
      </c>
      <c r="V693" s="73">
        <f t="shared" ref="V693" si="680">IF(E693="Journée WE",(T693-S693)/(7.5*(720-W693)),(T693-S693)/(7.5*(480-W693)))</f>
        <v>0</v>
      </c>
      <c r="W693" s="76" cm="1">
        <f t="array" ref="W693">SUM(F693:F695,H693:H695,J693:J695,L693:O695*5)</f>
        <v>0</v>
      </c>
    </row>
    <row r="694" spans="1:23" ht="15" customHeight="1" x14ac:dyDescent="0.25">
      <c r="A694" s="95"/>
      <c r="B694" s="83"/>
      <c r="C694" s="83"/>
      <c r="D694" s="83"/>
      <c r="E694" s="83"/>
      <c r="F694" s="54"/>
      <c r="G694" s="54"/>
      <c r="H694" s="26"/>
      <c r="I694" s="26"/>
      <c r="J694" s="26"/>
      <c r="K694" s="26"/>
      <c r="L694" s="83"/>
      <c r="M694" s="83"/>
      <c r="N694" s="83"/>
      <c r="O694" s="83"/>
      <c r="P694" s="26"/>
      <c r="Q694" s="86"/>
      <c r="R694" s="86"/>
      <c r="S694" s="83"/>
      <c r="T694" s="89"/>
      <c r="U694" s="92"/>
      <c r="V694" s="74"/>
      <c r="W694" s="77"/>
    </row>
    <row r="695" spans="1:23" ht="15.75" customHeight="1" thickBot="1" x14ac:dyDescent="0.3">
      <c r="A695" s="96"/>
      <c r="B695" s="84"/>
      <c r="C695" s="84"/>
      <c r="D695" s="84"/>
      <c r="E695" s="84"/>
      <c r="F695" s="55"/>
      <c r="G695" s="55"/>
      <c r="H695" s="55"/>
      <c r="I695" s="55"/>
      <c r="J695" s="55"/>
      <c r="K695" s="55"/>
      <c r="L695" s="84"/>
      <c r="M695" s="84"/>
      <c r="N695" s="84"/>
      <c r="O695" s="84"/>
      <c r="P695" s="55"/>
      <c r="Q695" s="87"/>
      <c r="R695" s="87"/>
      <c r="S695" s="84"/>
      <c r="T695" s="90"/>
      <c r="U695" s="93"/>
      <c r="V695" s="75"/>
      <c r="W695" s="78"/>
    </row>
    <row r="696" spans="1:23" ht="15" customHeight="1" x14ac:dyDescent="0.25">
      <c r="A696" s="79"/>
      <c r="B696" s="64">
        <f t="shared" ref="B696" si="681">_xlfn.ISOWEEKNUM(A696)</f>
        <v>52</v>
      </c>
      <c r="C696" s="64"/>
      <c r="D696" s="64"/>
      <c r="E696" s="64"/>
      <c r="F696" s="56"/>
      <c r="G696" s="56"/>
      <c r="H696" s="56"/>
      <c r="I696" s="56"/>
      <c r="J696" s="56"/>
      <c r="K696" s="56"/>
      <c r="L696" s="64"/>
      <c r="M696" s="64"/>
      <c r="N696" s="64"/>
      <c r="O696" s="64"/>
      <c r="P696" s="56"/>
      <c r="Q696" s="67"/>
      <c r="R696" s="67"/>
      <c r="S696" s="64"/>
      <c r="T696" s="64"/>
      <c r="U696" s="70">
        <f t="shared" ref="U696" si="682">IF(E696="Journée WE",(T696-S696)/5400,(T696-S696)/3600)</f>
        <v>0</v>
      </c>
      <c r="V696" s="58">
        <f t="shared" ref="V696" si="683">IF(E696="Journée WE",(T696-S696)/(7.5*(720-W696)),(T696-S696)/(7.5*(480-W696)))</f>
        <v>0</v>
      </c>
      <c r="W696" s="61" cm="1">
        <f t="array" ref="W696">SUM(F696:F698,H696:H698,J696:J698,L696:O698*5)</f>
        <v>0</v>
      </c>
    </row>
    <row r="697" spans="1:23" ht="15" customHeight="1" x14ac:dyDescent="0.25">
      <c r="A697" s="80"/>
      <c r="B697" s="65"/>
      <c r="C697" s="65"/>
      <c r="D697" s="65"/>
      <c r="E697" s="65"/>
      <c r="F697" s="24"/>
      <c r="G697" s="24"/>
      <c r="H697" s="24"/>
      <c r="I697" s="24"/>
      <c r="J697" s="24"/>
      <c r="K697" s="24"/>
      <c r="L697" s="65"/>
      <c r="M697" s="65"/>
      <c r="N697" s="65"/>
      <c r="O697" s="65"/>
      <c r="P697" s="24"/>
      <c r="Q697" s="68"/>
      <c r="R697" s="68"/>
      <c r="S697" s="65"/>
      <c r="T697" s="65"/>
      <c r="U697" s="71"/>
      <c r="V697" s="59"/>
      <c r="W697" s="62"/>
    </row>
    <row r="698" spans="1:23" ht="15.75" customHeight="1" thickBot="1" x14ac:dyDescent="0.3">
      <c r="A698" s="81"/>
      <c r="B698" s="66"/>
      <c r="C698" s="66"/>
      <c r="D698" s="66"/>
      <c r="E698" s="66"/>
      <c r="F698" s="57"/>
      <c r="G698" s="57"/>
      <c r="H698" s="57"/>
      <c r="I698" s="57"/>
      <c r="J698" s="57"/>
      <c r="K698" s="57"/>
      <c r="L698" s="66"/>
      <c r="M698" s="66"/>
      <c r="N698" s="66"/>
      <c r="O698" s="66"/>
      <c r="P698" s="57"/>
      <c r="Q698" s="69"/>
      <c r="R698" s="69"/>
      <c r="S698" s="66"/>
      <c r="T698" s="66"/>
      <c r="U698" s="72"/>
      <c r="V698" s="60"/>
      <c r="W698" s="63"/>
    </row>
    <row r="699" spans="1:23" ht="15" customHeight="1" x14ac:dyDescent="0.25">
      <c r="A699" s="94"/>
      <c r="B699" s="82">
        <f t="shared" ref="B699" si="684">_xlfn.ISOWEEKNUM(A699)</f>
        <v>52</v>
      </c>
      <c r="C699" s="82"/>
      <c r="D699" s="82"/>
      <c r="E699" s="82"/>
      <c r="F699" s="53"/>
      <c r="G699" s="53"/>
      <c r="H699" s="53"/>
      <c r="I699" s="53"/>
      <c r="J699" s="53"/>
      <c r="K699" s="53"/>
      <c r="L699" s="82"/>
      <c r="M699" s="82"/>
      <c r="N699" s="82"/>
      <c r="O699" s="82"/>
      <c r="P699" s="53"/>
      <c r="Q699" s="85"/>
      <c r="R699" s="85"/>
      <c r="S699" s="82"/>
      <c r="T699" s="88"/>
      <c r="U699" s="91">
        <f t="shared" ref="U699" si="685">IF(E699="Journée WE",(T699-S699)/5400,(T699-S699)/3600)</f>
        <v>0</v>
      </c>
      <c r="V699" s="73">
        <f t="shared" ref="V699" si="686">IF(E699="Journée WE",(T699-S699)/(7.5*(720-W699)),(T699-S699)/(7.5*(480-W699)))</f>
        <v>0</v>
      </c>
      <c r="W699" s="76" cm="1">
        <f t="array" ref="W699">SUM(F699:F701,H699:H701,J699:J701,L699:O701*5)</f>
        <v>0</v>
      </c>
    </row>
    <row r="700" spans="1:23" ht="15" customHeight="1" x14ac:dyDescent="0.25">
      <c r="A700" s="95"/>
      <c r="B700" s="83"/>
      <c r="C700" s="83"/>
      <c r="D700" s="83"/>
      <c r="E700" s="83"/>
      <c r="F700" s="54"/>
      <c r="G700" s="54"/>
      <c r="H700" s="26"/>
      <c r="I700" s="26"/>
      <c r="J700" s="26"/>
      <c r="K700" s="26"/>
      <c r="L700" s="83"/>
      <c r="M700" s="83"/>
      <c r="N700" s="83"/>
      <c r="O700" s="83"/>
      <c r="P700" s="26"/>
      <c r="Q700" s="86"/>
      <c r="R700" s="86"/>
      <c r="S700" s="83"/>
      <c r="T700" s="89"/>
      <c r="U700" s="92"/>
      <c r="V700" s="74"/>
      <c r="W700" s="77"/>
    </row>
    <row r="701" spans="1:23" ht="15.75" customHeight="1" thickBot="1" x14ac:dyDescent="0.3">
      <c r="A701" s="96"/>
      <c r="B701" s="84"/>
      <c r="C701" s="84"/>
      <c r="D701" s="84"/>
      <c r="E701" s="84"/>
      <c r="F701" s="55"/>
      <c r="G701" s="55"/>
      <c r="H701" s="55"/>
      <c r="I701" s="55"/>
      <c r="J701" s="55"/>
      <c r="K701" s="55"/>
      <c r="L701" s="84"/>
      <c r="M701" s="84"/>
      <c r="N701" s="84"/>
      <c r="O701" s="84"/>
      <c r="P701" s="55"/>
      <c r="Q701" s="87"/>
      <c r="R701" s="87"/>
      <c r="S701" s="84"/>
      <c r="T701" s="90"/>
      <c r="U701" s="93"/>
      <c r="V701" s="75"/>
      <c r="W701" s="78"/>
    </row>
    <row r="702" spans="1:23" ht="15" customHeight="1" x14ac:dyDescent="0.25">
      <c r="A702" s="79"/>
      <c r="B702" s="64">
        <f t="shared" ref="B702" si="687">_xlfn.ISOWEEKNUM(A702)</f>
        <v>52</v>
      </c>
      <c r="C702" s="64"/>
      <c r="D702" s="64"/>
      <c r="E702" s="64"/>
      <c r="F702" s="56"/>
      <c r="G702" s="56"/>
      <c r="H702" s="56"/>
      <c r="I702" s="56"/>
      <c r="J702" s="56"/>
      <c r="K702" s="56"/>
      <c r="L702" s="64"/>
      <c r="M702" s="64"/>
      <c r="N702" s="64"/>
      <c r="O702" s="64"/>
      <c r="P702" s="56"/>
      <c r="Q702" s="67"/>
      <c r="R702" s="67"/>
      <c r="S702" s="64"/>
      <c r="T702" s="64"/>
      <c r="U702" s="70">
        <f t="shared" ref="U702" si="688">IF(E702="Journée WE",(T702-S702)/5400,(T702-S702)/3600)</f>
        <v>0</v>
      </c>
      <c r="V702" s="58">
        <f t="shared" ref="V702" si="689">IF(E702="Journée WE",(T702-S702)/(7.5*(720-W702)),(T702-S702)/(7.5*(480-W702)))</f>
        <v>0</v>
      </c>
      <c r="W702" s="61" cm="1">
        <f t="array" ref="W702">SUM(F702:F704,H702:H704,J702:J704,L702:O704*5)</f>
        <v>0</v>
      </c>
    </row>
    <row r="703" spans="1:23" ht="15" customHeight="1" x14ac:dyDescent="0.25">
      <c r="A703" s="80"/>
      <c r="B703" s="65"/>
      <c r="C703" s="65"/>
      <c r="D703" s="65"/>
      <c r="E703" s="65"/>
      <c r="F703" s="24"/>
      <c r="G703" s="24"/>
      <c r="H703" s="24"/>
      <c r="I703" s="24"/>
      <c r="J703" s="24"/>
      <c r="K703" s="24"/>
      <c r="L703" s="65"/>
      <c r="M703" s="65"/>
      <c r="N703" s="65"/>
      <c r="O703" s="65"/>
      <c r="P703" s="24"/>
      <c r="Q703" s="68"/>
      <c r="R703" s="68"/>
      <c r="S703" s="65"/>
      <c r="T703" s="65"/>
      <c r="U703" s="71"/>
      <c r="V703" s="59"/>
      <c r="W703" s="62"/>
    </row>
    <row r="704" spans="1:23" ht="15.75" customHeight="1" thickBot="1" x14ac:dyDescent="0.3">
      <c r="A704" s="81"/>
      <c r="B704" s="66"/>
      <c r="C704" s="66"/>
      <c r="D704" s="66"/>
      <c r="E704" s="66"/>
      <c r="F704" s="57"/>
      <c r="G704" s="57"/>
      <c r="H704" s="57"/>
      <c r="I704" s="57"/>
      <c r="J704" s="57"/>
      <c r="K704" s="57"/>
      <c r="L704" s="66"/>
      <c r="M704" s="66"/>
      <c r="N704" s="66"/>
      <c r="O704" s="66"/>
      <c r="P704" s="57"/>
      <c r="Q704" s="69"/>
      <c r="R704" s="69"/>
      <c r="S704" s="66"/>
      <c r="T704" s="66"/>
      <c r="U704" s="72"/>
      <c r="V704" s="60"/>
      <c r="W704" s="63"/>
    </row>
    <row r="705" spans="1:23" ht="15" customHeight="1" x14ac:dyDescent="0.25">
      <c r="A705" s="94"/>
      <c r="B705" s="82">
        <f t="shared" ref="B705" si="690">_xlfn.ISOWEEKNUM(A705)</f>
        <v>52</v>
      </c>
      <c r="C705" s="82"/>
      <c r="D705" s="82"/>
      <c r="E705" s="82"/>
      <c r="F705" s="53"/>
      <c r="G705" s="53"/>
      <c r="H705" s="53"/>
      <c r="I705" s="53"/>
      <c r="J705" s="53"/>
      <c r="K705" s="53"/>
      <c r="L705" s="82"/>
      <c r="M705" s="82"/>
      <c r="N705" s="82"/>
      <c r="O705" s="82"/>
      <c r="P705" s="53"/>
      <c r="Q705" s="85"/>
      <c r="R705" s="85"/>
      <c r="S705" s="82"/>
      <c r="T705" s="88"/>
      <c r="U705" s="91">
        <f t="shared" ref="U705" si="691">IF(E705="Journée WE",(T705-S705)/5400,(T705-S705)/3600)</f>
        <v>0</v>
      </c>
      <c r="V705" s="73">
        <f t="shared" ref="V705" si="692">IF(E705="Journée WE",(T705-S705)/(7.5*(720-W705)),(T705-S705)/(7.5*(480-W705)))</f>
        <v>0</v>
      </c>
      <c r="W705" s="76" cm="1">
        <f t="array" ref="W705">SUM(F705:F707,H705:H707,J705:J707,L705:O707*5)</f>
        <v>0</v>
      </c>
    </row>
    <row r="706" spans="1:23" ht="15" customHeight="1" x14ac:dyDescent="0.25">
      <c r="A706" s="95"/>
      <c r="B706" s="83"/>
      <c r="C706" s="83"/>
      <c r="D706" s="83"/>
      <c r="E706" s="83"/>
      <c r="F706" s="54"/>
      <c r="G706" s="54"/>
      <c r="H706" s="26"/>
      <c r="I706" s="26"/>
      <c r="J706" s="26"/>
      <c r="K706" s="26"/>
      <c r="L706" s="83"/>
      <c r="M706" s="83"/>
      <c r="N706" s="83"/>
      <c r="O706" s="83"/>
      <c r="P706" s="26"/>
      <c r="Q706" s="86"/>
      <c r="R706" s="86"/>
      <c r="S706" s="83"/>
      <c r="T706" s="89"/>
      <c r="U706" s="92"/>
      <c r="V706" s="74"/>
      <c r="W706" s="77"/>
    </row>
    <row r="707" spans="1:23" ht="15.75" customHeight="1" thickBot="1" x14ac:dyDescent="0.3">
      <c r="A707" s="96"/>
      <c r="B707" s="84"/>
      <c r="C707" s="84"/>
      <c r="D707" s="84"/>
      <c r="E707" s="84"/>
      <c r="F707" s="55"/>
      <c r="G707" s="55"/>
      <c r="H707" s="55"/>
      <c r="I707" s="55"/>
      <c r="J707" s="55"/>
      <c r="K707" s="55"/>
      <c r="L707" s="84"/>
      <c r="M707" s="84"/>
      <c r="N707" s="84"/>
      <c r="O707" s="84"/>
      <c r="P707" s="55"/>
      <c r="Q707" s="87"/>
      <c r="R707" s="87"/>
      <c r="S707" s="84"/>
      <c r="T707" s="90"/>
      <c r="U707" s="93"/>
      <c r="V707" s="75"/>
      <c r="W707" s="78"/>
    </row>
    <row r="708" spans="1:23" ht="15" customHeight="1" x14ac:dyDescent="0.25">
      <c r="A708" s="79"/>
      <c r="B708" s="64">
        <f t="shared" ref="B708" si="693">_xlfn.ISOWEEKNUM(A708)</f>
        <v>52</v>
      </c>
      <c r="C708" s="64"/>
      <c r="D708" s="64"/>
      <c r="E708" s="64"/>
      <c r="F708" s="56"/>
      <c r="G708" s="56"/>
      <c r="H708" s="56"/>
      <c r="I708" s="56"/>
      <c r="J708" s="56"/>
      <c r="K708" s="56"/>
      <c r="L708" s="64"/>
      <c r="M708" s="64"/>
      <c r="N708" s="64"/>
      <c r="O708" s="64"/>
      <c r="P708" s="56"/>
      <c r="Q708" s="67"/>
      <c r="R708" s="67"/>
      <c r="S708" s="64"/>
      <c r="T708" s="64"/>
      <c r="U708" s="70">
        <f t="shared" ref="U708" si="694">IF(E708="Journée WE",(T708-S708)/5400,(T708-S708)/3600)</f>
        <v>0</v>
      </c>
      <c r="V708" s="58">
        <f t="shared" ref="V708" si="695">IF(E708="Journée WE",(T708-S708)/(7.5*(720-W708)),(T708-S708)/(7.5*(480-W708)))</f>
        <v>0</v>
      </c>
      <c r="W708" s="61" cm="1">
        <f t="array" ref="W708">SUM(F708:F710,H708:H710,J708:J710,L708:O710*5)</f>
        <v>0</v>
      </c>
    </row>
    <row r="709" spans="1:23" ht="15" customHeight="1" x14ac:dyDescent="0.25">
      <c r="A709" s="80"/>
      <c r="B709" s="65"/>
      <c r="C709" s="65"/>
      <c r="D709" s="65"/>
      <c r="E709" s="65"/>
      <c r="F709" s="24"/>
      <c r="G709" s="24"/>
      <c r="H709" s="24"/>
      <c r="I709" s="24"/>
      <c r="J709" s="24"/>
      <c r="K709" s="24"/>
      <c r="L709" s="65"/>
      <c r="M709" s="65"/>
      <c r="N709" s="65"/>
      <c r="O709" s="65"/>
      <c r="P709" s="24"/>
      <c r="Q709" s="68"/>
      <c r="R709" s="68"/>
      <c r="S709" s="65"/>
      <c r="T709" s="65"/>
      <c r="U709" s="71"/>
      <c r="V709" s="59"/>
      <c r="W709" s="62"/>
    </row>
    <row r="710" spans="1:23" ht="15.75" customHeight="1" thickBot="1" x14ac:dyDescent="0.3">
      <c r="A710" s="81"/>
      <c r="B710" s="66"/>
      <c r="C710" s="66"/>
      <c r="D710" s="66"/>
      <c r="E710" s="66"/>
      <c r="F710" s="57"/>
      <c r="G710" s="57"/>
      <c r="H710" s="57"/>
      <c r="I710" s="57"/>
      <c r="J710" s="57"/>
      <c r="K710" s="57"/>
      <c r="L710" s="66"/>
      <c r="M710" s="66"/>
      <c r="N710" s="66"/>
      <c r="O710" s="66"/>
      <c r="P710" s="57"/>
      <c r="Q710" s="69"/>
      <c r="R710" s="69"/>
      <c r="S710" s="66"/>
      <c r="T710" s="66"/>
      <c r="U710" s="72"/>
      <c r="V710" s="60"/>
      <c r="W710" s="63"/>
    </row>
    <row r="711" spans="1:23" ht="15" customHeight="1" x14ac:dyDescent="0.25">
      <c r="A711" s="94"/>
      <c r="B711" s="82">
        <f t="shared" ref="B711" si="696">_xlfn.ISOWEEKNUM(A711)</f>
        <v>52</v>
      </c>
      <c r="C711" s="82"/>
      <c r="D711" s="82"/>
      <c r="E711" s="82"/>
      <c r="F711" s="53"/>
      <c r="G711" s="53"/>
      <c r="H711" s="53"/>
      <c r="I711" s="53"/>
      <c r="J711" s="53"/>
      <c r="K711" s="53"/>
      <c r="L711" s="82"/>
      <c r="M711" s="82"/>
      <c r="N711" s="82"/>
      <c r="O711" s="82"/>
      <c r="P711" s="53"/>
      <c r="Q711" s="85"/>
      <c r="R711" s="85"/>
      <c r="S711" s="82"/>
      <c r="T711" s="88"/>
      <c r="U711" s="91">
        <f t="shared" ref="U711" si="697">IF(E711="Journée WE",(T711-S711)/5400,(T711-S711)/3600)</f>
        <v>0</v>
      </c>
      <c r="V711" s="73">
        <f t="shared" ref="V711" si="698">IF(E711="Journée WE",(T711-S711)/(7.5*(720-W711)),(T711-S711)/(7.5*(480-W711)))</f>
        <v>0</v>
      </c>
      <c r="W711" s="76" cm="1">
        <f t="array" ref="W711">SUM(F711:F713,H711:H713,J711:J713,L711:O713*5)</f>
        <v>0</v>
      </c>
    </row>
    <row r="712" spans="1:23" ht="15" customHeight="1" x14ac:dyDescent="0.25">
      <c r="A712" s="95"/>
      <c r="B712" s="83"/>
      <c r="C712" s="83"/>
      <c r="D712" s="83"/>
      <c r="E712" s="83"/>
      <c r="F712" s="54"/>
      <c r="G712" s="54"/>
      <c r="H712" s="26"/>
      <c r="I712" s="26"/>
      <c r="J712" s="26"/>
      <c r="K712" s="26"/>
      <c r="L712" s="83"/>
      <c r="M712" s="83"/>
      <c r="N712" s="83"/>
      <c r="O712" s="83"/>
      <c r="P712" s="26"/>
      <c r="Q712" s="86"/>
      <c r="R712" s="86"/>
      <c r="S712" s="83"/>
      <c r="T712" s="89"/>
      <c r="U712" s="92"/>
      <c r="V712" s="74"/>
      <c r="W712" s="77"/>
    </row>
    <row r="713" spans="1:23" ht="15.75" customHeight="1" thickBot="1" x14ac:dyDescent="0.3">
      <c r="A713" s="96"/>
      <c r="B713" s="84"/>
      <c r="C713" s="84"/>
      <c r="D713" s="84"/>
      <c r="E713" s="84"/>
      <c r="F713" s="55"/>
      <c r="G713" s="55"/>
      <c r="H713" s="55"/>
      <c r="I713" s="55"/>
      <c r="J713" s="55"/>
      <c r="K713" s="55"/>
      <c r="L713" s="84"/>
      <c r="M713" s="84"/>
      <c r="N713" s="84"/>
      <c r="O713" s="84"/>
      <c r="P713" s="55"/>
      <c r="Q713" s="87"/>
      <c r="R713" s="87"/>
      <c r="S713" s="84"/>
      <c r="T713" s="90"/>
      <c r="U713" s="93"/>
      <c r="V713" s="75"/>
      <c r="W713" s="78"/>
    </row>
    <row r="714" spans="1:23" ht="15" customHeight="1" x14ac:dyDescent="0.25">
      <c r="A714" s="79"/>
      <c r="B714" s="64">
        <f t="shared" ref="B714" si="699">_xlfn.ISOWEEKNUM(A714)</f>
        <v>52</v>
      </c>
      <c r="C714" s="64"/>
      <c r="D714" s="64"/>
      <c r="E714" s="64"/>
      <c r="F714" s="56"/>
      <c r="G714" s="56"/>
      <c r="H714" s="56"/>
      <c r="I714" s="56"/>
      <c r="J714" s="56"/>
      <c r="K714" s="56"/>
      <c r="L714" s="64"/>
      <c r="M714" s="64"/>
      <c r="N714" s="64"/>
      <c r="O714" s="64"/>
      <c r="P714" s="56"/>
      <c r="Q714" s="67"/>
      <c r="R714" s="67"/>
      <c r="S714" s="64"/>
      <c r="T714" s="64"/>
      <c r="U714" s="70">
        <f t="shared" ref="U714" si="700">IF(E714="Journée WE",(T714-S714)/5400,(T714-S714)/3600)</f>
        <v>0</v>
      </c>
      <c r="V714" s="58">
        <f t="shared" ref="V714" si="701">IF(E714="Journée WE",(T714-S714)/(7.5*(720-W714)),(T714-S714)/(7.5*(480-W714)))</f>
        <v>0</v>
      </c>
      <c r="W714" s="61" cm="1">
        <f t="array" ref="W714">SUM(F714:F716,H714:H716,J714:J716,L714:O716*5)</f>
        <v>0</v>
      </c>
    </row>
    <row r="715" spans="1:23" ht="15" customHeight="1" x14ac:dyDescent="0.25">
      <c r="A715" s="80"/>
      <c r="B715" s="65"/>
      <c r="C715" s="65"/>
      <c r="D715" s="65"/>
      <c r="E715" s="65"/>
      <c r="F715" s="24"/>
      <c r="G715" s="24"/>
      <c r="H715" s="24"/>
      <c r="I715" s="24"/>
      <c r="J715" s="24"/>
      <c r="K715" s="24"/>
      <c r="L715" s="65"/>
      <c r="M715" s="65"/>
      <c r="N715" s="65"/>
      <c r="O715" s="65"/>
      <c r="P715" s="24"/>
      <c r="Q715" s="68"/>
      <c r="R715" s="68"/>
      <c r="S715" s="65"/>
      <c r="T715" s="65"/>
      <c r="U715" s="71"/>
      <c r="V715" s="59"/>
      <c r="W715" s="62"/>
    </row>
    <row r="716" spans="1:23" ht="15.75" customHeight="1" thickBot="1" x14ac:dyDescent="0.3">
      <c r="A716" s="81"/>
      <c r="B716" s="66"/>
      <c r="C716" s="66"/>
      <c r="D716" s="66"/>
      <c r="E716" s="66"/>
      <c r="F716" s="57"/>
      <c r="G716" s="57"/>
      <c r="H716" s="57"/>
      <c r="I716" s="57"/>
      <c r="J716" s="57"/>
      <c r="K716" s="57"/>
      <c r="L716" s="66"/>
      <c r="M716" s="66"/>
      <c r="N716" s="66"/>
      <c r="O716" s="66"/>
      <c r="P716" s="57"/>
      <c r="Q716" s="69"/>
      <c r="R716" s="69"/>
      <c r="S716" s="66"/>
      <c r="T716" s="66"/>
      <c r="U716" s="72"/>
      <c r="V716" s="60"/>
      <c r="W716" s="63"/>
    </row>
    <row r="717" spans="1:23" ht="15" customHeight="1" x14ac:dyDescent="0.25">
      <c r="A717" s="94"/>
      <c r="B717" s="82">
        <f t="shared" ref="B717" si="702">_xlfn.ISOWEEKNUM(A717)</f>
        <v>52</v>
      </c>
      <c r="C717" s="82"/>
      <c r="D717" s="82"/>
      <c r="E717" s="82"/>
      <c r="F717" s="53"/>
      <c r="G717" s="53"/>
      <c r="H717" s="53"/>
      <c r="I717" s="53"/>
      <c r="J717" s="53"/>
      <c r="K717" s="53"/>
      <c r="L717" s="82"/>
      <c r="M717" s="82"/>
      <c r="N717" s="82"/>
      <c r="O717" s="82"/>
      <c r="P717" s="53"/>
      <c r="Q717" s="85"/>
      <c r="R717" s="85"/>
      <c r="S717" s="82"/>
      <c r="T717" s="88"/>
      <c r="U717" s="91">
        <f t="shared" ref="U717" si="703">IF(E717="Journée WE",(T717-S717)/5400,(T717-S717)/3600)</f>
        <v>0</v>
      </c>
      <c r="V717" s="73">
        <f t="shared" ref="V717" si="704">IF(E717="Journée WE",(T717-S717)/(7.5*(720-W717)),(T717-S717)/(7.5*(480-W717)))</f>
        <v>0</v>
      </c>
      <c r="W717" s="76" cm="1">
        <f t="array" ref="W717">SUM(F717:F719,H717:H719,J717:J719,L717:O719*5)</f>
        <v>0</v>
      </c>
    </row>
    <row r="718" spans="1:23" ht="15" customHeight="1" x14ac:dyDescent="0.25">
      <c r="A718" s="95"/>
      <c r="B718" s="83"/>
      <c r="C718" s="83"/>
      <c r="D718" s="83"/>
      <c r="E718" s="83"/>
      <c r="F718" s="54"/>
      <c r="G718" s="54"/>
      <c r="H718" s="26"/>
      <c r="I718" s="26"/>
      <c r="J718" s="26"/>
      <c r="K718" s="26"/>
      <c r="L718" s="83"/>
      <c r="M718" s="83"/>
      <c r="N718" s="83"/>
      <c r="O718" s="83"/>
      <c r="P718" s="26"/>
      <c r="Q718" s="86"/>
      <c r="R718" s="86"/>
      <c r="S718" s="83"/>
      <c r="T718" s="89"/>
      <c r="U718" s="92"/>
      <c r="V718" s="74"/>
      <c r="W718" s="77"/>
    </row>
    <row r="719" spans="1:23" ht="15.75" customHeight="1" thickBot="1" x14ac:dyDescent="0.3">
      <c r="A719" s="96"/>
      <c r="B719" s="84"/>
      <c r="C719" s="84"/>
      <c r="D719" s="84"/>
      <c r="E719" s="84"/>
      <c r="F719" s="55"/>
      <c r="G719" s="55"/>
      <c r="H719" s="55"/>
      <c r="I719" s="55"/>
      <c r="J719" s="55"/>
      <c r="K719" s="55"/>
      <c r="L719" s="84"/>
      <c r="M719" s="84"/>
      <c r="N719" s="84"/>
      <c r="O719" s="84"/>
      <c r="P719" s="55"/>
      <c r="Q719" s="87"/>
      <c r="R719" s="87"/>
      <c r="S719" s="84"/>
      <c r="T719" s="90"/>
      <c r="U719" s="93"/>
      <c r="V719" s="75"/>
      <c r="W719" s="78"/>
    </row>
    <row r="720" spans="1:23" ht="15" customHeight="1" x14ac:dyDescent="0.25">
      <c r="A720" s="79"/>
      <c r="B720" s="64">
        <f t="shared" ref="B720" si="705">_xlfn.ISOWEEKNUM(A720)</f>
        <v>52</v>
      </c>
      <c r="C720" s="64"/>
      <c r="D720" s="64"/>
      <c r="E720" s="64"/>
      <c r="F720" s="56"/>
      <c r="G720" s="56"/>
      <c r="H720" s="56"/>
      <c r="I720" s="56"/>
      <c r="J720" s="56"/>
      <c r="K720" s="56"/>
      <c r="L720" s="64"/>
      <c r="M720" s="64"/>
      <c r="N720" s="64"/>
      <c r="O720" s="64"/>
      <c r="P720" s="56"/>
      <c r="Q720" s="67"/>
      <c r="R720" s="67"/>
      <c r="S720" s="64"/>
      <c r="T720" s="64"/>
      <c r="U720" s="70">
        <f t="shared" ref="U720" si="706">IF(E720="Journée WE",(T720-S720)/5400,(T720-S720)/3600)</f>
        <v>0</v>
      </c>
      <c r="V720" s="58">
        <f t="shared" ref="V720" si="707">IF(E720="Journée WE",(T720-S720)/(7.5*(720-W720)),(T720-S720)/(7.5*(480-W720)))</f>
        <v>0</v>
      </c>
      <c r="W720" s="61" cm="1">
        <f t="array" ref="W720">SUM(F720:F722,H720:H722,J720:J722,L720:O722*5)</f>
        <v>0</v>
      </c>
    </row>
    <row r="721" spans="1:23" ht="15" customHeight="1" x14ac:dyDescent="0.25">
      <c r="A721" s="80"/>
      <c r="B721" s="65"/>
      <c r="C721" s="65"/>
      <c r="D721" s="65"/>
      <c r="E721" s="65"/>
      <c r="F721" s="24"/>
      <c r="G721" s="24"/>
      <c r="H721" s="24"/>
      <c r="I721" s="24"/>
      <c r="J721" s="24"/>
      <c r="K721" s="24"/>
      <c r="L721" s="65"/>
      <c r="M721" s="65"/>
      <c r="N721" s="65"/>
      <c r="O721" s="65"/>
      <c r="P721" s="24"/>
      <c r="Q721" s="68"/>
      <c r="R721" s="68"/>
      <c r="S721" s="65"/>
      <c r="T721" s="65"/>
      <c r="U721" s="71"/>
      <c r="V721" s="59"/>
      <c r="W721" s="62"/>
    </row>
    <row r="722" spans="1:23" ht="15.75" customHeight="1" thickBot="1" x14ac:dyDescent="0.3">
      <c r="A722" s="81"/>
      <c r="B722" s="66"/>
      <c r="C722" s="66"/>
      <c r="D722" s="66"/>
      <c r="E722" s="66"/>
      <c r="F722" s="57"/>
      <c r="G722" s="57"/>
      <c r="H722" s="57"/>
      <c r="I722" s="57"/>
      <c r="J722" s="57"/>
      <c r="K722" s="57"/>
      <c r="L722" s="66"/>
      <c r="M722" s="66"/>
      <c r="N722" s="66"/>
      <c r="O722" s="66"/>
      <c r="P722" s="57"/>
      <c r="Q722" s="69"/>
      <c r="R722" s="69"/>
      <c r="S722" s="66"/>
      <c r="T722" s="66"/>
      <c r="U722" s="72"/>
      <c r="V722" s="60"/>
      <c r="W722" s="63"/>
    </row>
    <row r="723" spans="1:23" ht="15" customHeight="1" x14ac:dyDescent="0.25">
      <c r="A723" s="94"/>
      <c r="B723" s="82">
        <f t="shared" ref="B723" si="708">_xlfn.ISOWEEKNUM(A723)</f>
        <v>52</v>
      </c>
      <c r="C723" s="82"/>
      <c r="D723" s="82"/>
      <c r="E723" s="82"/>
      <c r="F723" s="53"/>
      <c r="G723" s="53"/>
      <c r="H723" s="53"/>
      <c r="I723" s="53"/>
      <c r="J723" s="53"/>
      <c r="K723" s="53"/>
      <c r="L723" s="82"/>
      <c r="M723" s="82"/>
      <c r="N723" s="82"/>
      <c r="O723" s="82"/>
      <c r="P723" s="53"/>
      <c r="Q723" s="85"/>
      <c r="R723" s="85"/>
      <c r="S723" s="82"/>
      <c r="T723" s="88"/>
      <c r="U723" s="91">
        <f t="shared" ref="U723" si="709">IF(E723="Journée WE",(T723-S723)/5400,(T723-S723)/3600)</f>
        <v>0</v>
      </c>
      <c r="V723" s="73">
        <f t="shared" ref="V723" si="710">IF(E723="Journée WE",(T723-S723)/(7.5*(720-W723)),(T723-S723)/(7.5*(480-W723)))</f>
        <v>0</v>
      </c>
      <c r="W723" s="76" cm="1">
        <f t="array" ref="W723">SUM(F723:F725,H723:H725,J723:J725,L723:O725*5)</f>
        <v>0</v>
      </c>
    </row>
    <row r="724" spans="1:23" ht="15" customHeight="1" x14ac:dyDescent="0.25">
      <c r="A724" s="95"/>
      <c r="B724" s="83"/>
      <c r="C724" s="83"/>
      <c r="D724" s="83"/>
      <c r="E724" s="83"/>
      <c r="F724" s="54"/>
      <c r="G724" s="54"/>
      <c r="H724" s="26"/>
      <c r="I724" s="26"/>
      <c r="J724" s="26"/>
      <c r="K724" s="26"/>
      <c r="L724" s="83"/>
      <c r="M724" s="83"/>
      <c r="N724" s="83"/>
      <c r="O724" s="83"/>
      <c r="P724" s="26"/>
      <c r="Q724" s="86"/>
      <c r="R724" s="86"/>
      <c r="S724" s="83"/>
      <c r="T724" s="89"/>
      <c r="U724" s="92"/>
      <c r="V724" s="74"/>
      <c r="W724" s="77"/>
    </row>
    <row r="725" spans="1:23" ht="15.75" customHeight="1" thickBot="1" x14ac:dyDescent="0.3">
      <c r="A725" s="96"/>
      <c r="B725" s="84"/>
      <c r="C725" s="84"/>
      <c r="D725" s="84"/>
      <c r="E725" s="84"/>
      <c r="F725" s="55"/>
      <c r="G725" s="55"/>
      <c r="H725" s="55"/>
      <c r="I725" s="55"/>
      <c r="J725" s="55"/>
      <c r="K725" s="55"/>
      <c r="L725" s="84"/>
      <c r="M725" s="84"/>
      <c r="N725" s="84"/>
      <c r="O725" s="84"/>
      <c r="P725" s="55"/>
      <c r="Q725" s="87"/>
      <c r="R725" s="87"/>
      <c r="S725" s="84"/>
      <c r="T725" s="90"/>
      <c r="U725" s="93"/>
      <c r="V725" s="75"/>
      <c r="W725" s="78"/>
    </row>
    <row r="726" spans="1:23" ht="15" customHeight="1" x14ac:dyDescent="0.25">
      <c r="A726" s="79"/>
      <c r="B726" s="64">
        <f t="shared" ref="B726" si="711">_xlfn.ISOWEEKNUM(A726)</f>
        <v>52</v>
      </c>
      <c r="C726" s="64"/>
      <c r="D726" s="64"/>
      <c r="E726" s="64"/>
      <c r="F726" s="56"/>
      <c r="G726" s="56"/>
      <c r="H726" s="56"/>
      <c r="I726" s="56"/>
      <c r="J726" s="56"/>
      <c r="K726" s="56"/>
      <c r="L726" s="64"/>
      <c r="M726" s="64"/>
      <c r="N726" s="64"/>
      <c r="O726" s="64"/>
      <c r="P726" s="56"/>
      <c r="Q726" s="67"/>
      <c r="R726" s="67"/>
      <c r="S726" s="64"/>
      <c r="T726" s="64"/>
      <c r="U726" s="70">
        <f t="shared" ref="U726" si="712">IF(E726="Journée WE",(T726-S726)/5400,(T726-S726)/3600)</f>
        <v>0</v>
      </c>
      <c r="V726" s="58">
        <f t="shared" ref="V726" si="713">IF(E726="Journée WE",(T726-S726)/(7.5*(720-W726)),(T726-S726)/(7.5*(480-W726)))</f>
        <v>0</v>
      </c>
      <c r="W726" s="61" cm="1">
        <f t="array" ref="W726">SUM(F726:F728,H726:H728,J726:J728,L726:O728*5)</f>
        <v>0</v>
      </c>
    </row>
    <row r="727" spans="1:23" ht="15" customHeight="1" x14ac:dyDescent="0.25">
      <c r="A727" s="80"/>
      <c r="B727" s="65"/>
      <c r="C727" s="65"/>
      <c r="D727" s="65"/>
      <c r="E727" s="65"/>
      <c r="F727" s="24"/>
      <c r="G727" s="24"/>
      <c r="H727" s="24"/>
      <c r="I727" s="24"/>
      <c r="J727" s="24"/>
      <c r="K727" s="24"/>
      <c r="L727" s="65"/>
      <c r="M727" s="65"/>
      <c r="N727" s="65"/>
      <c r="O727" s="65"/>
      <c r="P727" s="24"/>
      <c r="Q727" s="68"/>
      <c r="R727" s="68"/>
      <c r="S727" s="65"/>
      <c r="T727" s="65"/>
      <c r="U727" s="71"/>
      <c r="V727" s="59"/>
      <c r="W727" s="62"/>
    </row>
    <row r="728" spans="1:23" ht="15.75" customHeight="1" thickBot="1" x14ac:dyDescent="0.3">
      <c r="A728" s="81"/>
      <c r="B728" s="66"/>
      <c r="C728" s="66"/>
      <c r="D728" s="66"/>
      <c r="E728" s="66"/>
      <c r="F728" s="57"/>
      <c r="G728" s="57"/>
      <c r="H728" s="57"/>
      <c r="I728" s="57"/>
      <c r="J728" s="57"/>
      <c r="K728" s="57"/>
      <c r="L728" s="66"/>
      <c r="M728" s="66"/>
      <c r="N728" s="66"/>
      <c r="O728" s="66"/>
      <c r="P728" s="57"/>
      <c r="Q728" s="69"/>
      <c r="R728" s="69"/>
      <c r="S728" s="66"/>
      <c r="T728" s="66"/>
      <c r="U728" s="72"/>
      <c r="V728" s="60"/>
      <c r="W728" s="63"/>
    </row>
    <row r="729" spans="1:23" ht="15" customHeight="1" x14ac:dyDescent="0.25">
      <c r="A729" s="94"/>
      <c r="B729" s="82">
        <f t="shared" ref="B729" si="714">_xlfn.ISOWEEKNUM(A729)</f>
        <v>52</v>
      </c>
      <c r="C729" s="82"/>
      <c r="D729" s="82"/>
      <c r="E729" s="82"/>
      <c r="F729" s="53"/>
      <c r="G729" s="53"/>
      <c r="H729" s="53"/>
      <c r="I729" s="53"/>
      <c r="J729" s="53"/>
      <c r="K729" s="53"/>
      <c r="L729" s="82"/>
      <c r="M729" s="82"/>
      <c r="N729" s="82"/>
      <c r="O729" s="82"/>
      <c r="P729" s="53"/>
      <c r="Q729" s="85"/>
      <c r="R729" s="85"/>
      <c r="S729" s="82"/>
      <c r="T729" s="88"/>
      <c r="U729" s="91">
        <f t="shared" ref="U729" si="715">IF(E729="Journée WE",(T729-S729)/5400,(T729-S729)/3600)</f>
        <v>0</v>
      </c>
      <c r="V729" s="73">
        <f t="shared" ref="V729" si="716">IF(E729="Journée WE",(T729-S729)/(7.5*(720-W729)),(T729-S729)/(7.5*(480-W729)))</f>
        <v>0</v>
      </c>
      <c r="W729" s="76" cm="1">
        <f t="array" ref="W729">SUM(F729:F731,H729:H731,J729:J731,L729:O731*5)</f>
        <v>0</v>
      </c>
    </row>
    <row r="730" spans="1:23" ht="15" customHeight="1" x14ac:dyDescent="0.25">
      <c r="A730" s="95"/>
      <c r="B730" s="83"/>
      <c r="C730" s="83"/>
      <c r="D730" s="83"/>
      <c r="E730" s="83"/>
      <c r="F730" s="54"/>
      <c r="G730" s="54"/>
      <c r="H730" s="26"/>
      <c r="I730" s="26"/>
      <c r="J730" s="26"/>
      <c r="K730" s="26"/>
      <c r="L730" s="83"/>
      <c r="M730" s="83"/>
      <c r="N730" s="83"/>
      <c r="O730" s="83"/>
      <c r="P730" s="26"/>
      <c r="Q730" s="86"/>
      <c r="R730" s="86"/>
      <c r="S730" s="83"/>
      <c r="T730" s="89"/>
      <c r="U730" s="92"/>
      <c r="V730" s="74"/>
      <c r="W730" s="77"/>
    </row>
    <row r="731" spans="1:23" ht="15.75" customHeight="1" thickBot="1" x14ac:dyDescent="0.3">
      <c r="A731" s="96"/>
      <c r="B731" s="84"/>
      <c r="C731" s="84"/>
      <c r="D731" s="84"/>
      <c r="E731" s="84"/>
      <c r="F731" s="55"/>
      <c r="G731" s="55"/>
      <c r="H731" s="55"/>
      <c r="I731" s="55"/>
      <c r="J731" s="55"/>
      <c r="K731" s="55"/>
      <c r="L731" s="84"/>
      <c r="M731" s="84"/>
      <c r="N731" s="84"/>
      <c r="O731" s="84"/>
      <c r="P731" s="55"/>
      <c r="Q731" s="87"/>
      <c r="R731" s="87"/>
      <c r="S731" s="84"/>
      <c r="T731" s="90"/>
      <c r="U731" s="93"/>
      <c r="V731" s="75"/>
      <c r="W731" s="78"/>
    </row>
    <row r="732" spans="1:23" ht="15" customHeight="1" x14ac:dyDescent="0.25">
      <c r="A732" s="79"/>
      <c r="B732" s="64">
        <f t="shared" ref="B732" si="717">_xlfn.ISOWEEKNUM(A732)</f>
        <v>52</v>
      </c>
      <c r="C732" s="64"/>
      <c r="D732" s="64"/>
      <c r="E732" s="64"/>
      <c r="F732" s="56"/>
      <c r="G732" s="56"/>
      <c r="H732" s="56"/>
      <c r="I732" s="56"/>
      <c r="J732" s="56"/>
      <c r="K732" s="56"/>
      <c r="L732" s="64"/>
      <c r="M732" s="64"/>
      <c r="N732" s="64"/>
      <c r="O732" s="64"/>
      <c r="P732" s="56"/>
      <c r="Q732" s="67"/>
      <c r="R732" s="67"/>
      <c r="S732" s="64"/>
      <c r="T732" s="64"/>
      <c r="U732" s="70">
        <f t="shared" ref="U732" si="718">IF(E732="Journée WE",(T732-S732)/5400,(T732-S732)/3600)</f>
        <v>0</v>
      </c>
      <c r="V732" s="58">
        <f t="shared" ref="V732" si="719">IF(E732="Journée WE",(T732-S732)/(7.5*(720-W732)),(T732-S732)/(7.5*(480-W732)))</f>
        <v>0</v>
      </c>
      <c r="W732" s="61" cm="1">
        <f t="array" ref="W732">SUM(F732:F734,H732:H734,J732:J734,L732:O734*5)</f>
        <v>0</v>
      </c>
    </row>
    <row r="733" spans="1:23" ht="15" customHeight="1" x14ac:dyDescent="0.25">
      <c r="A733" s="80"/>
      <c r="B733" s="65"/>
      <c r="C733" s="65"/>
      <c r="D733" s="65"/>
      <c r="E733" s="65"/>
      <c r="F733" s="24"/>
      <c r="G733" s="24"/>
      <c r="H733" s="24"/>
      <c r="I733" s="24"/>
      <c r="J733" s="24"/>
      <c r="K733" s="24"/>
      <c r="L733" s="65"/>
      <c r="M733" s="65"/>
      <c r="N733" s="65"/>
      <c r="O733" s="65"/>
      <c r="P733" s="24"/>
      <c r="Q733" s="68"/>
      <c r="R733" s="68"/>
      <c r="S733" s="65"/>
      <c r="T733" s="65"/>
      <c r="U733" s="71"/>
      <c r="V733" s="59"/>
      <c r="W733" s="62"/>
    </row>
    <row r="734" spans="1:23" ht="15.75" customHeight="1" thickBot="1" x14ac:dyDescent="0.3">
      <c r="A734" s="81"/>
      <c r="B734" s="66"/>
      <c r="C734" s="66"/>
      <c r="D734" s="66"/>
      <c r="E734" s="66"/>
      <c r="F734" s="57"/>
      <c r="G734" s="57"/>
      <c r="H734" s="57"/>
      <c r="I734" s="57"/>
      <c r="J734" s="57"/>
      <c r="K734" s="57"/>
      <c r="L734" s="66"/>
      <c r="M734" s="66"/>
      <c r="N734" s="66"/>
      <c r="O734" s="66"/>
      <c r="P734" s="57"/>
      <c r="Q734" s="69"/>
      <c r="R734" s="69"/>
      <c r="S734" s="66"/>
      <c r="T734" s="66"/>
      <c r="U734" s="72"/>
      <c r="V734" s="60"/>
      <c r="W734" s="63"/>
    </row>
    <row r="735" spans="1:23" ht="15" customHeight="1" x14ac:dyDescent="0.25">
      <c r="A735" s="94"/>
      <c r="B735" s="82">
        <f t="shared" ref="B735" si="720">_xlfn.ISOWEEKNUM(A735)</f>
        <v>52</v>
      </c>
      <c r="C735" s="82"/>
      <c r="D735" s="82"/>
      <c r="E735" s="82"/>
      <c r="F735" s="53"/>
      <c r="G735" s="53"/>
      <c r="H735" s="53"/>
      <c r="I735" s="53"/>
      <c r="J735" s="53"/>
      <c r="K735" s="53"/>
      <c r="L735" s="82"/>
      <c r="M735" s="82"/>
      <c r="N735" s="82"/>
      <c r="O735" s="82"/>
      <c r="P735" s="53"/>
      <c r="Q735" s="85"/>
      <c r="R735" s="85"/>
      <c r="S735" s="82"/>
      <c r="T735" s="88"/>
      <c r="U735" s="91">
        <f t="shared" ref="U735" si="721">IF(E735="Journée WE",(T735-S735)/5400,(T735-S735)/3600)</f>
        <v>0</v>
      </c>
      <c r="V735" s="73">
        <f t="shared" ref="V735" si="722">IF(E735="Journée WE",(T735-S735)/(7.5*(720-W735)),(T735-S735)/(7.5*(480-W735)))</f>
        <v>0</v>
      </c>
      <c r="W735" s="76" cm="1">
        <f t="array" ref="W735">SUM(F735:F737,H735:H737,J735:J737,L735:O737*5)</f>
        <v>0</v>
      </c>
    </row>
    <row r="736" spans="1:23" ht="15" customHeight="1" x14ac:dyDescent="0.25">
      <c r="A736" s="95"/>
      <c r="B736" s="83"/>
      <c r="C736" s="83"/>
      <c r="D736" s="83"/>
      <c r="E736" s="83"/>
      <c r="F736" s="54"/>
      <c r="G736" s="54"/>
      <c r="H736" s="26"/>
      <c r="I736" s="26"/>
      <c r="J736" s="26"/>
      <c r="K736" s="26"/>
      <c r="L736" s="83"/>
      <c r="M736" s="83"/>
      <c r="N736" s="83"/>
      <c r="O736" s="83"/>
      <c r="P736" s="26"/>
      <c r="Q736" s="86"/>
      <c r="R736" s="86"/>
      <c r="S736" s="83"/>
      <c r="T736" s="89"/>
      <c r="U736" s="92"/>
      <c r="V736" s="74"/>
      <c r="W736" s="77"/>
    </row>
    <row r="737" spans="1:23" ht="15.75" customHeight="1" thickBot="1" x14ac:dyDescent="0.3">
      <c r="A737" s="96"/>
      <c r="B737" s="84"/>
      <c r="C737" s="84"/>
      <c r="D737" s="84"/>
      <c r="E737" s="84"/>
      <c r="F737" s="55"/>
      <c r="G737" s="55"/>
      <c r="H737" s="55"/>
      <c r="I737" s="55"/>
      <c r="J737" s="55"/>
      <c r="K737" s="55"/>
      <c r="L737" s="84"/>
      <c r="M737" s="84"/>
      <c r="N737" s="84"/>
      <c r="O737" s="84"/>
      <c r="P737" s="55"/>
      <c r="Q737" s="87"/>
      <c r="R737" s="87"/>
      <c r="S737" s="84"/>
      <c r="T737" s="90"/>
      <c r="U737" s="93"/>
      <c r="V737" s="75"/>
      <c r="W737" s="78"/>
    </row>
    <row r="738" spans="1:23" ht="15" customHeight="1" x14ac:dyDescent="0.25">
      <c r="A738" s="79"/>
      <c r="B738" s="64">
        <f t="shared" ref="B738" si="723">_xlfn.ISOWEEKNUM(A738)</f>
        <v>52</v>
      </c>
      <c r="C738" s="64"/>
      <c r="D738" s="64"/>
      <c r="E738" s="64"/>
      <c r="F738" s="56"/>
      <c r="G738" s="56"/>
      <c r="H738" s="56"/>
      <c r="I738" s="56"/>
      <c r="J738" s="56"/>
      <c r="K738" s="56"/>
      <c r="L738" s="64"/>
      <c r="M738" s="64"/>
      <c r="N738" s="64"/>
      <c r="O738" s="64"/>
      <c r="P738" s="56"/>
      <c r="Q738" s="67"/>
      <c r="R738" s="67"/>
      <c r="S738" s="64"/>
      <c r="T738" s="64"/>
      <c r="U738" s="70">
        <f t="shared" ref="U738" si="724">IF(E738="Journée WE",(T738-S738)/5400,(T738-S738)/3600)</f>
        <v>0</v>
      </c>
      <c r="V738" s="58">
        <f t="shared" ref="V738" si="725">IF(E738="Journée WE",(T738-S738)/(7.5*(720-W738)),(T738-S738)/(7.5*(480-W738)))</f>
        <v>0</v>
      </c>
      <c r="W738" s="61" cm="1">
        <f t="array" ref="W738">SUM(F738:F740,H738:H740,J738:J740,L738:O740*5)</f>
        <v>0</v>
      </c>
    </row>
    <row r="739" spans="1:23" ht="15" customHeight="1" x14ac:dyDescent="0.25">
      <c r="A739" s="80"/>
      <c r="B739" s="65"/>
      <c r="C739" s="65"/>
      <c r="D739" s="65"/>
      <c r="E739" s="65"/>
      <c r="F739" s="24"/>
      <c r="G739" s="24"/>
      <c r="H739" s="24"/>
      <c r="I739" s="24"/>
      <c r="J739" s="24"/>
      <c r="K739" s="24"/>
      <c r="L739" s="65"/>
      <c r="M739" s="65"/>
      <c r="N739" s="65"/>
      <c r="O739" s="65"/>
      <c r="P739" s="24"/>
      <c r="Q739" s="68"/>
      <c r="R739" s="68"/>
      <c r="S739" s="65"/>
      <c r="T739" s="65"/>
      <c r="U739" s="71"/>
      <c r="V739" s="59"/>
      <c r="W739" s="62"/>
    </row>
    <row r="740" spans="1:23" ht="15.75" customHeight="1" thickBot="1" x14ac:dyDescent="0.3">
      <c r="A740" s="81"/>
      <c r="B740" s="66"/>
      <c r="C740" s="66"/>
      <c r="D740" s="66"/>
      <c r="E740" s="66"/>
      <c r="F740" s="57"/>
      <c r="G740" s="57"/>
      <c r="H740" s="57"/>
      <c r="I740" s="57"/>
      <c r="J740" s="57"/>
      <c r="K740" s="57"/>
      <c r="L740" s="66"/>
      <c r="M740" s="66"/>
      <c r="N740" s="66"/>
      <c r="O740" s="66"/>
      <c r="P740" s="57"/>
      <c r="Q740" s="69"/>
      <c r="R740" s="69"/>
      <c r="S740" s="66"/>
      <c r="T740" s="66"/>
      <c r="U740" s="72"/>
      <c r="V740" s="60"/>
      <c r="W740" s="63"/>
    </row>
    <row r="741" spans="1:23" ht="15" customHeight="1" x14ac:dyDescent="0.25">
      <c r="A741" s="94"/>
      <c r="B741" s="82">
        <f t="shared" ref="B741" si="726">_xlfn.ISOWEEKNUM(A741)</f>
        <v>52</v>
      </c>
      <c r="C741" s="82"/>
      <c r="D741" s="82"/>
      <c r="E741" s="82"/>
      <c r="F741" s="53"/>
      <c r="G741" s="53"/>
      <c r="H741" s="53"/>
      <c r="I741" s="53"/>
      <c r="J741" s="53"/>
      <c r="K741" s="53"/>
      <c r="L741" s="82"/>
      <c r="M741" s="82"/>
      <c r="N741" s="82"/>
      <c r="O741" s="82"/>
      <c r="P741" s="53"/>
      <c r="Q741" s="85"/>
      <c r="R741" s="85"/>
      <c r="S741" s="82"/>
      <c r="T741" s="88"/>
      <c r="U741" s="91">
        <f t="shared" ref="U741" si="727">IF(E741="Journée WE",(T741-S741)/5400,(T741-S741)/3600)</f>
        <v>0</v>
      </c>
      <c r="V741" s="73">
        <f t="shared" ref="V741" si="728">IF(E741="Journée WE",(T741-S741)/(7.5*(720-W741)),(T741-S741)/(7.5*(480-W741)))</f>
        <v>0</v>
      </c>
      <c r="W741" s="76" cm="1">
        <f t="array" ref="W741">SUM(F741:F743,H741:H743,J741:J743,L741:O743*5)</f>
        <v>0</v>
      </c>
    </row>
    <row r="742" spans="1:23" ht="15" customHeight="1" x14ac:dyDescent="0.25">
      <c r="A742" s="95"/>
      <c r="B742" s="83"/>
      <c r="C742" s="83"/>
      <c r="D742" s="83"/>
      <c r="E742" s="83"/>
      <c r="F742" s="54"/>
      <c r="G742" s="54"/>
      <c r="H742" s="26"/>
      <c r="I742" s="26"/>
      <c r="J742" s="26"/>
      <c r="K742" s="26"/>
      <c r="L742" s="83"/>
      <c r="M742" s="83"/>
      <c r="N742" s="83"/>
      <c r="O742" s="83"/>
      <c r="P742" s="26"/>
      <c r="Q742" s="86"/>
      <c r="R742" s="86"/>
      <c r="S742" s="83"/>
      <c r="T742" s="89"/>
      <c r="U742" s="92"/>
      <c r="V742" s="74"/>
      <c r="W742" s="77"/>
    </row>
    <row r="743" spans="1:23" ht="15.75" customHeight="1" thickBot="1" x14ac:dyDescent="0.3">
      <c r="A743" s="96"/>
      <c r="B743" s="84"/>
      <c r="C743" s="84"/>
      <c r="D743" s="84"/>
      <c r="E743" s="84"/>
      <c r="F743" s="55"/>
      <c r="G743" s="55"/>
      <c r="H743" s="55"/>
      <c r="I743" s="55"/>
      <c r="J743" s="55"/>
      <c r="K743" s="55"/>
      <c r="L743" s="84"/>
      <c r="M743" s="84"/>
      <c r="N743" s="84"/>
      <c r="O743" s="84"/>
      <c r="P743" s="55"/>
      <c r="Q743" s="87"/>
      <c r="R743" s="87"/>
      <c r="S743" s="84"/>
      <c r="T743" s="90"/>
      <c r="U743" s="93"/>
      <c r="V743" s="75"/>
      <c r="W743" s="78"/>
    </row>
    <row r="744" spans="1:23" ht="15" customHeight="1" x14ac:dyDescent="0.25">
      <c r="A744" s="79"/>
      <c r="B744" s="64">
        <f t="shared" ref="B744" si="729">_xlfn.ISOWEEKNUM(A744)</f>
        <v>52</v>
      </c>
      <c r="C744" s="64"/>
      <c r="D744" s="64"/>
      <c r="E744" s="64"/>
      <c r="F744" s="56"/>
      <c r="G744" s="56"/>
      <c r="H744" s="56"/>
      <c r="I744" s="56"/>
      <c r="J744" s="56"/>
      <c r="K744" s="56"/>
      <c r="L744" s="64"/>
      <c r="M744" s="64"/>
      <c r="N744" s="64"/>
      <c r="O744" s="64"/>
      <c r="P744" s="56"/>
      <c r="Q744" s="67"/>
      <c r="R744" s="67"/>
      <c r="S744" s="64"/>
      <c r="T744" s="64"/>
      <c r="U744" s="70">
        <f t="shared" ref="U744" si="730">IF(E744="Journée WE",(T744-S744)/5400,(T744-S744)/3600)</f>
        <v>0</v>
      </c>
      <c r="V744" s="58">
        <f t="shared" ref="V744" si="731">IF(E744="Journée WE",(T744-S744)/(7.5*(720-W744)),(T744-S744)/(7.5*(480-W744)))</f>
        <v>0</v>
      </c>
      <c r="W744" s="61" cm="1">
        <f t="array" ref="W744">SUM(F744:F746,H744:H746,J744:J746,L744:O746*5)</f>
        <v>0</v>
      </c>
    </row>
    <row r="745" spans="1:23" ht="15" customHeight="1" x14ac:dyDescent="0.25">
      <c r="A745" s="80"/>
      <c r="B745" s="65"/>
      <c r="C745" s="65"/>
      <c r="D745" s="65"/>
      <c r="E745" s="65"/>
      <c r="F745" s="24"/>
      <c r="G745" s="24"/>
      <c r="H745" s="24"/>
      <c r="I745" s="24"/>
      <c r="J745" s="24"/>
      <c r="K745" s="24"/>
      <c r="L745" s="65"/>
      <c r="M745" s="65"/>
      <c r="N745" s="65"/>
      <c r="O745" s="65"/>
      <c r="P745" s="24"/>
      <c r="Q745" s="68"/>
      <c r="R745" s="68"/>
      <c r="S745" s="65"/>
      <c r="T745" s="65"/>
      <c r="U745" s="71"/>
      <c r="V745" s="59"/>
      <c r="W745" s="62"/>
    </row>
    <row r="746" spans="1:23" ht="15.75" customHeight="1" thickBot="1" x14ac:dyDescent="0.3">
      <c r="A746" s="81"/>
      <c r="B746" s="66"/>
      <c r="C746" s="66"/>
      <c r="D746" s="66"/>
      <c r="E746" s="66"/>
      <c r="F746" s="57"/>
      <c r="G746" s="57"/>
      <c r="H746" s="57"/>
      <c r="I746" s="57"/>
      <c r="J746" s="57"/>
      <c r="K746" s="57"/>
      <c r="L746" s="66"/>
      <c r="M746" s="66"/>
      <c r="N746" s="66"/>
      <c r="O746" s="66"/>
      <c r="P746" s="57"/>
      <c r="Q746" s="69"/>
      <c r="R746" s="69"/>
      <c r="S746" s="66"/>
      <c r="T746" s="66"/>
      <c r="U746" s="72"/>
      <c r="V746" s="60"/>
      <c r="W746" s="63"/>
    </row>
    <row r="747" spans="1:23" ht="15" customHeight="1" x14ac:dyDescent="0.25">
      <c r="A747" s="94"/>
      <c r="B747" s="82">
        <f t="shared" ref="B747" si="732">_xlfn.ISOWEEKNUM(A747)</f>
        <v>52</v>
      </c>
      <c r="C747" s="82"/>
      <c r="D747" s="82"/>
      <c r="E747" s="82"/>
      <c r="F747" s="53"/>
      <c r="G747" s="53"/>
      <c r="H747" s="53"/>
      <c r="I747" s="53"/>
      <c r="J747" s="53"/>
      <c r="K747" s="53"/>
      <c r="L747" s="82"/>
      <c r="M747" s="82"/>
      <c r="N747" s="82"/>
      <c r="O747" s="82"/>
      <c r="P747" s="53"/>
      <c r="Q747" s="85"/>
      <c r="R747" s="85"/>
      <c r="S747" s="82"/>
      <c r="T747" s="88"/>
      <c r="U747" s="91">
        <f t="shared" ref="U747" si="733">IF(E747="Journée WE",(T747-S747)/5400,(T747-S747)/3600)</f>
        <v>0</v>
      </c>
      <c r="V747" s="73">
        <f t="shared" ref="V747" si="734">IF(E747="Journée WE",(T747-S747)/(7.5*(720-W747)),(T747-S747)/(7.5*(480-W747)))</f>
        <v>0</v>
      </c>
      <c r="W747" s="76" cm="1">
        <f t="array" ref="W747">SUM(F747:F749,H747:H749,J747:J749,L747:O749*5)</f>
        <v>0</v>
      </c>
    </row>
    <row r="748" spans="1:23" ht="15" customHeight="1" x14ac:dyDescent="0.25">
      <c r="A748" s="95"/>
      <c r="B748" s="83"/>
      <c r="C748" s="83"/>
      <c r="D748" s="83"/>
      <c r="E748" s="83"/>
      <c r="F748" s="54"/>
      <c r="G748" s="54"/>
      <c r="H748" s="26"/>
      <c r="I748" s="26"/>
      <c r="J748" s="26"/>
      <c r="K748" s="26"/>
      <c r="L748" s="83"/>
      <c r="M748" s="83"/>
      <c r="N748" s="83"/>
      <c r="O748" s="83"/>
      <c r="P748" s="26"/>
      <c r="Q748" s="86"/>
      <c r="R748" s="86"/>
      <c r="S748" s="83"/>
      <c r="T748" s="89"/>
      <c r="U748" s="92"/>
      <c r="V748" s="74"/>
      <c r="W748" s="77"/>
    </row>
    <row r="749" spans="1:23" ht="15.75" customHeight="1" thickBot="1" x14ac:dyDescent="0.3">
      <c r="A749" s="96"/>
      <c r="B749" s="84"/>
      <c r="C749" s="84"/>
      <c r="D749" s="84"/>
      <c r="E749" s="84"/>
      <c r="F749" s="55"/>
      <c r="G749" s="55"/>
      <c r="H749" s="55"/>
      <c r="I749" s="55"/>
      <c r="J749" s="55"/>
      <c r="K749" s="55"/>
      <c r="L749" s="84"/>
      <c r="M749" s="84"/>
      <c r="N749" s="84"/>
      <c r="O749" s="84"/>
      <c r="P749" s="55"/>
      <c r="Q749" s="87"/>
      <c r="R749" s="87"/>
      <c r="S749" s="84"/>
      <c r="T749" s="90"/>
      <c r="U749" s="93"/>
      <c r="V749" s="75"/>
      <c r="W749" s="78"/>
    </row>
    <row r="750" spans="1:23" ht="15" customHeight="1" x14ac:dyDescent="0.25">
      <c r="A750" s="79"/>
      <c r="B750" s="64">
        <f t="shared" ref="B750" si="735">_xlfn.ISOWEEKNUM(A750)</f>
        <v>52</v>
      </c>
      <c r="C750" s="64"/>
      <c r="D750" s="64"/>
      <c r="E750" s="64"/>
      <c r="F750" s="56"/>
      <c r="G750" s="56"/>
      <c r="H750" s="56"/>
      <c r="I750" s="56"/>
      <c r="J750" s="56"/>
      <c r="K750" s="56"/>
      <c r="L750" s="64"/>
      <c r="M750" s="64"/>
      <c r="N750" s="64"/>
      <c r="O750" s="64"/>
      <c r="P750" s="56"/>
      <c r="Q750" s="67"/>
      <c r="R750" s="67"/>
      <c r="S750" s="64"/>
      <c r="T750" s="64"/>
      <c r="U750" s="70">
        <f t="shared" ref="U750" si="736">IF(E750="Journée WE",(T750-S750)/5400,(T750-S750)/3600)</f>
        <v>0</v>
      </c>
      <c r="V750" s="58">
        <f t="shared" ref="V750" si="737">IF(E750="Journée WE",(T750-S750)/(7.5*(720-W750)),(T750-S750)/(7.5*(480-W750)))</f>
        <v>0</v>
      </c>
      <c r="W750" s="61" cm="1">
        <f t="array" ref="W750">SUM(F750:F752,H750:H752,J750:J752,L750:O752*5)</f>
        <v>0</v>
      </c>
    </row>
    <row r="751" spans="1:23" ht="15" customHeight="1" x14ac:dyDescent="0.25">
      <c r="A751" s="80"/>
      <c r="B751" s="65"/>
      <c r="C751" s="65"/>
      <c r="D751" s="65"/>
      <c r="E751" s="65"/>
      <c r="F751" s="24"/>
      <c r="G751" s="24"/>
      <c r="H751" s="24"/>
      <c r="I751" s="24"/>
      <c r="J751" s="24"/>
      <c r="K751" s="24"/>
      <c r="L751" s="65"/>
      <c r="M751" s="65"/>
      <c r="N751" s="65"/>
      <c r="O751" s="65"/>
      <c r="P751" s="24"/>
      <c r="Q751" s="68"/>
      <c r="R751" s="68"/>
      <c r="S751" s="65"/>
      <c r="T751" s="65"/>
      <c r="U751" s="71"/>
      <c r="V751" s="59"/>
      <c r="W751" s="62"/>
    </row>
    <row r="752" spans="1:23" ht="15.75" customHeight="1" thickBot="1" x14ac:dyDescent="0.3">
      <c r="A752" s="81"/>
      <c r="B752" s="66"/>
      <c r="C752" s="66"/>
      <c r="D752" s="66"/>
      <c r="E752" s="66"/>
      <c r="F752" s="57"/>
      <c r="G752" s="57"/>
      <c r="H752" s="57"/>
      <c r="I752" s="57"/>
      <c r="J752" s="57"/>
      <c r="K752" s="57"/>
      <c r="L752" s="66"/>
      <c r="M752" s="66"/>
      <c r="N752" s="66"/>
      <c r="O752" s="66"/>
      <c r="P752" s="57"/>
      <c r="Q752" s="69"/>
      <c r="R752" s="69"/>
      <c r="S752" s="66"/>
      <c r="T752" s="66"/>
      <c r="U752" s="72"/>
      <c r="V752" s="60"/>
      <c r="W752" s="63"/>
    </row>
    <row r="753" spans="1:23" ht="15" customHeight="1" x14ac:dyDescent="0.25">
      <c r="A753" s="94"/>
      <c r="B753" s="82">
        <f t="shared" ref="B753" si="738">_xlfn.ISOWEEKNUM(A753)</f>
        <v>52</v>
      </c>
      <c r="C753" s="82"/>
      <c r="D753" s="82"/>
      <c r="E753" s="82"/>
      <c r="F753" s="53"/>
      <c r="G753" s="53"/>
      <c r="H753" s="53"/>
      <c r="I753" s="53"/>
      <c r="J753" s="53"/>
      <c r="K753" s="53"/>
      <c r="L753" s="82"/>
      <c r="M753" s="82"/>
      <c r="N753" s="82"/>
      <c r="O753" s="82"/>
      <c r="P753" s="53"/>
      <c r="Q753" s="85"/>
      <c r="R753" s="85"/>
      <c r="S753" s="82"/>
      <c r="T753" s="88"/>
      <c r="U753" s="91">
        <f t="shared" ref="U753" si="739">IF(E753="Journée WE",(T753-S753)/5400,(T753-S753)/3600)</f>
        <v>0</v>
      </c>
      <c r="V753" s="73">
        <f t="shared" ref="V753" si="740">IF(E753="Journée WE",(T753-S753)/(7.5*(720-W753)),(T753-S753)/(7.5*(480-W753)))</f>
        <v>0</v>
      </c>
      <c r="W753" s="76" cm="1">
        <f t="array" ref="W753">SUM(F753:F755,H753:H755,J753:J755,L753:O755*5)</f>
        <v>0</v>
      </c>
    </row>
    <row r="754" spans="1:23" ht="15" customHeight="1" x14ac:dyDescent="0.25">
      <c r="A754" s="95"/>
      <c r="B754" s="83"/>
      <c r="C754" s="83"/>
      <c r="D754" s="83"/>
      <c r="E754" s="83"/>
      <c r="F754" s="54"/>
      <c r="G754" s="54"/>
      <c r="H754" s="26"/>
      <c r="I754" s="26"/>
      <c r="J754" s="26"/>
      <c r="K754" s="26"/>
      <c r="L754" s="83"/>
      <c r="M754" s="83"/>
      <c r="N754" s="83"/>
      <c r="O754" s="83"/>
      <c r="P754" s="26"/>
      <c r="Q754" s="86"/>
      <c r="R754" s="86"/>
      <c r="S754" s="83"/>
      <c r="T754" s="89"/>
      <c r="U754" s="92"/>
      <c r="V754" s="74"/>
      <c r="W754" s="77"/>
    </row>
    <row r="755" spans="1:23" ht="15.75" customHeight="1" thickBot="1" x14ac:dyDescent="0.3">
      <c r="A755" s="96"/>
      <c r="B755" s="84"/>
      <c r="C755" s="84"/>
      <c r="D755" s="84"/>
      <c r="E755" s="84"/>
      <c r="F755" s="55"/>
      <c r="G755" s="55"/>
      <c r="H755" s="55"/>
      <c r="I755" s="55"/>
      <c r="J755" s="55"/>
      <c r="K755" s="55"/>
      <c r="L755" s="84"/>
      <c r="M755" s="84"/>
      <c r="N755" s="84"/>
      <c r="O755" s="84"/>
      <c r="P755" s="55"/>
      <c r="Q755" s="87"/>
      <c r="R755" s="87"/>
      <c r="S755" s="84"/>
      <c r="T755" s="90"/>
      <c r="U755" s="93"/>
      <c r="V755" s="75"/>
      <c r="W755" s="78"/>
    </row>
    <row r="756" spans="1:23" ht="15" customHeight="1" x14ac:dyDescent="0.25">
      <c r="A756" s="79"/>
      <c r="B756" s="64">
        <f t="shared" ref="B756" si="741">_xlfn.ISOWEEKNUM(A756)</f>
        <v>52</v>
      </c>
      <c r="C756" s="64"/>
      <c r="D756" s="64"/>
      <c r="E756" s="64"/>
      <c r="F756" s="56"/>
      <c r="G756" s="56"/>
      <c r="H756" s="56"/>
      <c r="I756" s="56"/>
      <c r="J756" s="56"/>
      <c r="K756" s="56"/>
      <c r="L756" s="64"/>
      <c r="M756" s="64"/>
      <c r="N756" s="64"/>
      <c r="O756" s="64"/>
      <c r="P756" s="56"/>
      <c r="Q756" s="67"/>
      <c r="R756" s="67"/>
      <c r="S756" s="64"/>
      <c r="T756" s="64"/>
      <c r="U756" s="70">
        <f t="shared" ref="U756" si="742">IF(E756="Journée WE",(T756-S756)/5400,(T756-S756)/3600)</f>
        <v>0</v>
      </c>
      <c r="V756" s="58">
        <f t="shared" ref="V756" si="743">IF(E756="Journée WE",(T756-S756)/(7.5*(720-W756)),(T756-S756)/(7.5*(480-W756)))</f>
        <v>0</v>
      </c>
      <c r="W756" s="61" cm="1">
        <f t="array" ref="W756">SUM(F756:F758,H756:H758,J756:J758,L756:O758*5)</f>
        <v>0</v>
      </c>
    </row>
    <row r="757" spans="1:23" ht="15" customHeight="1" x14ac:dyDescent="0.25">
      <c r="A757" s="80"/>
      <c r="B757" s="65"/>
      <c r="C757" s="65"/>
      <c r="D757" s="65"/>
      <c r="E757" s="65"/>
      <c r="F757" s="24"/>
      <c r="G757" s="24"/>
      <c r="H757" s="24"/>
      <c r="I757" s="24"/>
      <c r="J757" s="24"/>
      <c r="K757" s="24"/>
      <c r="L757" s="65"/>
      <c r="M757" s="65"/>
      <c r="N757" s="65"/>
      <c r="O757" s="65"/>
      <c r="P757" s="24"/>
      <c r="Q757" s="68"/>
      <c r="R757" s="68"/>
      <c r="S757" s="65"/>
      <c r="T757" s="65"/>
      <c r="U757" s="71"/>
      <c r="V757" s="59"/>
      <c r="W757" s="62"/>
    </row>
    <row r="758" spans="1:23" ht="15.75" customHeight="1" thickBot="1" x14ac:dyDescent="0.3">
      <c r="A758" s="81"/>
      <c r="B758" s="66"/>
      <c r="C758" s="66"/>
      <c r="D758" s="66"/>
      <c r="E758" s="66"/>
      <c r="F758" s="57"/>
      <c r="G758" s="57"/>
      <c r="H758" s="57"/>
      <c r="I758" s="57"/>
      <c r="J758" s="57"/>
      <c r="K758" s="57"/>
      <c r="L758" s="66"/>
      <c r="M758" s="66"/>
      <c r="N758" s="66"/>
      <c r="O758" s="66"/>
      <c r="P758" s="57"/>
      <c r="Q758" s="69"/>
      <c r="R758" s="69"/>
      <c r="S758" s="66"/>
      <c r="T758" s="66"/>
      <c r="U758" s="72"/>
      <c r="V758" s="60"/>
      <c r="W758" s="63"/>
    </row>
    <row r="759" spans="1:23" ht="15" customHeight="1" x14ac:dyDescent="0.25">
      <c r="A759" s="94"/>
      <c r="B759" s="82">
        <f t="shared" ref="B759" si="744">_xlfn.ISOWEEKNUM(A759)</f>
        <v>52</v>
      </c>
      <c r="C759" s="82"/>
      <c r="D759" s="82"/>
      <c r="E759" s="82"/>
      <c r="F759" s="53"/>
      <c r="G759" s="53"/>
      <c r="H759" s="53"/>
      <c r="I759" s="53"/>
      <c r="J759" s="53"/>
      <c r="K759" s="53"/>
      <c r="L759" s="82"/>
      <c r="M759" s="82"/>
      <c r="N759" s="82"/>
      <c r="O759" s="82"/>
      <c r="P759" s="53"/>
      <c r="Q759" s="85"/>
      <c r="R759" s="85"/>
      <c r="S759" s="82"/>
      <c r="T759" s="88"/>
      <c r="U759" s="91">
        <f t="shared" ref="U759" si="745">IF(E759="Journée WE",(T759-S759)/5400,(T759-S759)/3600)</f>
        <v>0</v>
      </c>
      <c r="V759" s="73">
        <f t="shared" ref="V759" si="746">IF(E759="Journée WE",(T759-S759)/(7.5*(720-W759)),(T759-S759)/(7.5*(480-W759)))</f>
        <v>0</v>
      </c>
      <c r="W759" s="76" cm="1">
        <f t="array" ref="W759">SUM(F759:F761,H759:H761,J759:J761,L759:O761*5)</f>
        <v>0</v>
      </c>
    </row>
    <row r="760" spans="1:23" ht="15" customHeight="1" x14ac:dyDescent="0.25">
      <c r="A760" s="95"/>
      <c r="B760" s="83"/>
      <c r="C760" s="83"/>
      <c r="D760" s="83"/>
      <c r="E760" s="83"/>
      <c r="F760" s="54"/>
      <c r="G760" s="54"/>
      <c r="H760" s="26"/>
      <c r="I760" s="26"/>
      <c r="J760" s="26"/>
      <c r="K760" s="26"/>
      <c r="L760" s="83"/>
      <c r="M760" s="83"/>
      <c r="N760" s="83"/>
      <c r="O760" s="83"/>
      <c r="P760" s="26"/>
      <c r="Q760" s="86"/>
      <c r="R760" s="86"/>
      <c r="S760" s="83"/>
      <c r="T760" s="89"/>
      <c r="U760" s="92"/>
      <c r="V760" s="74"/>
      <c r="W760" s="77"/>
    </row>
    <row r="761" spans="1:23" ht="15.75" customHeight="1" thickBot="1" x14ac:dyDescent="0.3">
      <c r="A761" s="96"/>
      <c r="B761" s="84"/>
      <c r="C761" s="84"/>
      <c r="D761" s="84"/>
      <c r="E761" s="84"/>
      <c r="F761" s="55"/>
      <c r="G761" s="55"/>
      <c r="H761" s="55"/>
      <c r="I761" s="55"/>
      <c r="J761" s="55"/>
      <c r="K761" s="55"/>
      <c r="L761" s="84"/>
      <c r="M761" s="84"/>
      <c r="N761" s="84"/>
      <c r="O761" s="84"/>
      <c r="P761" s="55"/>
      <c r="Q761" s="87"/>
      <c r="R761" s="87"/>
      <c r="S761" s="84"/>
      <c r="T761" s="90"/>
      <c r="U761" s="93"/>
      <c r="V761" s="75"/>
      <c r="W761" s="78"/>
    </row>
    <row r="762" spans="1:23" ht="15" customHeight="1" x14ac:dyDescent="0.25">
      <c r="A762" s="79"/>
      <c r="B762" s="64">
        <f t="shared" ref="B762" si="747">_xlfn.ISOWEEKNUM(A762)</f>
        <v>52</v>
      </c>
      <c r="C762" s="64"/>
      <c r="D762" s="64"/>
      <c r="E762" s="64"/>
      <c r="F762" s="56"/>
      <c r="G762" s="56"/>
      <c r="H762" s="56"/>
      <c r="I762" s="56"/>
      <c r="J762" s="56"/>
      <c r="K762" s="56"/>
      <c r="L762" s="64"/>
      <c r="M762" s="64"/>
      <c r="N762" s="64"/>
      <c r="O762" s="64"/>
      <c r="P762" s="56"/>
      <c r="Q762" s="67"/>
      <c r="R762" s="67"/>
      <c r="S762" s="64"/>
      <c r="T762" s="64"/>
      <c r="U762" s="70">
        <f t="shared" ref="U762" si="748">IF(E762="Journée WE",(T762-S762)/5400,(T762-S762)/3600)</f>
        <v>0</v>
      </c>
      <c r="V762" s="58">
        <f t="shared" ref="V762" si="749">IF(E762="Journée WE",(T762-S762)/(7.5*(720-W762)),(T762-S762)/(7.5*(480-W762)))</f>
        <v>0</v>
      </c>
      <c r="W762" s="61" cm="1">
        <f t="array" ref="W762">SUM(F762:F764,H762:H764,J762:J764,L762:O764*5)</f>
        <v>0</v>
      </c>
    </row>
    <row r="763" spans="1:23" ht="15" customHeight="1" x14ac:dyDescent="0.25">
      <c r="A763" s="80"/>
      <c r="B763" s="65"/>
      <c r="C763" s="65"/>
      <c r="D763" s="65"/>
      <c r="E763" s="65"/>
      <c r="F763" s="24"/>
      <c r="G763" s="24"/>
      <c r="H763" s="24"/>
      <c r="I763" s="24"/>
      <c r="J763" s="24"/>
      <c r="K763" s="24"/>
      <c r="L763" s="65"/>
      <c r="M763" s="65"/>
      <c r="N763" s="65"/>
      <c r="O763" s="65"/>
      <c r="P763" s="24"/>
      <c r="Q763" s="68"/>
      <c r="R763" s="68"/>
      <c r="S763" s="65"/>
      <c r="T763" s="65"/>
      <c r="U763" s="71"/>
      <c r="V763" s="59"/>
      <c r="W763" s="62"/>
    </row>
    <row r="764" spans="1:23" ht="15.75" customHeight="1" thickBot="1" x14ac:dyDescent="0.3">
      <c r="A764" s="81"/>
      <c r="B764" s="66"/>
      <c r="C764" s="66"/>
      <c r="D764" s="66"/>
      <c r="E764" s="66"/>
      <c r="F764" s="57"/>
      <c r="G764" s="57"/>
      <c r="H764" s="57"/>
      <c r="I764" s="57"/>
      <c r="J764" s="57"/>
      <c r="K764" s="57"/>
      <c r="L764" s="66"/>
      <c r="M764" s="66"/>
      <c r="N764" s="66"/>
      <c r="O764" s="66"/>
      <c r="P764" s="57"/>
      <c r="Q764" s="69"/>
      <c r="R764" s="69"/>
      <c r="S764" s="66"/>
      <c r="T764" s="66"/>
      <c r="U764" s="72"/>
      <c r="V764" s="60"/>
      <c r="W764" s="63"/>
    </row>
    <row r="765" spans="1:23" ht="15" customHeight="1" x14ac:dyDescent="0.25">
      <c r="A765" s="94"/>
      <c r="B765" s="82">
        <f t="shared" ref="B765" si="750">_xlfn.ISOWEEKNUM(A765)</f>
        <v>52</v>
      </c>
      <c r="C765" s="82"/>
      <c r="D765" s="82"/>
      <c r="E765" s="82"/>
      <c r="F765" s="53"/>
      <c r="G765" s="53"/>
      <c r="H765" s="53"/>
      <c r="I765" s="53"/>
      <c r="J765" s="53"/>
      <c r="K765" s="53"/>
      <c r="L765" s="82"/>
      <c r="M765" s="82"/>
      <c r="N765" s="82"/>
      <c r="O765" s="82"/>
      <c r="P765" s="53"/>
      <c r="Q765" s="85"/>
      <c r="R765" s="85"/>
      <c r="S765" s="82"/>
      <c r="T765" s="88"/>
      <c r="U765" s="91">
        <f t="shared" ref="U765" si="751">IF(E765="Journée WE",(T765-S765)/5400,(T765-S765)/3600)</f>
        <v>0</v>
      </c>
      <c r="V765" s="73">
        <f t="shared" ref="V765" si="752">IF(E765="Journée WE",(T765-S765)/(7.5*(720-W765)),(T765-S765)/(7.5*(480-W765)))</f>
        <v>0</v>
      </c>
      <c r="W765" s="76" cm="1">
        <f t="array" ref="W765">SUM(F765:F767,H765:H767,J765:J767,L765:O767*5)</f>
        <v>0</v>
      </c>
    </row>
    <row r="766" spans="1:23" ht="15" customHeight="1" x14ac:dyDescent="0.25">
      <c r="A766" s="95"/>
      <c r="B766" s="83"/>
      <c r="C766" s="83"/>
      <c r="D766" s="83"/>
      <c r="E766" s="83"/>
      <c r="F766" s="54"/>
      <c r="G766" s="54"/>
      <c r="H766" s="26"/>
      <c r="I766" s="26"/>
      <c r="J766" s="26"/>
      <c r="K766" s="26"/>
      <c r="L766" s="83"/>
      <c r="M766" s="83"/>
      <c r="N766" s="83"/>
      <c r="O766" s="83"/>
      <c r="P766" s="26"/>
      <c r="Q766" s="86"/>
      <c r="R766" s="86"/>
      <c r="S766" s="83"/>
      <c r="T766" s="89"/>
      <c r="U766" s="92"/>
      <c r="V766" s="74"/>
      <c r="W766" s="77"/>
    </row>
    <row r="767" spans="1:23" ht="15.75" customHeight="1" thickBot="1" x14ac:dyDescent="0.3">
      <c r="A767" s="96"/>
      <c r="B767" s="84"/>
      <c r="C767" s="84"/>
      <c r="D767" s="84"/>
      <c r="E767" s="84"/>
      <c r="F767" s="55"/>
      <c r="G767" s="55"/>
      <c r="H767" s="55"/>
      <c r="I767" s="55"/>
      <c r="J767" s="55"/>
      <c r="K767" s="55"/>
      <c r="L767" s="84"/>
      <c r="M767" s="84"/>
      <c r="N767" s="84"/>
      <c r="O767" s="84"/>
      <c r="P767" s="55"/>
      <c r="Q767" s="87"/>
      <c r="R767" s="87"/>
      <c r="S767" s="84"/>
      <c r="T767" s="90"/>
      <c r="U767" s="93"/>
      <c r="V767" s="75"/>
      <c r="W767" s="78"/>
    </row>
    <row r="768" spans="1:23" ht="15" customHeight="1" x14ac:dyDescent="0.25">
      <c r="A768" s="79"/>
      <c r="B768" s="64">
        <f t="shared" ref="B768" si="753">_xlfn.ISOWEEKNUM(A768)</f>
        <v>52</v>
      </c>
      <c r="C768" s="64"/>
      <c r="D768" s="64"/>
      <c r="E768" s="64"/>
      <c r="F768" s="56"/>
      <c r="G768" s="56"/>
      <c r="H768" s="56"/>
      <c r="I768" s="56"/>
      <c r="J768" s="56"/>
      <c r="K768" s="56"/>
      <c r="L768" s="64"/>
      <c r="M768" s="64"/>
      <c r="N768" s="64"/>
      <c r="O768" s="64"/>
      <c r="P768" s="56"/>
      <c r="Q768" s="67"/>
      <c r="R768" s="67"/>
      <c r="S768" s="64"/>
      <c r="T768" s="64"/>
      <c r="U768" s="70">
        <f t="shared" ref="U768" si="754">IF(E768="Journée WE",(T768-S768)/5400,(T768-S768)/3600)</f>
        <v>0</v>
      </c>
      <c r="V768" s="58">
        <f t="shared" ref="V768" si="755">IF(E768="Journée WE",(T768-S768)/(7.5*(720-W768)),(T768-S768)/(7.5*(480-W768)))</f>
        <v>0</v>
      </c>
      <c r="W768" s="61" cm="1">
        <f t="array" ref="W768">SUM(F768:F770,H768:H770,J768:J770,L768:O770*5)</f>
        <v>0</v>
      </c>
    </row>
    <row r="769" spans="1:23" ht="15" customHeight="1" x14ac:dyDescent="0.25">
      <c r="A769" s="80"/>
      <c r="B769" s="65"/>
      <c r="C769" s="65"/>
      <c r="D769" s="65"/>
      <c r="E769" s="65"/>
      <c r="F769" s="24"/>
      <c r="G769" s="24"/>
      <c r="H769" s="24"/>
      <c r="I769" s="24"/>
      <c r="J769" s="24"/>
      <c r="K769" s="24"/>
      <c r="L769" s="65"/>
      <c r="M769" s="65"/>
      <c r="N769" s="65"/>
      <c r="O769" s="65"/>
      <c r="P769" s="24"/>
      <c r="Q769" s="68"/>
      <c r="R769" s="68"/>
      <c r="S769" s="65"/>
      <c r="T769" s="65"/>
      <c r="U769" s="71"/>
      <c r="V769" s="59"/>
      <c r="W769" s="62"/>
    </row>
    <row r="770" spans="1:23" ht="15.75" customHeight="1" thickBot="1" x14ac:dyDescent="0.3">
      <c r="A770" s="81"/>
      <c r="B770" s="66"/>
      <c r="C770" s="66"/>
      <c r="D770" s="66"/>
      <c r="E770" s="66"/>
      <c r="F770" s="57"/>
      <c r="G770" s="57"/>
      <c r="H770" s="57"/>
      <c r="I770" s="57"/>
      <c r="J770" s="57"/>
      <c r="K770" s="57"/>
      <c r="L770" s="66"/>
      <c r="M770" s="66"/>
      <c r="N770" s="66"/>
      <c r="O770" s="66"/>
      <c r="P770" s="57"/>
      <c r="Q770" s="69"/>
      <c r="R770" s="69"/>
      <c r="S770" s="66"/>
      <c r="T770" s="66"/>
      <c r="U770" s="72"/>
      <c r="V770" s="60"/>
      <c r="W770" s="63"/>
    </row>
    <row r="771" spans="1:23" ht="15" customHeight="1" x14ac:dyDescent="0.25">
      <c r="A771" s="94"/>
      <c r="B771" s="82">
        <f t="shared" ref="B771" si="756">_xlfn.ISOWEEKNUM(A771)</f>
        <v>52</v>
      </c>
      <c r="C771" s="82"/>
      <c r="D771" s="82"/>
      <c r="E771" s="82"/>
      <c r="F771" s="53"/>
      <c r="G771" s="53"/>
      <c r="H771" s="53"/>
      <c r="I771" s="53"/>
      <c r="J771" s="53"/>
      <c r="K771" s="53"/>
      <c r="L771" s="82"/>
      <c r="M771" s="82"/>
      <c r="N771" s="82"/>
      <c r="O771" s="82"/>
      <c r="P771" s="53"/>
      <c r="Q771" s="85"/>
      <c r="R771" s="85"/>
      <c r="S771" s="82"/>
      <c r="T771" s="88"/>
      <c r="U771" s="91">
        <f t="shared" ref="U771" si="757">IF(E771="Journée WE",(T771-S771)/5400,(T771-S771)/3600)</f>
        <v>0</v>
      </c>
      <c r="V771" s="73">
        <f t="shared" ref="V771" si="758">IF(E771="Journée WE",(T771-S771)/(7.5*(720-W771)),(T771-S771)/(7.5*(480-W771)))</f>
        <v>0</v>
      </c>
      <c r="W771" s="76" cm="1">
        <f t="array" ref="W771">SUM(F771:F773,H771:H773,J771:J773,L771:O773*5)</f>
        <v>0</v>
      </c>
    </row>
    <row r="772" spans="1:23" ht="15" customHeight="1" x14ac:dyDescent="0.25">
      <c r="A772" s="95"/>
      <c r="B772" s="83"/>
      <c r="C772" s="83"/>
      <c r="D772" s="83"/>
      <c r="E772" s="83"/>
      <c r="F772" s="54"/>
      <c r="G772" s="54"/>
      <c r="H772" s="26"/>
      <c r="I772" s="26"/>
      <c r="J772" s="26"/>
      <c r="K772" s="26"/>
      <c r="L772" s="83"/>
      <c r="M772" s="83"/>
      <c r="N772" s="83"/>
      <c r="O772" s="83"/>
      <c r="P772" s="26"/>
      <c r="Q772" s="86"/>
      <c r="R772" s="86"/>
      <c r="S772" s="83"/>
      <c r="T772" s="89"/>
      <c r="U772" s="92"/>
      <c r="V772" s="74"/>
      <c r="W772" s="77"/>
    </row>
    <row r="773" spans="1:23" ht="15.75" customHeight="1" thickBot="1" x14ac:dyDescent="0.3">
      <c r="A773" s="96"/>
      <c r="B773" s="84"/>
      <c r="C773" s="84"/>
      <c r="D773" s="84"/>
      <c r="E773" s="84"/>
      <c r="F773" s="55"/>
      <c r="G773" s="55"/>
      <c r="H773" s="55"/>
      <c r="I773" s="55"/>
      <c r="J773" s="55"/>
      <c r="K773" s="55"/>
      <c r="L773" s="84"/>
      <c r="M773" s="84"/>
      <c r="N773" s="84"/>
      <c r="O773" s="84"/>
      <c r="P773" s="55"/>
      <c r="Q773" s="87"/>
      <c r="R773" s="87"/>
      <c r="S773" s="84"/>
      <c r="T773" s="90"/>
      <c r="U773" s="93"/>
      <c r="V773" s="75"/>
      <c r="W773" s="78"/>
    </row>
    <row r="774" spans="1:23" ht="15" customHeight="1" x14ac:dyDescent="0.25">
      <c r="A774" s="79"/>
      <c r="B774" s="64">
        <f t="shared" ref="B774" si="759">_xlfn.ISOWEEKNUM(A774)</f>
        <v>52</v>
      </c>
      <c r="C774" s="64"/>
      <c r="D774" s="64"/>
      <c r="E774" s="64"/>
      <c r="F774" s="56"/>
      <c r="G774" s="56"/>
      <c r="H774" s="56"/>
      <c r="I774" s="56"/>
      <c r="J774" s="56"/>
      <c r="K774" s="56"/>
      <c r="L774" s="64"/>
      <c r="M774" s="64"/>
      <c r="N774" s="64"/>
      <c r="O774" s="64"/>
      <c r="P774" s="56"/>
      <c r="Q774" s="67"/>
      <c r="R774" s="67"/>
      <c r="S774" s="64"/>
      <c r="T774" s="64"/>
      <c r="U774" s="70">
        <f t="shared" ref="U774" si="760">IF(E774="Journée WE",(T774-S774)/5400,(T774-S774)/3600)</f>
        <v>0</v>
      </c>
      <c r="V774" s="58">
        <f t="shared" ref="V774" si="761">IF(E774="Journée WE",(T774-S774)/(7.5*(720-W774)),(T774-S774)/(7.5*(480-W774)))</f>
        <v>0</v>
      </c>
      <c r="W774" s="61" cm="1">
        <f t="array" ref="W774">SUM(F774:F776,H774:H776,J774:J776,L774:O776*5)</f>
        <v>0</v>
      </c>
    </row>
    <row r="775" spans="1:23" ht="15" customHeight="1" x14ac:dyDescent="0.25">
      <c r="A775" s="80"/>
      <c r="B775" s="65"/>
      <c r="C775" s="65"/>
      <c r="D775" s="65"/>
      <c r="E775" s="65"/>
      <c r="F775" s="24"/>
      <c r="G775" s="24"/>
      <c r="H775" s="24"/>
      <c r="I775" s="24"/>
      <c r="J775" s="24"/>
      <c r="K775" s="24"/>
      <c r="L775" s="65"/>
      <c r="M775" s="65"/>
      <c r="N775" s="65"/>
      <c r="O775" s="65"/>
      <c r="P775" s="24"/>
      <c r="Q775" s="68"/>
      <c r="R775" s="68"/>
      <c r="S775" s="65"/>
      <c r="T775" s="65"/>
      <c r="U775" s="71"/>
      <c r="V775" s="59"/>
      <c r="W775" s="62"/>
    </row>
    <row r="776" spans="1:23" ht="15.75" customHeight="1" thickBot="1" x14ac:dyDescent="0.3">
      <c r="A776" s="81"/>
      <c r="B776" s="66"/>
      <c r="C776" s="66"/>
      <c r="D776" s="66"/>
      <c r="E776" s="66"/>
      <c r="F776" s="57"/>
      <c r="G776" s="57"/>
      <c r="H776" s="57"/>
      <c r="I776" s="57"/>
      <c r="J776" s="57"/>
      <c r="K776" s="57"/>
      <c r="L776" s="66"/>
      <c r="M776" s="66"/>
      <c r="N776" s="66"/>
      <c r="O776" s="66"/>
      <c r="P776" s="57"/>
      <c r="Q776" s="69"/>
      <c r="R776" s="69"/>
      <c r="S776" s="66"/>
      <c r="T776" s="66"/>
      <c r="U776" s="72"/>
      <c r="V776" s="60"/>
      <c r="W776" s="63"/>
    </row>
    <row r="777" spans="1:23" ht="15" customHeight="1" x14ac:dyDescent="0.25">
      <c r="A777" s="94"/>
      <c r="B777" s="82">
        <f t="shared" ref="B777" si="762">_xlfn.ISOWEEKNUM(A777)</f>
        <v>52</v>
      </c>
      <c r="C777" s="82"/>
      <c r="D777" s="82"/>
      <c r="E777" s="82"/>
      <c r="F777" s="53"/>
      <c r="G777" s="53"/>
      <c r="H777" s="53"/>
      <c r="I777" s="53"/>
      <c r="J777" s="53"/>
      <c r="K777" s="53"/>
      <c r="L777" s="82"/>
      <c r="M777" s="82"/>
      <c r="N777" s="82"/>
      <c r="O777" s="82"/>
      <c r="P777" s="53"/>
      <c r="Q777" s="85"/>
      <c r="R777" s="85"/>
      <c r="S777" s="82"/>
      <c r="T777" s="88"/>
      <c r="U777" s="91">
        <f t="shared" ref="U777" si="763">IF(E777="Journée WE",(T777-S777)/5400,(T777-S777)/3600)</f>
        <v>0</v>
      </c>
      <c r="V777" s="73">
        <f t="shared" ref="V777" si="764">IF(E777="Journée WE",(T777-S777)/(7.5*(720-W777)),(T777-S777)/(7.5*(480-W777)))</f>
        <v>0</v>
      </c>
      <c r="W777" s="76" cm="1">
        <f t="array" ref="W777">SUM(F777:F779,H777:H779,J777:J779,L777:O779*5)</f>
        <v>0</v>
      </c>
    </row>
    <row r="778" spans="1:23" ht="15" customHeight="1" x14ac:dyDescent="0.25">
      <c r="A778" s="95"/>
      <c r="B778" s="83"/>
      <c r="C778" s="83"/>
      <c r="D778" s="83"/>
      <c r="E778" s="83"/>
      <c r="F778" s="54"/>
      <c r="G778" s="54"/>
      <c r="H778" s="26"/>
      <c r="I778" s="26"/>
      <c r="J778" s="26"/>
      <c r="K778" s="26"/>
      <c r="L778" s="83"/>
      <c r="M778" s="83"/>
      <c r="N778" s="83"/>
      <c r="O778" s="83"/>
      <c r="P778" s="26"/>
      <c r="Q778" s="86"/>
      <c r="R778" s="86"/>
      <c r="S778" s="83"/>
      <c r="T778" s="89"/>
      <c r="U778" s="92"/>
      <c r="V778" s="74"/>
      <c r="W778" s="77"/>
    </row>
    <row r="779" spans="1:23" ht="15.75" customHeight="1" thickBot="1" x14ac:dyDescent="0.3">
      <c r="A779" s="96"/>
      <c r="B779" s="84"/>
      <c r="C779" s="84"/>
      <c r="D779" s="84"/>
      <c r="E779" s="84"/>
      <c r="F779" s="55"/>
      <c r="G779" s="55"/>
      <c r="H779" s="55"/>
      <c r="I779" s="55"/>
      <c r="J779" s="55"/>
      <c r="K779" s="55"/>
      <c r="L779" s="84"/>
      <c r="M779" s="84"/>
      <c r="N779" s="84"/>
      <c r="O779" s="84"/>
      <c r="P779" s="55"/>
      <c r="Q779" s="87"/>
      <c r="R779" s="87"/>
      <c r="S779" s="84"/>
      <c r="T779" s="90"/>
      <c r="U779" s="93"/>
      <c r="V779" s="75"/>
      <c r="W779" s="78"/>
    </row>
    <row r="780" spans="1:23" ht="15" customHeight="1" x14ac:dyDescent="0.25">
      <c r="A780" s="79"/>
      <c r="B780" s="64">
        <f t="shared" ref="B780" si="765">_xlfn.ISOWEEKNUM(A780)</f>
        <v>52</v>
      </c>
      <c r="C780" s="64"/>
      <c r="D780" s="64"/>
      <c r="E780" s="64"/>
      <c r="F780" s="56"/>
      <c r="G780" s="56"/>
      <c r="H780" s="56"/>
      <c r="I780" s="56"/>
      <c r="J780" s="56"/>
      <c r="K780" s="56"/>
      <c r="L780" s="64"/>
      <c r="M780" s="64"/>
      <c r="N780" s="64"/>
      <c r="O780" s="64"/>
      <c r="P780" s="56"/>
      <c r="Q780" s="67"/>
      <c r="R780" s="67"/>
      <c r="S780" s="64"/>
      <c r="T780" s="64"/>
      <c r="U780" s="70">
        <f t="shared" ref="U780" si="766">IF(E780="Journée WE",(T780-S780)/5400,(T780-S780)/3600)</f>
        <v>0</v>
      </c>
      <c r="V780" s="58">
        <f t="shared" ref="V780" si="767">IF(E780="Journée WE",(T780-S780)/(7.5*(720-W780)),(T780-S780)/(7.5*(480-W780)))</f>
        <v>0</v>
      </c>
      <c r="W780" s="61" cm="1">
        <f t="array" ref="W780">SUM(F780:F782,H780:H782,J780:J782,L780:O782*5)</f>
        <v>0</v>
      </c>
    </row>
    <row r="781" spans="1:23" ht="15" customHeight="1" x14ac:dyDescent="0.25">
      <c r="A781" s="80"/>
      <c r="B781" s="65"/>
      <c r="C781" s="65"/>
      <c r="D781" s="65"/>
      <c r="E781" s="65"/>
      <c r="F781" s="24"/>
      <c r="G781" s="24"/>
      <c r="H781" s="24"/>
      <c r="I781" s="24"/>
      <c r="J781" s="24"/>
      <c r="K781" s="24"/>
      <c r="L781" s="65"/>
      <c r="M781" s="65"/>
      <c r="N781" s="65"/>
      <c r="O781" s="65"/>
      <c r="P781" s="24"/>
      <c r="Q781" s="68"/>
      <c r="R781" s="68"/>
      <c r="S781" s="65"/>
      <c r="T781" s="65"/>
      <c r="U781" s="71"/>
      <c r="V781" s="59"/>
      <c r="W781" s="62"/>
    </row>
    <row r="782" spans="1:23" ht="15.75" customHeight="1" thickBot="1" x14ac:dyDescent="0.3">
      <c r="A782" s="81"/>
      <c r="B782" s="66"/>
      <c r="C782" s="66"/>
      <c r="D782" s="66"/>
      <c r="E782" s="66"/>
      <c r="F782" s="57"/>
      <c r="G782" s="57"/>
      <c r="H782" s="57"/>
      <c r="I782" s="57"/>
      <c r="J782" s="57"/>
      <c r="K782" s="57"/>
      <c r="L782" s="66"/>
      <c r="M782" s="66"/>
      <c r="N782" s="66"/>
      <c r="O782" s="66"/>
      <c r="P782" s="57"/>
      <c r="Q782" s="69"/>
      <c r="R782" s="69"/>
      <c r="S782" s="66"/>
      <c r="T782" s="66"/>
      <c r="U782" s="72"/>
      <c r="V782" s="60"/>
      <c r="W782" s="63"/>
    </row>
    <row r="783" spans="1:23" ht="15" customHeight="1" x14ac:dyDescent="0.25">
      <c r="A783" s="94"/>
      <c r="B783" s="82">
        <f t="shared" ref="B783" si="768">_xlfn.ISOWEEKNUM(A783)</f>
        <v>52</v>
      </c>
      <c r="C783" s="82"/>
      <c r="D783" s="82"/>
      <c r="E783" s="82"/>
      <c r="F783" s="53"/>
      <c r="G783" s="53"/>
      <c r="H783" s="53"/>
      <c r="I783" s="53"/>
      <c r="J783" s="53"/>
      <c r="K783" s="53"/>
      <c r="L783" s="82"/>
      <c r="M783" s="82"/>
      <c r="N783" s="82"/>
      <c r="O783" s="82"/>
      <c r="P783" s="53"/>
      <c r="Q783" s="85"/>
      <c r="R783" s="85"/>
      <c r="S783" s="82"/>
      <c r="T783" s="88"/>
      <c r="U783" s="91">
        <f t="shared" ref="U783" si="769">IF(E783="Journée WE",(T783-S783)/5400,(T783-S783)/3600)</f>
        <v>0</v>
      </c>
      <c r="V783" s="73">
        <f t="shared" ref="V783" si="770">IF(E783="Journée WE",(T783-S783)/(7.5*(720-W783)),(T783-S783)/(7.5*(480-W783)))</f>
        <v>0</v>
      </c>
      <c r="W783" s="76" cm="1">
        <f t="array" ref="W783">SUM(F783:F785,H783:H785,J783:J785,L783:O785*5)</f>
        <v>0</v>
      </c>
    </row>
    <row r="784" spans="1:23" ht="15" customHeight="1" x14ac:dyDescent="0.25">
      <c r="A784" s="95"/>
      <c r="B784" s="83"/>
      <c r="C784" s="83"/>
      <c r="D784" s="83"/>
      <c r="E784" s="83"/>
      <c r="F784" s="54"/>
      <c r="G784" s="54"/>
      <c r="H784" s="26"/>
      <c r="I784" s="26"/>
      <c r="J784" s="26"/>
      <c r="K784" s="26"/>
      <c r="L784" s="83"/>
      <c r="M784" s="83"/>
      <c r="N784" s="83"/>
      <c r="O784" s="83"/>
      <c r="P784" s="26"/>
      <c r="Q784" s="86"/>
      <c r="R784" s="86"/>
      <c r="S784" s="83"/>
      <c r="T784" s="89"/>
      <c r="U784" s="92"/>
      <c r="V784" s="74"/>
      <c r="W784" s="77"/>
    </row>
    <row r="785" spans="1:23" ht="15.75" customHeight="1" thickBot="1" x14ac:dyDescent="0.3">
      <c r="A785" s="96"/>
      <c r="B785" s="84"/>
      <c r="C785" s="84"/>
      <c r="D785" s="84"/>
      <c r="E785" s="84"/>
      <c r="F785" s="55"/>
      <c r="G785" s="55"/>
      <c r="H785" s="55"/>
      <c r="I785" s="55"/>
      <c r="J785" s="55"/>
      <c r="K785" s="55"/>
      <c r="L785" s="84"/>
      <c r="M785" s="84"/>
      <c r="N785" s="84"/>
      <c r="O785" s="84"/>
      <c r="P785" s="55"/>
      <c r="Q785" s="87"/>
      <c r="R785" s="87"/>
      <c r="S785" s="84"/>
      <c r="T785" s="90"/>
      <c r="U785" s="93"/>
      <c r="V785" s="75"/>
      <c r="W785" s="78"/>
    </row>
    <row r="786" spans="1:23" ht="15" customHeight="1" x14ac:dyDescent="0.25">
      <c r="A786" s="79"/>
      <c r="B786" s="64">
        <f t="shared" ref="B786" si="771">_xlfn.ISOWEEKNUM(A786)</f>
        <v>52</v>
      </c>
      <c r="C786" s="64"/>
      <c r="D786" s="64"/>
      <c r="E786" s="64"/>
      <c r="F786" s="56"/>
      <c r="G786" s="56"/>
      <c r="H786" s="56"/>
      <c r="I786" s="56"/>
      <c r="J786" s="56"/>
      <c r="K786" s="56"/>
      <c r="L786" s="64"/>
      <c r="M786" s="64"/>
      <c r="N786" s="64"/>
      <c r="O786" s="64"/>
      <c r="P786" s="56"/>
      <c r="Q786" s="67"/>
      <c r="R786" s="67"/>
      <c r="S786" s="64"/>
      <c r="T786" s="64"/>
      <c r="U786" s="70">
        <f t="shared" ref="U786" si="772">IF(E786="Journée WE",(T786-S786)/5400,(T786-S786)/3600)</f>
        <v>0</v>
      </c>
      <c r="V786" s="58">
        <f t="shared" ref="V786" si="773">IF(E786="Journée WE",(T786-S786)/(7.5*(720-W786)),(T786-S786)/(7.5*(480-W786)))</f>
        <v>0</v>
      </c>
      <c r="W786" s="61" cm="1">
        <f t="array" ref="W786">SUM(F786:F788,H786:H788,J786:J788,L786:O788*5)</f>
        <v>0</v>
      </c>
    </row>
    <row r="787" spans="1:23" ht="15" customHeight="1" x14ac:dyDescent="0.25">
      <c r="A787" s="80"/>
      <c r="B787" s="65"/>
      <c r="C787" s="65"/>
      <c r="D787" s="65"/>
      <c r="E787" s="65"/>
      <c r="F787" s="24"/>
      <c r="G787" s="24"/>
      <c r="H787" s="24"/>
      <c r="I787" s="24"/>
      <c r="J787" s="24"/>
      <c r="K787" s="24"/>
      <c r="L787" s="65"/>
      <c r="M787" s="65"/>
      <c r="N787" s="65"/>
      <c r="O787" s="65"/>
      <c r="P787" s="24"/>
      <c r="Q787" s="68"/>
      <c r="R787" s="68"/>
      <c r="S787" s="65"/>
      <c r="T787" s="65"/>
      <c r="U787" s="71"/>
      <c r="V787" s="59"/>
      <c r="W787" s="62"/>
    </row>
    <row r="788" spans="1:23" ht="15.75" customHeight="1" thickBot="1" x14ac:dyDescent="0.3">
      <c r="A788" s="81"/>
      <c r="B788" s="66"/>
      <c r="C788" s="66"/>
      <c r="D788" s="66"/>
      <c r="E788" s="66"/>
      <c r="F788" s="57"/>
      <c r="G788" s="57"/>
      <c r="H788" s="57"/>
      <c r="I788" s="57"/>
      <c r="J788" s="57"/>
      <c r="K788" s="57"/>
      <c r="L788" s="66"/>
      <c r="M788" s="66"/>
      <c r="N788" s="66"/>
      <c r="O788" s="66"/>
      <c r="P788" s="57"/>
      <c r="Q788" s="69"/>
      <c r="R788" s="69"/>
      <c r="S788" s="66"/>
      <c r="T788" s="66"/>
      <c r="U788" s="72"/>
      <c r="V788" s="60"/>
      <c r="W788" s="63"/>
    </row>
    <row r="789" spans="1:23" ht="15" customHeight="1" x14ac:dyDescent="0.25">
      <c r="A789" s="94"/>
      <c r="B789" s="82">
        <f t="shared" ref="B789" si="774">_xlfn.ISOWEEKNUM(A789)</f>
        <v>52</v>
      </c>
      <c r="C789" s="82"/>
      <c r="D789" s="82"/>
      <c r="E789" s="82"/>
      <c r="F789" s="53"/>
      <c r="G789" s="53"/>
      <c r="H789" s="53"/>
      <c r="I789" s="53"/>
      <c r="J789" s="53"/>
      <c r="K789" s="53"/>
      <c r="L789" s="82"/>
      <c r="M789" s="82"/>
      <c r="N789" s="82"/>
      <c r="O789" s="82"/>
      <c r="P789" s="53"/>
      <c r="Q789" s="85"/>
      <c r="R789" s="85"/>
      <c r="S789" s="82"/>
      <c r="T789" s="88"/>
      <c r="U789" s="91">
        <f t="shared" ref="U789" si="775">IF(E789="Journée WE",(T789-S789)/5400,(T789-S789)/3600)</f>
        <v>0</v>
      </c>
      <c r="V789" s="73">
        <f t="shared" ref="V789" si="776">IF(E789="Journée WE",(T789-S789)/(7.5*(720-W789)),(T789-S789)/(7.5*(480-W789)))</f>
        <v>0</v>
      </c>
      <c r="W789" s="76" cm="1">
        <f t="array" ref="W789">SUM(F789:F791,H789:H791,J789:J791,L789:O791*5)</f>
        <v>0</v>
      </c>
    </row>
    <row r="790" spans="1:23" ht="15" customHeight="1" x14ac:dyDescent="0.25">
      <c r="A790" s="95"/>
      <c r="B790" s="83"/>
      <c r="C790" s="83"/>
      <c r="D790" s="83"/>
      <c r="E790" s="83"/>
      <c r="F790" s="54"/>
      <c r="G790" s="54"/>
      <c r="H790" s="26"/>
      <c r="I790" s="26"/>
      <c r="J790" s="26"/>
      <c r="K790" s="26"/>
      <c r="L790" s="83"/>
      <c r="M790" s="83"/>
      <c r="N790" s="83"/>
      <c r="O790" s="83"/>
      <c r="P790" s="26"/>
      <c r="Q790" s="86"/>
      <c r="R790" s="86"/>
      <c r="S790" s="83"/>
      <c r="T790" s="89"/>
      <c r="U790" s="92"/>
      <c r="V790" s="74"/>
      <c r="W790" s="77"/>
    </row>
    <row r="791" spans="1:23" ht="15.75" customHeight="1" thickBot="1" x14ac:dyDescent="0.3">
      <c r="A791" s="96"/>
      <c r="B791" s="84"/>
      <c r="C791" s="84"/>
      <c r="D791" s="84"/>
      <c r="E791" s="84"/>
      <c r="F791" s="55"/>
      <c r="G791" s="55"/>
      <c r="H791" s="55"/>
      <c r="I791" s="55"/>
      <c r="J791" s="55"/>
      <c r="K791" s="55"/>
      <c r="L791" s="84"/>
      <c r="M791" s="84"/>
      <c r="N791" s="84"/>
      <c r="O791" s="84"/>
      <c r="P791" s="55"/>
      <c r="Q791" s="87"/>
      <c r="R791" s="87"/>
      <c r="S791" s="84"/>
      <c r="T791" s="90"/>
      <c r="U791" s="93"/>
      <c r="V791" s="75"/>
      <c r="W791" s="78"/>
    </row>
    <row r="792" spans="1:23" ht="15" customHeight="1" x14ac:dyDescent="0.25">
      <c r="A792" s="79"/>
      <c r="B792" s="64">
        <f t="shared" ref="B792" si="777">_xlfn.ISOWEEKNUM(A792)</f>
        <v>52</v>
      </c>
      <c r="C792" s="64"/>
      <c r="D792" s="64"/>
      <c r="E792" s="64"/>
      <c r="F792" s="56"/>
      <c r="G792" s="56"/>
      <c r="H792" s="56"/>
      <c r="I792" s="56"/>
      <c r="J792" s="56"/>
      <c r="K792" s="56"/>
      <c r="L792" s="64"/>
      <c r="M792" s="64"/>
      <c r="N792" s="64"/>
      <c r="O792" s="64"/>
      <c r="P792" s="56"/>
      <c r="Q792" s="67"/>
      <c r="R792" s="67"/>
      <c r="S792" s="64"/>
      <c r="T792" s="64"/>
      <c r="U792" s="70">
        <f t="shared" ref="U792" si="778">IF(E792="Journée WE",(T792-S792)/5400,(T792-S792)/3600)</f>
        <v>0</v>
      </c>
      <c r="V792" s="58">
        <f t="shared" ref="V792" si="779">IF(E792="Journée WE",(T792-S792)/(7.5*(720-W792)),(T792-S792)/(7.5*(480-W792)))</f>
        <v>0</v>
      </c>
      <c r="W792" s="61" cm="1">
        <f t="array" ref="W792">SUM(F792:F794,H792:H794,J792:J794,L792:O794*5)</f>
        <v>0</v>
      </c>
    </row>
    <row r="793" spans="1:23" ht="15" customHeight="1" x14ac:dyDescent="0.25">
      <c r="A793" s="80"/>
      <c r="B793" s="65"/>
      <c r="C793" s="65"/>
      <c r="D793" s="65"/>
      <c r="E793" s="65"/>
      <c r="F793" s="24"/>
      <c r="G793" s="24"/>
      <c r="H793" s="24"/>
      <c r="I793" s="24"/>
      <c r="J793" s="24"/>
      <c r="K793" s="24"/>
      <c r="L793" s="65"/>
      <c r="M793" s="65"/>
      <c r="N793" s="65"/>
      <c r="O793" s="65"/>
      <c r="P793" s="24"/>
      <c r="Q793" s="68"/>
      <c r="R793" s="68"/>
      <c r="S793" s="65"/>
      <c r="T793" s="65"/>
      <c r="U793" s="71"/>
      <c r="V793" s="59"/>
      <c r="W793" s="62"/>
    </row>
    <row r="794" spans="1:23" ht="15.75" customHeight="1" thickBot="1" x14ac:dyDescent="0.3">
      <c r="A794" s="81"/>
      <c r="B794" s="66"/>
      <c r="C794" s="66"/>
      <c r="D794" s="66"/>
      <c r="E794" s="66"/>
      <c r="F794" s="57"/>
      <c r="G794" s="57"/>
      <c r="H794" s="57"/>
      <c r="I794" s="57"/>
      <c r="J794" s="57"/>
      <c r="K794" s="57"/>
      <c r="L794" s="66"/>
      <c r="M794" s="66"/>
      <c r="N794" s="66"/>
      <c r="O794" s="66"/>
      <c r="P794" s="57"/>
      <c r="Q794" s="69"/>
      <c r="R794" s="69"/>
      <c r="S794" s="66"/>
      <c r="T794" s="66"/>
      <c r="U794" s="72"/>
      <c r="V794" s="60"/>
      <c r="W794" s="63"/>
    </row>
    <row r="795" spans="1:23" ht="15" customHeight="1" x14ac:dyDescent="0.25">
      <c r="A795" s="94"/>
      <c r="B795" s="82">
        <f t="shared" ref="B795" si="780">_xlfn.ISOWEEKNUM(A795)</f>
        <v>52</v>
      </c>
      <c r="C795" s="82"/>
      <c r="D795" s="82"/>
      <c r="E795" s="82"/>
      <c r="F795" s="53"/>
      <c r="G795" s="53"/>
      <c r="H795" s="53"/>
      <c r="I795" s="53"/>
      <c r="J795" s="53"/>
      <c r="K795" s="53"/>
      <c r="L795" s="82"/>
      <c r="M795" s="82"/>
      <c r="N795" s="82"/>
      <c r="O795" s="82"/>
      <c r="P795" s="53"/>
      <c r="Q795" s="85"/>
      <c r="R795" s="85"/>
      <c r="S795" s="82"/>
      <c r="T795" s="88"/>
      <c r="U795" s="91">
        <f t="shared" ref="U795" si="781">IF(E795="Journée WE",(T795-S795)/5400,(T795-S795)/3600)</f>
        <v>0</v>
      </c>
      <c r="V795" s="73">
        <f t="shared" ref="V795" si="782">IF(E795="Journée WE",(T795-S795)/(7.5*(720-W795)),(T795-S795)/(7.5*(480-W795)))</f>
        <v>0</v>
      </c>
      <c r="W795" s="76" cm="1">
        <f t="array" ref="W795">SUM(F795:F797,H795:H797,J795:J797,L795:O797*5)</f>
        <v>0</v>
      </c>
    </row>
    <row r="796" spans="1:23" ht="15" customHeight="1" x14ac:dyDescent="0.25">
      <c r="A796" s="95"/>
      <c r="B796" s="83"/>
      <c r="C796" s="83"/>
      <c r="D796" s="83"/>
      <c r="E796" s="83"/>
      <c r="F796" s="54"/>
      <c r="G796" s="54"/>
      <c r="H796" s="26"/>
      <c r="I796" s="26"/>
      <c r="J796" s="26"/>
      <c r="K796" s="26"/>
      <c r="L796" s="83"/>
      <c r="M796" s="83"/>
      <c r="N796" s="83"/>
      <c r="O796" s="83"/>
      <c r="P796" s="26"/>
      <c r="Q796" s="86"/>
      <c r="R796" s="86"/>
      <c r="S796" s="83"/>
      <c r="T796" s="89"/>
      <c r="U796" s="92"/>
      <c r="V796" s="74"/>
      <c r="W796" s="77"/>
    </row>
    <row r="797" spans="1:23" ht="15.75" customHeight="1" thickBot="1" x14ac:dyDescent="0.3">
      <c r="A797" s="96"/>
      <c r="B797" s="84"/>
      <c r="C797" s="84"/>
      <c r="D797" s="84"/>
      <c r="E797" s="84"/>
      <c r="F797" s="55"/>
      <c r="G797" s="55"/>
      <c r="H797" s="55"/>
      <c r="I797" s="55"/>
      <c r="J797" s="55"/>
      <c r="K797" s="55"/>
      <c r="L797" s="84"/>
      <c r="M797" s="84"/>
      <c r="N797" s="84"/>
      <c r="O797" s="84"/>
      <c r="P797" s="55"/>
      <c r="Q797" s="87"/>
      <c r="R797" s="87"/>
      <c r="S797" s="84"/>
      <c r="T797" s="90"/>
      <c r="U797" s="93"/>
      <c r="V797" s="75"/>
      <c r="W797" s="78"/>
    </row>
    <row r="798" spans="1:23" ht="15" customHeight="1" x14ac:dyDescent="0.25">
      <c r="A798" s="79"/>
      <c r="B798" s="64">
        <f t="shared" ref="B798" si="783">_xlfn.ISOWEEKNUM(A798)</f>
        <v>52</v>
      </c>
      <c r="C798" s="64"/>
      <c r="D798" s="64"/>
      <c r="E798" s="64"/>
      <c r="F798" s="56"/>
      <c r="G798" s="56"/>
      <c r="H798" s="56"/>
      <c r="I798" s="56"/>
      <c r="J798" s="56"/>
      <c r="K798" s="56"/>
      <c r="L798" s="64"/>
      <c r="M798" s="64"/>
      <c r="N798" s="64"/>
      <c r="O798" s="64"/>
      <c r="P798" s="56"/>
      <c r="Q798" s="67"/>
      <c r="R798" s="67"/>
      <c r="S798" s="64"/>
      <c r="T798" s="64"/>
      <c r="U798" s="70">
        <f t="shared" ref="U798" si="784">IF(E798="Journée WE",(T798-S798)/5400,(T798-S798)/3600)</f>
        <v>0</v>
      </c>
      <c r="V798" s="58">
        <f t="shared" ref="V798" si="785">IF(E798="Journée WE",(T798-S798)/(7.5*(720-W798)),(T798-S798)/(7.5*(480-W798)))</f>
        <v>0</v>
      </c>
      <c r="W798" s="61" cm="1">
        <f t="array" ref="W798">SUM(F798:F800,H798:H800,J798:J800,L798:O800*5)</f>
        <v>0</v>
      </c>
    </row>
    <row r="799" spans="1:23" ht="15" customHeight="1" x14ac:dyDescent="0.25">
      <c r="A799" s="80"/>
      <c r="B799" s="65"/>
      <c r="C799" s="65"/>
      <c r="D799" s="65"/>
      <c r="E799" s="65"/>
      <c r="F799" s="24"/>
      <c r="G799" s="24"/>
      <c r="H799" s="24"/>
      <c r="I799" s="24"/>
      <c r="J799" s="24"/>
      <c r="K799" s="24"/>
      <c r="L799" s="65"/>
      <c r="M799" s="65"/>
      <c r="N799" s="65"/>
      <c r="O799" s="65"/>
      <c r="P799" s="24"/>
      <c r="Q799" s="68"/>
      <c r="R799" s="68"/>
      <c r="S799" s="65"/>
      <c r="T799" s="65"/>
      <c r="U799" s="71"/>
      <c r="V799" s="59"/>
      <c r="W799" s="62"/>
    </row>
    <row r="800" spans="1:23" ht="15.75" customHeight="1" thickBot="1" x14ac:dyDescent="0.3">
      <c r="A800" s="81"/>
      <c r="B800" s="66"/>
      <c r="C800" s="66"/>
      <c r="D800" s="66"/>
      <c r="E800" s="66"/>
      <c r="F800" s="57"/>
      <c r="G800" s="57"/>
      <c r="H800" s="57"/>
      <c r="I800" s="57"/>
      <c r="J800" s="57"/>
      <c r="K800" s="57"/>
      <c r="L800" s="66"/>
      <c r="M800" s="66"/>
      <c r="N800" s="66"/>
      <c r="O800" s="66"/>
      <c r="P800" s="57"/>
      <c r="Q800" s="69"/>
      <c r="R800" s="69"/>
      <c r="S800" s="66"/>
      <c r="T800" s="66"/>
      <c r="U800" s="72"/>
      <c r="V800" s="60"/>
      <c r="W800" s="63"/>
    </row>
    <row r="801" spans="1:23" ht="15" customHeight="1" x14ac:dyDescent="0.25">
      <c r="A801" s="94"/>
      <c r="B801" s="82">
        <f t="shared" ref="B801" si="786">_xlfn.ISOWEEKNUM(A801)</f>
        <v>52</v>
      </c>
      <c r="C801" s="82"/>
      <c r="D801" s="82"/>
      <c r="E801" s="82"/>
      <c r="F801" s="53"/>
      <c r="G801" s="53"/>
      <c r="H801" s="53"/>
      <c r="I801" s="53"/>
      <c r="J801" s="53"/>
      <c r="K801" s="53"/>
      <c r="L801" s="82"/>
      <c r="M801" s="82"/>
      <c r="N801" s="82"/>
      <c r="O801" s="82"/>
      <c r="P801" s="53"/>
      <c r="Q801" s="85"/>
      <c r="R801" s="85"/>
      <c r="S801" s="82"/>
      <c r="T801" s="88"/>
      <c r="U801" s="91">
        <f t="shared" ref="U801" si="787">IF(E801="Journée WE",(T801-S801)/5400,(T801-S801)/3600)</f>
        <v>0</v>
      </c>
      <c r="V801" s="73">
        <f t="shared" ref="V801" si="788">IF(E801="Journée WE",(T801-S801)/(7.5*(720-W801)),(T801-S801)/(7.5*(480-W801)))</f>
        <v>0</v>
      </c>
      <c r="W801" s="76" cm="1">
        <f t="array" ref="W801">SUM(F801:F803,H801:H803,J801:J803,L801:O803*5)</f>
        <v>0</v>
      </c>
    </row>
    <row r="802" spans="1:23" ht="15" customHeight="1" x14ac:dyDescent="0.25">
      <c r="A802" s="95"/>
      <c r="B802" s="83"/>
      <c r="C802" s="83"/>
      <c r="D802" s="83"/>
      <c r="E802" s="83"/>
      <c r="F802" s="54"/>
      <c r="G802" s="54"/>
      <c r="H802" s="26"/>
      <c r="I802" s="26"/>
      <c r="J802" s="26"/>
      <c r="K802" s="26"/>
      <c r="L802" s="83"/>
      <c r="M802" s="83"/>
      <c r="N802" s="83"/>
      <c r="O802" s="83"/>
      <c r="P802" s="26"/>
      <c r="Q802" s="86"/>
      <c r="R802" s="86"/>
      <c r="S802" s="83"/>
      <c r="T802" s="89"/>
      <c r="U802" s="92"/>
      <c r="V802" s="74"/>
      <c r="W802" s="77"/>
    </row>
    <row r="803" spans="1:23" ht="15.75" customHeight="1" thickBot="1" x14ac:dyDescent="0.3">
      <c r="A803" s="96"/>
      <c r="B803" s="84"/>
      <c r="C803" s="84"/>
      <c r="D803" s="84"/>
      <c r="E803" s="84"/>
      <c r="F803" s="55"/>
      <c r="G803" s="55"/>
      <c r="H803" s="55"/>
      <c r="I803" s="55"/>
      <c r="J803" s="55"/>
      <c r="K803" s="55"/>
      <c r="L803" s="84"/>
      <c r="M803" s="84"/>
      <c r="N803" s="84"/>
      <c r="O803" s="84"/>
      <c r="P803" s="55"/>
      <c r="Q803" s="87"/>
      <c r="R803" s="87"/>
      <c r="S803" s="84"/>
      <c r="T803" s="90"/>
      <c r="U803" s="93"/>
      <c r="V803" s="75"/>
      <c r="W803" s="78"/>
    </row>
    <row r="804" spans="1:23" ht="15" customHeight="1" x14ac:dyDescent="0.25">
      <c r="A804" s="79"/>
      <c r="B804" s="64">
        <f t="shared" ref="B804" si="789">_xlfn.ISOWEEKNUM(A804)</f>
        <v>52</v>
      </c>
      <c r="C804" s="64"/>
      <c r="D804" s="64"/>
      <c r="E804" s="64"/>
      <c r="F804" s="56"/>
      <c r="G804" s="56"/>
      <c r="H804" s="56"/>
      <c r="I804" s="56"/>
      <c r="J804" s="56"/>
      <c r="K804" s="56"/>
      <c r="L804" s="64"/>
      <c r="M804" s="64"/>
      <c r="N804" s="64"/>
      <c r="O804" s="64"/>
      <c r="P804" s="56"/>
      <c r="Q804" s="67"/>
      <c r="R804" s="67"/>
      <c r="S804" s="64"/>
      <c r="T804" s="64"/>
      <c r="U804" s="70">
        <f t="shared" ref="U804" si="790">IF(E804="Journée WE",(T804-S804)/5400,(T804-S804)/3600)</f>
        <v>0</v>
      </c>
      <c r="V804" s="58">
        <f t="shared" ref="V804" si="791">IF(E804="Journée WE",(T804-S804)/(7.5*(720-W804)),(T804-S804)/(7.5*(480-W804)))</f>
        <v>0</v>
      </c>
      <c r="W804" s="61" cm="1">
        <f t="array" ref="W804">SUM(F804:F806,H804:H806,J804:J806,L804:O806*5)</f>
        <v>0</v>
      </c>
    </row>
    <row r="805" spans="1:23" ht="15" customHeight="1" x14ac:dyDescent="0.25">
      <c r="A805" s="80"/>
      <c r="B805" s="65"/>
      <c r="C805" s="65"/>
      <c r="D805" s="65"/>
      <c r="E805" s="65"/>
      <c r="F805" s="24"/>
      <c r="G805" s="24"/>
      <c r="H805" s="24"/>
      <c r="I805" s="24"/>
      <c r="J805" s="24"/>
      <c r="K805" s="24"/>
      <c r="L805" s="65"/>
      <c r="M805" s="65"/>
      <c r="N805" s="65"/>
      <c r="O805" s="65"/>
      <c r="P805" s="24"/>
      <c r="Q805" s="68"/>
      <c r="R805" s="68"/>
      <c r="S805" s="65"/>
      <c r="T805" s="65"/>
      <c r="U805" s="71"/>
      <c r="V805" s="59"/>
      <c r="W805" s="62"/>
    </row>
    <row r="806" spans="1:23" ht="15.75" customHeight="1" thickBot="1" x14ac:dyDescent="0.3">
      <c r="A806" s="81"/>
      <c r="B806" s="66"/>
      <c r="C806" s="66"/>
      <c r="D806" s="66"/>
      <c r="E806" s="66"/>
      <c r="F806" s="57"/>
      <c r="G806" s="57"/>
      <c r="H806" s="57"/>
      <c r="I806" s="57"/>
      <c r="J806" s="57"/>
      <c r="K806" s="57"/>
      <c r="L806" s="66"/>
      <c r="M806" s="66"/>
      <c r="N806" s="66"/>
      <c r="O806" s="66"/>
      <c r="P806" s="57"/>
      <c r="Q806" s="69"/>
      <c r="R806" s="69"/>
      <c r="S806" s="66"/>
      <c r="T806" s="66"/>
      <c r="U806" s="72"/>
      <c r="V806" s="60"/>
      <c r="W806" s="63"/>
    </row>
    <row r="807" spans="1:23" ht="15" customHeight="1" x14ac:dyDescent="0.25">
      <c r="A807" s="94"/>
      <c r="B807" s="82">
        <f t="shared" ref="B807" si="792">_xlfn.ISOWEEKNUM(A807)</f>
        <v>52</v>
      </c>
      <c r="C807" s="82"/>
      <c r="D807" s="82"/>
      <c r="E807" s="82"/>
      <c r="F807" s="53"/>
      <c r="G807" s="53"/>
      <c r="H807" s="53"/>
      <c r="I807" s="53"/>
      <c r="J807" s="53"/>
      <c r="K807" s="53"/>
      <c r="L807" s="82"/>
      <c r="M807" s="82"/>
      <c r="N807" s="82"/>
      <c r="O807" s="82"/>
      <c r="P807" s="53"/>
      <c r="Q807" s="85"/>
      <c r="R807" s="85"/>
      <c r="S807" s="82"/>
      <c r="T807" s="88"/>
      <c r="U807" s="91">
        <f t="shared" ref="U807" si="793">IF(E807="Journée WE",(T807-S807)/5400,(T807-S807)/3600)</f>
        <v>0</v>
      </c>
      <c r="V807" s="73">
        <f t="shared" ref="V807" si="794">IF(E807="Journée WE",(T807-S807)/(7.5*(720-W807)),(T807-S807)/(7.5*(480-W807)))</f>
        <v>0</v>
      </c>
      <c r="W807" s="76" cm="1">
        <f t="array" ref="W807">SUM(F807:F809,H807:H809,J807:J809,L807:O809*5)</f>
        <v>0</v>
      </c>
    </row>
    <row r="808" spans="1:23" ht="15" customHeight="1" x14ac:dyDescent="0.25">
      <c r="A808" s="95"/>
      <c r="B808" s="83"/>
      <c r="C808" s="83"/>
      <c r="D808" s="83"/>
      <c r="E808" s="83"/>
      <c r="F808" s="54"/>
      <c r="G808" s="54"/>
      <c r="H808" s="26"/>
      <c r="I808" s="26"/>
      <c r="J808" s="26"/>
      <c r="K808" s="26"/>
      <c r="L808" s="83"/>
      <c r="M808" s="83"/>
      <c r="N808" s="83"/>
      <c r="O808" s="83"/>
      <c r="P808" s="26"/>
      <c r="Q808" s="86"/>
      <c r="R808" s="86"/>
      <c r="S808" s="83"/>
      <c r="T808" s="89"/>
      <c r="U808" s="92"/>
      <c r="V808" s="74"/>
      <c r="W808" s="77"/>
    </row>
    <row r="809" spans="1:23" ht="15.75" customHeight="1" thickBot="1" x14ac:dyDescent="0.3">
      <c r="A809" s="96"/>
      <c r="B809" s="84"/>
      <c r="C809" s="84"/>
      <c r="D809" s="84"/>
      <c r="E809" s="84"/>
      <c r="F809" s="55"/>
      <c r="G809" s="55"/>
      <c r="H809" s="55"/>
      <c r="I809" s="55"/>
      <c r="J809" s="55"/>
      <c r="K809" s="55"/>
      <c r="L809" s="84"/>
      <c r="M809" s="84"/>
      <c r="N809" s="84"/>
      <c r="O809" s="84"/>
      <c r="P809" s="55"/>
      <c r="Q809" s="87"/>
      <c r="R809" s="87"/>
      <c r="S809" s="84"/>
      <c r="T809" s="90"/>
      <c r="U809" s="93"/>
      <c r="V809" s="75"/>
      <c r="W809" s="78"/>
    </row>
    <row r="810" spans="1:23" ht="15" customHeight="1" x14ac:dyDescent="0.25">
      <c r="A810" s="79"/>
      <c r="B810" s="64">
        <f t="shared" ref="B810" si="795">_xlfn.ISOWEEKNUM(A810)</f>
        <v>52</v>
      </c>
      <c r="C810" s="64"/>
      <c r="D810" s="64"/>
      <c r="E810" s="64"/>
      <c r="F810" s="56"/>
      <c r="G810" s="56"/>
      <c r="H810" s="56"/>
      <c r="I810" s="56"/>
      <c r="J810" s="56"/>
      <c r="K810" s="56"/>
      <c r="L810" s="64"/>
      <c r="M810" s="64"/>
      <c r="N810" s="64"/>
      <c r="O810" s="64"/>
      <c r="P810" s="56"/>
      <c r="Q810" s="67"/>
      <c r="R810" s="67"/>
      <c r="S810" s="64"/>
      <c r="T810" s="64"/>
      <c r="U810" s="70">
        <f t="shared" ref="U810" si="796">IF(E810="Journée WE",(T810-S810)/5400,(T810-S810)/3600)</f>
        <v>0</v>
      </c>
      <c r="V810" s="58">
        <f t="shared" ref="V810" si="797">IF(E810="Journée WE",(T810-S810)/(7.5*(720-W810)),(T810-S810)/(7.5*(480-W810)))</f>
        <v>0</v>
      </c>
      <c r="W810" s="61" cm="1">
        <f t="array" ref="W810">SUM(F810:F812,H810:H812,J810:J812,L810:O812*5)</f>
        <v>0</v>
      </c>
    </row>
    <row r="811" spans="1:23" ht="15" customHeight="1" x14ac:dyDescent="0.25">
      <c r="A811" s="80"/>
      <c r="B811" s="65"/>
      <c r="C811" s="65"/>
      <c r="D811" s="65"/>
      <c r="E811" s="65"/>
      <c r="F811" s="24"/>
      <c r="G811" s="24"/>
      <c r="H811" s="24"/>
      <c r="I811" s="24"/>
      <c r="J811" s="24"/>
      <c r="K811" s="24"/>
      <c r="L811" s="65"/>
      <c r="M811" s="65"/>
      <c r="N811" s="65"/>
      <c r="O811" s="65"/>
      <c r="P811" s="24"/>
      <c r="Q811" s="68"/>
      <c r="R811" s="68"/>
      <c r="S811" s="65"/>
      <c r="T811" s="65"/>
      <c r="U811" s="71"/>
      <c r="V811" s="59"/>
      <c r="W811" s="62"/>
    </row>
    <row r="812" spans="1:23" ht="15.75" customHeight="1" thickBot="1" x14ac:dyDescent="0.3">
      <c r="A812" s="81"/>
      <c r="B812" s="66"/>
      <c r="C812" s="66"/>
      <c r="D812" s="66"/>
      <c r="E812" s="66"/>
      <c r="F812" s="57"/>
      <c r="G812" s="57"/>
      <c r="H812" s="57"/>
      <c r="I812" s="57"/>
      <c r="J812" s="57"/>
      <c r="K812" s="57"/>
      <c r="L812" s="66"/>
      <c r="M812" s="66"/>
      <c r="N812" s="66"/>
      <c r="O812" s="66"/>
      <c r="P812" s="57"/>
      <c r="Q812" s="69"/>
      <c r="R812" s="69"/>
      <c r="S812" s="66"/>
      <c r="T812" s="66"/>
      <c r="U812" s="72"/>
      <c r="V812" s="60"/>
      <c r="W812" s="63"/>
    </row>
    <row r="813" spans="1:23" ht="15" customHeight="1" x14ac:dyDescent="0.25">
      <c r="A813" s="94"/>
      <c r="B813" s="82">
        <f t="shared" ref="B813" si="798">_xlfn.ISOWEEKNUM(A813)</f>
        <v>52</v>
      </c>
      <c r="C813" s="82"/>
      <c r="D813" s="82"/>
      <c r="E813" s="82"/>
      <c r="F813" s="53"/>
      <c r="G813" s="53"/>
      <c r="H813" s="53"/>
      <c r="I813" s="53"/>
      <c r="J813" s="53"/>
      <c r="K813" s="53"/>
      <c r="L813" s="82"/>
      <c r="M813" s="82"/>
      <c r="N813" s="82"/>
      <c r="O813" s="82"/>
      <c r="P813" s="53"/>
      <c r="Q813" s="85"/>
      <c r="R813" s="85"/>
      <c r="S813" s="82"/>
      <c r="T813" s="88"/>
      <c r="U813" s="91">
        <f t="shared" ref="U813" si="799">IF(E813="Journée WE",(T813-S813)/5400,(T813-S813)/3600)</f>
        <v>0</v>
      </c>
      <c r="V813" s="73">
        <f t="shared" ref="V813" si="800">IF(E813="Journée WE",(T813-S813)/(7.5*(720-W813)),(T813-S813)/(7.5*(480-W813)))</f>
        <v>0</v>
      </c>
      <c r="W813" s="76" cm="1">
        <f t="array" ref="W813">SUM(F813:F815,H813:H815,J813:J815,L813:O815*5)</f>
        <v>0</v>
      </c>
    </row>
    <row r="814" spans="1:23" ht="15" customHeight="1" x14ac:dyDescent="0.25">
      <c r="A814" s="95"/>
      <c r="B814" s="83"/>
      <c r="C814" s="83"/>
      <c r="D814" s="83"/>
      <c r="E814" s="83"/>
      <c r="F814" s="54"/>
      <c r="G814" s="54"/>
      <c r="H814" s="26"/>
      <c r="I814" s="26"/>
      <c r="J814" s="26"/>
      <c r="K814" s="26"/>
      <c r="L814" s="83"/>
      <c r="M814" s="83"/>
      <c r="N814" s="83"/>
      <c r="O814" s="83"/>
      <c r="P814" s="26"/>
      <c r="Q814" s="86"/>
      <c r="R814" s="86"/>
      <c r="S814" s="83"/>
      <c r="T814" s="89"/>
      <c r="U814" s="92"/>
      <c r="V814" s="74"/>
      <c r="W814" s="77"/>
    </row>
    <row r="815" spans="1:23" ht="15.75" customHeight="1" thickBot="1" x14ac:dyDescent="0.3">
      <c r="A815" s="96"/>
      <c r="B815" s="84"/>
      <c r="C815" s="84"/>
      <c r="D815" s="84"/>
      <c r="E815" s="84"/>
      <c r="F815" s="55"/>
      <c r="G815" s="55"/>
      <c r="H815" s="55"/>
      <c r="I815" s="55"/>
      <c r="J815" s="55"/>
      <c r="K815" s="55"/>
      <c r="L815" s="84"/>
      <c r="M815" s="84"/>
      <c r="N815" s="84"/>
      <c r="O815" s="84"/>
      <c r="P815" s="55"/>
      <c r="Q815" s="87"/>
      <c r="R815" s="87"/>
      <c r="S815" s="84"/>
      <c r="T815" s="90"/>
      <c r="U815" s="93"/>
      <c r="V815" s="75"/>
      <c r="W815" s="78"/>
    </row>
    <row r="816" spans="1:23" ht="15" customHeight="1" x14ac:dyDescent="0.25">
      <c r="A816" s="79"/>
      <c r="B816" s="64">
        <f t="shared" ref="B816" si="801">_xlfn.ISOWEEKNUM(A816)</f>
        <v>52</v>
      </c>
      <c r="C816" s="64"/>
      <c r="D816" s="64"/>
      <c r="E816" s="64"/>
      <c r="F816" s="56"/>
      <c r="G816" s="56"/>
      <c r="H816" s="56"/>
      <c r="I816" s="56"/>
      <c r="J816" s="56"/>
      <c r="K816" s="56"/>
      <c r="L816" s="64"/>
      <c r="M816" s="64"/>
      <c r="N816" s="64"/>
      <c r="O816" s="64"/>
      <c r="P816" s="56"/>
      <c r="Q816" s="67"/>
      <c r="R816" s="67"/>
      <c r="S816" s="64"/>
      <c r="T816" s="64"/>
      <c r="U816" s="70">
        <f t="shared" ref="U816" si="802">IF(E816="Journée WE",(T816-S816)/5400,(T816-S816)/3600)</f>
        <v>0</v>
      </c>
      <c r="V816" s="58">
        <f t="shared" ref="V816" si="803">IF(E816="Journée WE",(T816-S816)/(7.5*(720-W816)),(T816-S816)/(7.5*(480-W816)))</f>
        <v>0</v>
      </c>
      <c r="W816" s="61" cm="1">
        <f t="array" ref="W816">SUM(F816:F818,H816:H818,J816:J818,L816:O818*5)</f>
        <v>0</v>
      </c>
    </row>
    <row r="817" spans="1:23" ht="15" customHeight="1" x14ac:dyDescent="0.25">
      <c r="A817" s="80"/>
      <c r="B817" s="65"/>
      <c r="C817" s="65"/>
      <c r="D817" s="65"/>
      <c r="E817" s="65"/>
      <c r="F817" s="24"/>
      <c r="G817" s="24"/>
      <c r="H817" s="24"/>
      <c r="I817" s="24"/>
      <c r="J817" s="24"/>
      <c r="K817" s="24"/>
      <c r="L817" s="65"/>
      <c r="M817" s="65"/>
      <c r="N817" s="65"/>
      <c r="O817" s="65"/>
      <c r="P817" s="24"/>
      <c r="Q817" s="68"/>
      <c r="R817" s="68"/>
      <c r="S817" s="65"/>
      <c r="T817" s="65"/>
      <c r="U817" s="71"/>
      <c r="V817" s="59"/>
      <c r="W817" s="62"/>
    </row>
    <row r="818" spans="1:23" ht="15.75" customHeight="1" thickBot="1" x14ac:dyDescent="0.3">
      <c r="A818" s="81"/>
      <c r="B818" s="66"/>
      <c r="C818" s="66"/>
      <c r="D818" s="66"/>
      <c r="E818" s="66"/>
      <c r="F818" s="57"/>
      <c r="G818" s="57"/>
      <c r="H818" s="57"/>
      <c r="I818" s="57"/>
      <c r="J818" s="57"/>
      <c r="K818" s="57"/>
      <c r="L818" s="66"/>
      <c r="M818" s="66"/>
      <c r="N818" s="66"/>
      <c r="O818" s="66"/>
      <c r="P818" s="57"/>
      <c r="Q818" s="69"/>
      <c r="R818" s="69"/>
      <c r="S818" s="66"/>
      <c r="T818" s="66"/>
      <c r="U818" s="72"/>
      <c r="V818" s="60"/>
      <c r="W818" s="63"/>
    </row>
    <row r="819" spans="1:23" ht="15" customHeight="1" x14ac:dyDescent="0.25">
      <c r="A819" s="94"/>
      <c r="B819" s="82">
        <f t="shared" ref="B819" si="804">_xlfn.ISOWEEKNUM(A819)</f>
        <v>52</v>
      </c>
      <c r="C819" s="82"/>
      <c r="D819" s="82"/>
      <c r="E819" s="82"/>
      <c r="F819" s="53"/>
      <c r="G819" s="53"/>
      <c r="H819" s="53"/>
      <c r="I819" s="53"/>
      <c r="J819" s="53"/>
      <c r="K819" s="53"/>
      <c r="L819" s="82"/>
      <c r="M819" s="82"/>
      <c r="N819" s="82"/>
      <c r="O819" s="82"/>
      <c r="P819" s="53"/>
      <c r="Q819" s="85"/>
      <c r="R819" s="85"/>
      <c r="S819" s="82"/>
      <c r="T819" s="88"/>
      <c r="U819" s="91">
        <f t="shared" ref="U819" si="805">IF(E819="Journée WE",(T819-S819)/5400,(T819-S819)/3600)</f>
        <v>0</v>
      </c>
      <c r="V819" s="73">
        <f t="shared" ref="V819" si="806">IF(E819="Journée WE",(T819-S819)/(7.5*(720-W819)),(T819-S819)/(7.5*(480-W819)))</f>
        <v>0</v>
      </c>
      <c r="W819" s="76" cm="1">
        <f t="array" ref="W819">SUM(F819:F821,H819:H821,J819:J821,L819:O821*5)</f>
        <v>0</v>
      </c>
    </row>
    <row r="820" spans="1:23" ht="15" customHeight="1" x14ac:dyDescent="0.25">
      <c r="A820" s="95"/>
      <c r="B820" s="83"/>
      <c r="C820" s="83"/>
      <c r="D820" s="83"/>
      <c r="E820" s="83"/>
      <c r="F820" s="54"/>
      <c r="G820" s="54"/>
      <c r="H820" s="26"/>
      <c r="I820" s="26"/>
      <c r="J820" s="26"/>
      <c r="K820" s="26"/>
      <c r="L820" s="83"/>
      <c r="M820" s="83"/>
      <c r="N820" s="83"/>
      <c r="O820" s="83"/>
      <c r="P820" s="26"/>
      <c r="Q820" s="86"/>
      <c r="R820" s="86"/>
      <c r="S820" s="83"/>
      <c r="T820" s="89"/>
      <c r="U820" s="92"/>
      <c r="V820" s="74"/>
      <c r="W820" s="77"/>
    </row>
    <row r="821" spans="1:23" ht="15.75" customHeight="1" thickBot="1" x14ac:dyDescent="0.3">
      <c r="A821" s="96"/>
      <c r="B821" s="84"/>
      <c r="C821" s="84"/>
      <c r="D821" s="84"/>
      <c r="E821" s="84"/>
      <c r="F821" s="55"/>
      <c r="G821" s="55"/>
      <c r="H821" s="55"/>
      <c r="I821" s="55"/>
      <c r="J821" s="55"/>
      <c r="K821" s="55"/>
      <c r="L821" s="84"/>
      <c r="M821" s="84"/>
      <c r="N821" s="84"/>
      <c r="O821" s="84"/>
      <c r="P821" s="55"/>
      <c r="Q821" s="87"/>
      <c r="R821" s="87"/>
      <c r="S821" s="84"/>
      <c r="T821" s="90"/>
      <c r="U821" s="93"/>
      <c r="V821" s="75"/>
      <c r="W821" s="78"/>
    </row>
    <row r="822" spans="1:23" ht="15" customHeight="1" x14ac:dyDescent="0.25">
      <c r="A822" s="79"/>
      <c r="B822" s="64">
        <f t="shared" ref="B822" si="807">_xlfn.ISOWEEKNUM(A822)</f>
        <v>52</v>
      </c>
      <c r="C822" s="64"/>
      <c r="D822" s="64"/>
      <c r="E822" s="64"/>
      <c r="F822" s="56"/>
      <c r="G822" s="56"/>
      <c r="H822" s="56"/>
      <c r="I822" s="56"/>
      <c r="J822" s="56"/>
      <c r="K822" s="56"/>
      <c r="L822" s="64"/>
      <c r="M822" s="64"/>
      <c r="N822" s="64"/>
      <c r="O822" s="64"/>
      <c r="P822" s="56"/>
      <c r="Q822" s="67"/>
      <c r="R822" s="67"/>
      <c r="S822" s="64"/>
      <c r="T822" s="64"/>
      <c r="U822" s="70">
        <f t="shared" ref="U822" si="808">IF(E822="Journée WE",(T822-S822)/5400,(T822-S822)/3600)</f>
        <v>0</v>
      </c>
      <c r="V822" s="58">
        <f t="shared" ref="V822" si="809">IF(E822="Journée WE",(T822-S822)/(7.5*(720-W822)),(T822-S822)/(7.5*(480-W822)))</f>
        <v>0</v>
      </c>
      <c r="W822" s="61" cm="1">
        <f t="array" ref="W822">SUM(F822:F824,H822:H824,J822:J824,L822:O824*5)</f>
        <v>0</v>
      </c>
    </row>
    <row r="823" spans="1:23" ht="15" customHeight="1" x14ac:dyDescent="0.25">
      <c r="A823" s="80"/>
      <c r="B823" s="65"/>
      <c r="C823" s="65"/>
      <c r="D823" s="65"/>
      <c r="E823" s="65"/>
      <c r="F823" s="24"/>
      <c r="G823" s="24"/>
      <c r="H823" s="24"/>
      <c r="I823" s="24"/>
      <c r="J823" s="24"/>
      <c r="K823" s="24"/>
      <c r="L823" s="65"/>
      <c r="M823" s="65"/>
      <c r="N823" s="65"/>
      <c r="O823" s="65"/>
      <c r="P823" s="24"/>
      <c r="Q823" s="68"/>
      <c r="R823" s="68"/>
      <c r="S823" s="65"/>
      <c r="T823" s="65"/>
      <c r="U823" s="71"/>
      <c r="V823" s="59"/>
      <c r="W823" s="62"/>
    </row>
    <row r="824" spans="1:23" ht="15.75" customHeight="1" thickBot="1" x14ac:dyDescent="0.3">
      <c r="A824" s="81"/>
      <c r="B824" s="66"/>
      <c r="C824" s="66"/>
      <c r="D824" s="66"/>
      <c r="E824" s="66"/>
      <c r="F824" s="57"/>
      <c r="G824" s="57"/>
      <c r="H824" s="57"/>
      <c r="I824" s="57"/>
      <c r="J824" s="57"/>
      <c r="K824" s="57"/>
      <c r="L824" s="66"/>
      <c r="M824" s="66"/>
      <c r="N824" s="66"/>
      <c r="O824" s="66"/>
      <c r="P824" s="57"/>
      <c r="Q824" s="69"/>
      <c r="R824" s="69"/>
      <c r="S824" s="66"/>
      <c r="T824" s="66"/>
      <c r="U824" s="72"/>
      <c r="V824" s="60"/>
      <c r="W824" s="63"/>
    </row>
    <row r="825" spans="1:23" ht="15" customHeight="1" x14ac:dyDescent="0.25">
      <c r="A825" s="94"/>
      <c r="B825" s="82">
        <f t="shared" ref="B825" si="810">_xlfn.ISOWEEKNUM(A825)</f>
        <v>52</v>
      </c>
      <c r="C825" s="82"/>
      <c r="D825" s="82"/>
      <c r="E825" s="82"/>
      <c r="F825" s="53"/>
      <c r="G825" s="53"/>
      <c r="H825" s="53"/>
      <c r="I825" s="53"/>
      <c r="J825" s="53"/>
      <c r="K825" s="53"/>
      <c r="L825" s="82"/>
      <c r="M825" s="82"/>
      <c r="N825" s="82"/>
      <c r="O825" s="82"/>
      <c r="P825" s="53"/>
      <c r="Q825" s="85"/>
      <c r="R825" s="85"/>
      <c r="S825" s="82"/>
      <c r="T825" s="88"/>
      <c r="U825" s="91">
        <f t="shared" ref="U825" si="811">IF(E825="Journée WE",(T825-S825)/5400,(T825-S825)/3600)</f>
        <v>0</v>
      </c>
      <c r="V825" s="73">
        <f t="shared" ref="V825" si="812">IF(E825="Journée WE",(T825-S825)/(7.5*(720-W825)),(T825-S825)/(7.5*(480-W825)))</f>
        <v>0</v>
      </c>
      <c r="W825" s="76" cm="1">
        <f t="array" ref="W825">SUM(F825:F827,H825:H827,J825:J827,L825:O827*5)</f>
        <v>0</v>
      </c>
    </row>
    <row r="826" spans="1:23" ht="15" customHeight="1" x14ac:dyDescent="0.25">
      <c r="A826" s="95"/>
      <c r="B826" s="83"/>
      <c r="C826" s="83"/>
      <c r="D826" s="83"/>
      <c r="E826" s="83"/>
      <c r="F826" s="54"/>
      <c r="G826" s="54"/>
      <c r="H826" s="26"/>
      <c r="I826" s="26"/>
      <c r="J826" s="26"/>
      <c r="K826" s="26"/>
      <c r="L826" s="83"/>
      <c r="M826" s="83"/>
      <c r="N826" s="83"/>
      <c r="O826" s="83"/>
      <c r="P826" s="26"/>
      <c r="Q826" s="86"/>
      <c r="R826" s="86"/>
      <c r="S826" s="83"/>
      <c r="T826" s="89"/>
      <c r="U826" s="92"/>
      <c r="V826" s="74"/>
      <c r="W826" s="77"/>
    </row>
    <row r="827" spans="1:23" ht="15.75" customHeight="1" thickBot="1" x14ac:dyDescent="0.3">
      <c r="A827" s="96"/>
      <c r="B827" s="84"/>
      <c r="C827" s="84"/>
      <c r="D827" s="84"/>
      <c r="E827" s="84"/>
      <c r="F827" s="55"/>
      <c r="G827" s="55"/>
      <c r="H827" s="55"/>
      <c r="I827" s="55"/>
      <c r="J827" s="55"/>
      <c r="K827" s="55"/>
      <c r="L827" s="84"/>
      <c r="M827" s="84"/>
      <c r="N827" s="84"/>
      <c r="O827" s="84"/>
      <c r="P827" s="55"/>
      <c r="Q827" s="87"/>
      <c r="R827" s="87"/>
      <c r="S827" s="84"/>
      <c r="T827" s="90"/>
      <c r="U827" s="93"/>
      <c r="V827" s="75"/>
      <c r="W827" s="78"/>
    </row>
    <row r="828" spans="1:23" ht="15" customHeight="1" x14ac:dyDescent="0.25">
      <c r="A828" s="79"/>
      <c r="B828" s="64">
        <f t="shared" ref="B828" si="813">_xlfn.ISOWEEKNUM(A828)</f>
        <v>52</v>
      </c>
      <c r="C828" s="64"/>
      <c r="D828" s="64"/>
      <c r="E828" s="64"/>
      <c r="F828" s="56"/>
      <c r="G828" s="56"/>
      <c r="H828" s="56"/>
      <c r="I828" s="56"/>
      <c r="J828" s="56"/>
      <c r="K828" s="56"/>
      <c r="L828" s="64"/>
      <c r="M828" s="64"/>
      <c r="N828" s="64"/>
      <c r="O828" s="64"/>
      <c r="P828" s="56"/>
      <c r="Q828" s="67"/>
      <c r="R828" s="67"/>
      <c r="S828" s="64"/>
      <c r="T828" s="64"/>
      <c r="U828" s="70">
        <f t="shared" ref="U828" si="814">IF(E828="Journée WE",(T828-S828)/5400,(T828-S828)/3600)</f>
        <v>0</v>
      </c>
      <c r="V828" s="58">
        <f t="shared" ref="V828" si="815">IF(E828="Journée WE",(T828-S828)/(7.5*(720-W828)),(T828-S828)/(7.5*(480-W828)))</f>
        <v>0</v>
      </c>
      <c r="W828" s="61" cm="1">
        <f t="array" ref="W828">SUM(F828:F830,H828:H830,J828:J830,L828:O830*5)</f>
        <v>0</v>
      </c>
    </row>
    <row r="829" spans="1:23" ht="15" customHeight="1" x14ac:dyDescent="0.25">
      <c r="A829" s="80"/>
      <c r="B829" s="65"/>
      <c r="C829" s="65"/>
      <c r="D829" s="65"/>
      <c r="E829" s="65"/>
      <c r="F829" s="24"/>
      <c r="G829" s="24"/>
      <c r="H829" s="24"/>
      <c r="I829" s="24"/>
      <c r="J829" s="24"/>
      <c r="K829" s="24"/>
      <c r="L829" s="65"/>
      <c r="M829" s="65"/>
      <c r="N829" s="65"/>
      <c r="O829" s="65"/>
      <c r="P829" s="24"/>
      <c r="Q829" s="68"/>
      <c r="R829" s="68"/>
      <c r="S829" s="65"/>
      <c r="T829" s="65"/>
      <c r="U829" s="71"/>
      <c r="V829" s="59"/>
      <c r="W829" s="62"/>
    </row>
    <row r="830" spans="1:23" ht="15.75" customHeight="1" thickBot="1" x14ac:dyDescent="0.3">
      <c r="A830" s="81"/>
      <c r="B830" s="66"/>
      <c r="C830" s="66"/>
      <c r="D830" s="66"/>
      <c r="E830" s="66"/>
      <c r="F830" s="57"/>
      <c r="G830" s="57"/>
      <c r="H830" s="57"/>
      <c r="I830" s="57"/>
      <c r="J830" s="57"/>
      <c r="K830" s="57"/>
      <c r="L830" s="66"/>
      <c r="M830" s="66"/>
      <c r="N830" s="66"/>
      <c r="O830" s="66"/>
      <c r="P830" s="57"/>
      <c r="Q830" s="69"/>
      <c r="R830" s="69"/>
      <c r="S830" s="66"/>
      <c r="T830" s="66"/>
      <c r="U830" s="72"/>
      <c r="V830" s="60"/>
      <c r="W830" s="63"/>
    </row>
    <row r="831" spans="1:23" ht="15" customHeight="1" x14ac:dyDescent="0.25">
      <c r="A831" s="94"/>
      <c r="B831" s="82">
        <f t="shared" ref="B831" si="816">_xlfn.ISOWEEKNUM(A831)</f>
        <v>52</v>
      </c>
      <c r="C831" s="82"/>
      <c r="D831" s="82"/>
      <c r="E831" s="82"/>
      <c r="F831" s="53"/>
      <c r="G831" s="53"/>
      <c r="H831" s="53"/>
      <c r="I831" s="53"/>
      <c r="J831" s="53"/>
      <c r="K831" s="53"/>
      <c r="L831" s="82"/>
      <c r="M831" s="82"/>
      <c r="N831" s="82"/>
      <c r="O831" s="82"/>
      <c r="P831" s="53"/>
      <c r="Q831" s="85"/>
      <c r="R831" s="85"/>
      <c r="S831" s="82"/>
      <c r="T831" s="88"/>
      <c r="U831" s="91">
        <f t="shared" ref="U831" si="817">IF(E831="Journée WE",(T831-S831)/5400,(T831-S831)/3600)</f>
        <v>0</v>
      </c>
      <c r="V831" s="73">
        <f t="shared" ref="V831" si="818">IF(E831="Journée WE",(T831-S831)/(7.5*(720-W831)),(T831-S831)/(7.5*(480-W831)))</f>
        <v>0</v>
      </c>
      <c r="W831" s="76" cm="1">
        <f t="array" ref="W831">SUM(F831:F833,H831:H833,J831:J833,L831:O833*5)</f>
        <v>0</v>
      </c>
    </row>
    <row r="832" spans="1:23" ht="15" customHeight="1" x14ac:dyDescent="0.25">
      <c r="A832" s="95"/>
      <c r="B832" s="83"/>
      <c r="C832" s="83"/>
      <c r="D832" s="83"/>
      <c r="E832" s="83"/>
      <c r="F832" s="54"/>
      <c r="G832" s="54"/>
      <c r="H832" s="26"/>
      <c r="I832" s="26"/>
      <c r="J832" s="26"/>
      <c r="K832" s="26"/>
      <c r="L832" s="83"/>
      <c r="M832" s="83"/>
      <c r="N832" s="83"/>
      <c r="O832" s="83"/>
      <c r="P832" s="26"/>
      <c r="Q832" s="86"/>
      <c r="R832" s="86"/>
      <c r="S832" s="83"/>
      <c r="T832" s="89"/>
      <c r="U832" s="92"/>
      <c r="V832" s="74"/>
      <c r="W832" s="77"/>
    </row>
    <row r="833" spans="1:23" ht="15.75" customHeight="1" thickBot="1" x14ac:dyDescent="0.3">
      <c r="A833" s="96"/>
      <c r="B833" s="84"/>
      <c r="C833" s="84"/>
      <c r="D833" s="84"/>
      <c r="E833" s="84"/>
      <c r="F833" s="55"/>
      <c r="G833" s="55"/>
      <c r="H833" s="55"/>
      <c r="I833" s="55"/>
      <c r="J833" s="55"/>
      <c r="K833" s="55"/>
      <c r="L833" s="84"/>
      <c r="M833" s="84"/>
      <c r="N833" s="84"/>
      <c r="O833" s="84"/>
      <c r="P833" s="55"/>
      <c r="Q833" s="87"/>
      <c r="R833" s="87"/>
      <c r="S833" s="84"/>
      <c r="T833" s="90"/>
      <c r="U833" s="93"/>
      <c r="V833" s="75"/>
      <c r="W833" s="78"/>
    </row>
    <row r="834" spans="1:23" ht="15" customHeight="1" x14ac:dyDescent="0.25">
      <c r="A834" s="79"/>
      <c r="B834" s="64">
        <f t="shared" ref="B834" si="819">_xlfn.ISOWEEKNUM(A834)</f>
        <v>52</v>
      </c>
      <c r="C834" s="64"/>
      <c r="D834" s="64"/>
      <c r="E834" s="64"/>
      <c r="F834" s="56"/>
      <c r="G834" s="56"/>
      <c r="H834" s="56"/>
      <c r="I834" s="56"/>
      <c r="J834" s="56"/>
      <c r="K834" s="56"/>
      <c r="L834" s="64"/>
      <c r="M834" s="64"/>
      <c r="N834" s="64"/>
      <c r="O834" s="64"/>
      <c r="P834" s="56"/>
      <c r="Q834" s="67"/>
      <c r="R834" s="67"/>
      <c r="S834" s="64"/>
      <c r="T834" s="64"/>
      <c r="U834" s="70">
        <f t="shared" ref="U834" si="820">IF(E834="Journée WE",(T834-S834)/5400,(T834-S834)/3600)</f>
        <v>0</v>
      </c>
      <c r="V834" s="58">
        <f t="shared" ref="V834" si="821">IF(E834="Journée WE",(T834-S834)/(7.5*(720-W834)),(T834-S834)/(7.5*(480-W834)))</f>
        <v>0</v>
      </c>
      <c r="W834" s="61" cm="1">
        <f t="array" ref="W834">SUM(F834:F836,H834:H836,J834:J836,L834:O836*5)</f>
        <v>0</v>
      </c>
    </row>
    <row r="835" spans="1:23" ht="15" customHeight="1" x14ac:dyDescent="0.25">
      <c r="A835" s="80"/>
      <c r="B835" s="65"/>
      <c r="C835" s="65"/>
      <c r="D835" s="65"/>
      <c r="E835" s="65"/>
      <c r="F835" s="24"/>
      <c r="G835" s="24"/>
      <c r="H835" s="24"/>
      <c r="I835" s="24"/>
      <c r="J835" s="24"/>
      <c r="K835" s="24"/>
      <c r="L835" s="65"/>
      <c r="M835" s="65"/>
      <c r="N835" s="65"/>
      <c r="O835" s="65"/>
      <c r="P835" s="24"/>
      <c r="Q835" s="68"/>
      <c r="R835" s="68"/>
      <c r="S835" s="65"/>
      <c r="T835" s="65"/>
      <c r="U835" s="71"/>
      <c r="V835" s="59"/>
      <c r="W835" s="62"/>
    </row>
    <row r="836" spans="1:23" ht="15.75" customHeight="1" thickBot="1" x14ac:dyDescent="0.3">
      <c r="A836" s="81"/>
      <c r="B836" s="66"/>
      <c r="C836" s="66"/>
      <c r="D836" s="66"/>
      <c r="E836" s="66"/>
      <c r="F836" s="57"/>
      <c r="G836" s="57"/>
      <c r="H836" s="57"/>
      <c r="I836" s="57"/>
      <c r="J836" s="57"/>
      <c r="K836" s="57"/>
      <c r="L836" s="66"/>
      <c r="M836" s="66"/>
      <c r="N836" s="66"/>
      <c r="O836" s="66"/>
      <c r="P836" s="57"/>
      <c r="Q836" s="69"/>
      <c r="R836" s="69"/>
      <c r="S836" s="66"/>
      <c r="T836" s="66"/>
      <c r="U836" s="72"/>
      <c r="V836" s="60"/>
      <c r="W836" s="63"/>
    </row>
    <row r="837" spans="1:23" ht="15" customHeight="1" x14ac:dyDescent="0.25">
      <c r="A837" s="94"/>
      <c r="B837" s="82">
        <f t="shared" ref="B837" si="822">_xlfn.ISOWEEKNUM(A837)</f>
        <v>52</v>
      </c>
      <c r="C837" s="82"/>
      <c r="D837" s="82"/>
      <c r="E837" s="82"/>
      <c r="F837" s="53"/>
      <c r="G837" s="53"/>
      <c r="H837" s="53"/>
      <c r="I837" s="53"/>
      <c r="J837" s="53"/>
      <c r="K837" s="53"/>
      <c r="L837" s="82"/>
      <c r="M837" s="82"/>
      <c r="N837" s="82"/>
      <c r="O837" s="82"/>
      <c r="P837" s="53"/>
      <c r="Q837" s="85"/>
      <c r="R837" s="85"/>
      <c r="S837" s="82"/>
      <c r="T837" s="88"/>
      <c r="U837" s="91">
        <f t="shared" ref="U837" si="823">IF(E837="Journée WE",(T837-S837)/5400,(T837-S837)/3600)</f>
        <v>0</v>
      </c>
      <c r="V837" s="73">
        <f t="shared" ref="V837" si="824">IF(E837="Journée WE",(T837-S837)/(7.5*(720-W837)),(T837-S837)/(7.5*(480-W837)))</f>
        <v>0</v>
      </c>
      <c r="W837" s="76" cm="1">
        <f t="array" ref="W837">SUM(F837:F839,H837:H839,J837:J839,L837:O839*5)</f>
        <v>0</v>
      </c>
    </row>
    <row r="838" spans="1:23" ht="15" customHeight="1" x14ac:dyDescent="0.25">
      <c r="A838" s="95"/>
      <c r="B838" s="83"/>
      <c r="C838" s="83"/>
      <c r="D838" s="83"/>
      <c r="E838" s="83"/>
      <c r="F838" s="54"/>
      <c r="G838" s="54"/>
      <c r="H838" s="26"/>
      <c r="I838" s="26"/>
      <c r="J838" s="26"/>
      <c r="K838" s="26"/>
      <c r="L838" s="83"/>
      <c r="M838" s="83"/>
      <c r="N838" s="83"/>
      <c r="O838" s="83"/>
      <c r="P838" s="26"/>
      <c r="Q838" s="86"/>
      <c r="R838" s="86"/>
      <c r="S838" s="83"/>
      <c r="T838" s="89"/>
      <c r="U838" s="92"/>
      <c r="V838" s="74"/>
      <c r="W838" s="77"/>
    </row>
    <row r="839" spans="1:23" ht="15.75" customHeight="1" thickBot="1" x14ac:dyDescent="0.3">
      <c r="A839" s="96"/>
      <c r="B839" s="84"/>
      <c r="C839" s="84"/>
      <c r="D839" s="84"/>
      <c r="E839" s="84"/>
      <c r="F839" s="55"/>
      <c r="G839" s="55"/>
      <c r="H839" s="55"/>
      <c r="I839" s="55"/>
      <c r="J839" s="55"/>
      <c r="K839" s="55"/>
      <c r="L839" s="84"/>
      <c r="M839" s="84"/>
      <c r="N839" s="84"/>
      <c r="O839" s="84"/>
      <c r="P839" s="55"/>
      <c r="Q839" s="87"/>
      <c r="R839" s="87"/>
      <c r="S839" s="84"/>
      <c r="T839" s="90"/>
      <c r="U839" s="93"/>
      <c r="V839" s="75"/>
      <c r="W839" s="78"/>
    </row>
    <row r="840" spans="1:23" ht="15" customHeight="1" x14ac:dyDescent="0.25">
      <c r="A840" s="79"/>
      <c r="B840" s="64">
        <f t="shared" ref="B840" si="825">_xlfn.ISOWEEKNUM(A840)</f>
        <v>52</v>
      </c>
      <c r="C840" s="64"/>
      <c r="D840" s="64"/>
      <c r="E840" s="64"/>
      <c r="F840" s="56"/>
      <c r="G840" s="56"/>
      <c r="H840" s="56"/>
      <c r="I840" s="56"/>
      <c r="J840" s="56"/>
      <c r="K840" s="56"/>
      <c r="L840" s="64"/>
      <c r="M840" s="64"/>
      <c r="N840" s="64"/>
      <c r="O840" s="64"/>
      <c r="P840" s="56"/>
      <c r="Q840" s="67"/>
      <c r="R840" s="67"/>
      <c r="S840" s="64"/>
      <c r="T840" s="64"/>
      <c r="U840" s="70">
        <f t="shared" ref="U840" si="826">IF(E840="Journée WE",(T840-S840)/5400,(T840-S840)/3600)</f>
        <v>0</v>
      </c>
      <c r="V840" s="58">
        <f t="shared" ref="V840" si="827">IF(E840="Journée WE",(T840-S840)/(7.5*(720-W840)),(T840-S840)/(7.5*(480-W840)))</f>
        <v>0</v>
      </c>
      <c r="W840" s="61" cm="1">
        <f t="array" ref="W840">SUM(F840:F842,H840:H842,J840:J842,L840:O842*5)</f>
        <v>0</v>
      </c>
    </row>
    <row r="841" spans="1:23" ht="15" customHeight="1" x14ac:dyDescent="0.25">
      <c r="A841" s="80"/>
      <c r="B841" s="65"/>
      <c r="C841" s="65"/>
      <c r="D841" s="65"/>
      <c r="E841" s="65"/>
      <c r="F841" s="24"/>
      <c r="G841" s="24"/>
      <c r="H841" s="24"/>
      <c r="I841" s="24"/>
      <c r="J841" s="24"/>
      <c r="K841" s="24"/>
      <c r="L841" s="65"/>
      <c r="M841" s="65"/>
      <c r="N841" s="65"/>
      <c r="O841" s="65"/>
      <c r="P841" s="24"/>
      <c r="Q841" s="68"/>
      <c r="R841" s="68"/>
      <c r="S841" s="65"/>
      <c r="T841" s="65"/>
      <c r="U841" s="71"/>
      <c r="V841" s="59"/>
      <c r="W841" s="62"/>
    </row>
    <row r="842" spans="1:23" ht="15.75" customHeight="1" thickBot="1" x14ac:dyDescent="0.3">
      <c r="A842" s="81"/>
      <c r="B842" s="66"/>
      <c r="C842" s="66"/>
      <c r="D842" s="66"/>
      <c r="E842" s="66"/>
      <c r="F842" s="57"/>
      <c r="G842" s="57"/>
      <c r="H842" s="57"/>
      <c r="I842" s="57"/>
      <c r="J842" s="57"/>
      <c r="K842" s="57"/>
      <c r="L842" s="66"/>
      <c r="M842" s="66"/>
      <c r="N842" s="66"/>
      <c r="O842" s="66"/>
      <c r="P842" s="57"/>
      <c r="Q842" s="69"/>
      <c r="R842" s="69"/>
      <c r="S842" s="66"/>
      <c r="T842" s="66"/>
      <c r="U842" s="72"/>
      <c r="V842" s="60"/>
      <c r="W842" s="63"/>
    </row>
    <row r="843" spans="1:23" ht="15" customHeight="1" x14ac:dyDescent="0.25">
      <c r="A843" s="94"/>
      <c r="B843" s="82">
        <f t="shared" ref="B843" si="828">_xlfn.ISOWEEKNUM(A843)</f>
        <v>52</v>
      </c>
      <c r="C843" s="82"/>
      <c r="D843" s="82"/>
      <c r="E843" s="82"/>
      <c r="F843" s="53"/>
      <c r="G843" s="53"/>
      <c r="H843" s="53"/>
      <c r="I843" s="53"/>
      <c r="J843" s="53"/>
      <c r="K843" s="53"/>
      <c r="L843" s="82"/>
      <c r="M843" s="82"/>
      <c r="N843" s="82"/>
      <c r="O843" s="82"/>
      <c r="P843" s="53"/>
      <c r="Q843" s="85"/>
      <c r="R843" s="85"/>
      <c r="S843" s="82"/>
      <c r="T843" s="88"/>
      <c r="U843" s="91">
        <f t="shared" ref="U843" si="829">IF(E843="Journée WE",(T843-S843)/5400,(T843-S843)/3600)</f>
        <v>0</v>
      </c>
      <c r="V843" s="73">
        <f t="shared" ref="V843" si="830">IF(E843="Journée WE",(T843-S843)/(7.5*(720-W843)),(T843-S843)/(7.5*(480-W843)))</f>
        <v>0</v>
      </c>
      <c r="W843" s="76" cm="1">
        <f t="array" ref="W843">SUM(F843:F845,H843:H845,J843:J845,L843:O845*5)</f>
        <v>0</v>
      </c>
    </row>
    <row r="844" spans="1:23" ht="15" customHeight="1" x14ac:dyDescent="0.25">
      <c r="A844" s="95"/>
      <c r="B844" s="83"/>
      <c r="C844" s="83"/>
      <c r="D844" s="83"/>
      <c r="E844" s="83"/>
      <c r="F844" s="54"/>
      <c r="G844" s="54"/>
      <c r="H844" s="26"/>
      <c r="I844" s="26"/>
      <c r="J844" s="26"/>
      <c r="K844" s="26"/>
      <c r="L844" s="83"/>
      <c r="M844" s="83"/>
      <c r="N844" s="83"/>
      <c r="O844" s="83"/>
      <c r="P844" s="26"/>
      <c r="Q844" s="86"/>
      <c r="R844" s="86"/>
      <c r="S844" s="83"/>
      <c r="T844" s="89"/>
      <c r="U844" s="92"/>
      <c r="V844" s="74"/>
      <c r="W844" s="77"/>
    </row>
    <row r="845" spans="1:23" ht="15.75" customHeight="1" thickBot="1" x14ac:dyDescent="0.3">
      <c r="A845" s="96"/>
      <c r="B845" s="84"/>
      <c r="C845" s="84"/>
      <c r="D845" s="84"/>
      <c r="E845" s="84"/>
      <c r="F845" s="55"/>
      <c r="G845" s="55"/>
      <c r="H845" s="55"/>
      <c r="I845" s="55"/>
      <c r="J845" s="55"/>
      <c r="K845" s="55"/>
      <c r="L845" s="84"/>
      <c r="M845" s="84"/>
      <c r="N845" s="84"/>
      <c r="O845" s="84"/>
      <c r="P845" s="55"/>
      <c r="Q845" s="87"/>
      <c r="R845" s="87"/>
      <c r="S845" s="84"/>
      <c r="T845" s="90"/>
      <c r="U845" s="93"/>
      <c r="V845" s="75"/>
      <c r="W845" s="78"/>
    </row>
    <row r="846" spans="1:23" ht="15" customHeight="1" x14ac:dyDescent="0.25">
      <c r="A846" s="79"/>
      <c r="B846" s="64">
        <f t="shared" ref="B846" si="831">_xlfn.ISOWEEKNUM(A846)</f>
        <v>52</v>
      </c>
      <c r="C846" s="64"/>
      <c r="D846" s="64"/>
      <c r="E846" s="64"/>
      <c r="F846" s="56"/>
      <c r="G846" s="56"/>
      <c r="H846" s="56"/>
      <c r="I846" s="56"/>
      <c r="J846" s="56"/>
      <c r="K846" s="56"/>
      <c r="L846" s="64"/>
      <c r="M846" s="64"/>
      <c r="N846" s="64"/>
      <c r="O846" s="64"/>
      <c r="P846" s="56"/>
      <c r="Q846" s="67"/>
      <c r="R846" s="67"/>
      <c r="S846" s="64"/>
      <c r="T846" s="64"/>
      <c r="U846" s="70">
        <f t="shared" ref="U846" si="832">IF(E846="Journée WE",(T846-S846)/5400,(T846-S846)/3600)</f>
        <v>0</v>
      </c>
      <c r="V846" s="58">
        <f t="shared" ref="V846" si="833">IF(E846="Journée WE",(T846-S846)/(7.5*(720-W846)),(T846-S846)/(7.5*(480-W846)))</f>
        <v>0</v>
      </c>
      <c r="W846" s="61" cm="1">
        <f t="array" ref="W846">SUM(F846:F848,H846:H848,J846:J848,L846:O848*5)</f>
        <v>0</v>
      </c>
    </row>
    <row r="847" spans="1:23" ht="15" customHeight="1" x14ac:dyDescent="0.25">
      <c r="A847" s="80"/>
      <c r="B847" s="65"/>
      <c r="C847" s="65"/>
      <c r="D847" s="65"/>
      <c r="E847" s="65"/>
      <c r="F847" s="24"/>
      <c r="G847" s="24"/>
      <c r="H847" s="24"/>
      <c r="I847" s="24"/>
      <c r="J847" s="24"/>
      <c r="K847" s="24"/>
      <c r="L847" s="65"/>
      <c r="M847" s="65"/>
      <c r="N847" s="65"/>
      <c r="O847" s="65"/>
      <c r="P847" s="24"/>
      <c r="Q847" s="68"/>
      <c r="R847" s="68"/>
      <c r="S847" s="65"/>
      <c r="T847" s="65"/>
      <c r="U847" s="71"/>
      <c r="V847" s="59"/>
      <c r="W847" s="62"/>
    </row>
    <row r="848" spans="1:23" ht="15.75" customHeight="1" thickBot="1" x14ac:dyDescent="0.3">
      <c r="A848" s="81"/>
      <c r="B848" s="66"/>
      <c r="C848" s="66"/>
      <c r="D848" s="66"/>
      <c r="E848" s="66"/>
      <c r="F848" s="57"/>
      <c r="G848" s="57"/>
      <c r="H848" s="57"/>
      <c r="I848" s="57"/>
      <c r="J848" s="57"/>
      <c r="K848" s="57"/>
      <c r="L848" s="66"/>
      <c r="M848" s="66"/>
      <c r="N848" s="66"/>
      <c r="O848" s="66"/>
      <c r="P848" s="57"/>
      <c r="Q848" s="69"/>
      <c r="R848" s="69"/>
      <c r="S848" s="66"/>
      <c r="T848" s="66"/>
      <c r="U848" s="72"/>
      <c r="V848" s="60"/>
      <c r="W848" s="63"/>
    </row>
    <row r="849" spans="1:23" ht="15" customHeight="1" x14ac:dyDescent="0.25">
      <c r="A849" s="94"/>
      <c r="B849" s="82">
        <f t="shared" ref="B849" si="834">_xlfn.ISOWEEKNUM(A849)</f>
        <v>52</v>
      </c>
      <c r="C849" s="82"/>
      <c r="D849" s="82"/>
      <c r="E849" s="82"/>
      <c r="F849" s="53"/>
      <c r="G849" s="53"/>
      <c r="H849" s="53"/>
      <c r="I849" s="53"/>
      <c r="J849" s="53"/>
      <c r="K849" s="53"/>
      <c r="L849" s="82"/>
      <c r="M849" s="82"/>
      <c r="N849" s="82"/>
      <c r="O849" s="82"/>
      <c r="P849" s="53"/>
      <c r="Q849" s="85"/>
      <c r="R849" s="85"/>
      <c r="S849" s="82"/>
      <c r="T849" s="88"/>
      <c r="U849" s="91">
        <f t="shared" ref="U849" si="835">IF(E849="Journée WE",(T849-S849)/5400,(T849-S849)/3600)</f>
        <v>0</v>
      </c>
      <c r="V849" s="73">
        <f t="shared" ref="V849" si="836">IF(E849="Journée WE",(T849-S849)/(7.5*(720-W849)),(T849-S849)/(7.5*(480-W849)))</f>
        <v>0</v>
      </c>
      <c r="W849" s="76" cm="1">
        <f t="array" ref="W849">SUM(F849:F851,H849:H851,J849:J851,L849:O851*5)</f>
        <v>0</v>
      </c>
    </row>
    <row r="850" spans="1:23" ht="15" customHeight="1" x14ac:dyDescent="0.25">
      <c r="A850" s="95"/>
      <c r="B850" s="83"/>
      <c r="C850" s="83"/>
      <c r="D850" s="83"/>
      <c r="E850" s="83"/>
      <c r="F850" s="54"/>
      <c r="G850" s="54"/>
      <c r="H850" s="26"/>
      <c r="I850" s="26"/>
      <c r="J850" s="26"/>
      <c r="K850" s="26"/>
      <c r="L850" s="83"/>
      <c r="M850" s="83"/>
      <c r="N850" s="83"/>
      <c r="O850" s="83"/>
      <c r="P850" s="26"/>
      <c r="Q850" s="86"/>
      <c r="R850" s="86"/>
      <c r="S850" s="83"/>
      <c r="T850" s="89"/>
      <c r="U850" s="92"/>
      <c r="V850" s="74"/>
      <c r="W850" s="77"/>
    </row>
    <row r="851" spans="1:23" ht="15.75" customHeight="1" thickBot="1" x14ac:dyDescent="0.3">
      <c r="A851" s="96"/>
      <c r="B851" s="84"/>
      <c r="C851" s="84"/>
      <c r="D851" s="84"/>
      <c r="E851" s="84"/>
      <c r="F851" s="55"/>
      <c r="G851" s="55"/>
      <c r="H851" s="55"/>
      <c r="I851" s="55"/>
      <c r="J851" s="55"/>
      <c r="K851" s="55"/>
      <c r="L851" s="84"/>
      <c r="M851" s="84"/>
      <c r="N851" s="84"/>
      <c r="O851" s="84"/>
      <c r="P851" s="55"/>
      <c r="Q851" s="87"/>
      <c r="R851" s="87"/>
      <c r="S851" s="84"/>
      <c r="T851" s="90"/>
      <c r="U851" s="93"/>
      <c r="V851" s="75"/>
      <c r="W851" s="78"/>
    </row>
    <row r="852" spans="1:23" ht="15" customHeight="1" x14ac:dyDescent="0.25">
      <c r="A852" s="79"/>
      <c r="B852" s="64">
        <f t="shared" ref="B852" si="837">_xlfn.ISOWEEKNUM(A852)</f>
        <v>52</v>
      </c>
      <c r="C852" s="64"/>
      <c r="D852" s="64"/>
      <c r="E852" s="64"/>
      <c r="F852" s="56"/>
      <c r="G852" s="56"/>
      <c r="H852" s="56"/>
      <c r="I852" s="56"/>
      <c r="J852" s="56"/>
      <c r="K852" s="56"/>
      <c r="L852" s="64"/>
      <c r="M852" s="64"/>
      <c r="N852" s="64"/>
      <c r="O852" s="64"/>
      <c r="P852" s="56"/>
      <c r="Q852" s="67"/>
      <c r="R852" s="67"/>
      <c r="S852" s="64"/>
      <c r="T852" s="64"/>
      <c r="U852" s="70">
        <f t="shared" ref="U852" si="838">IF(E852="Journée WE",(T852-S852)/5400,(T852-S852)/3600)</f>
        <v>0</v>
      </c>
      <c r="V852" s="58">
        <f t="shared" ref="V852" si="839">IF(E852="Journée WE",(T852-S852)/(7.5*(720-W852)),(T852-S852)/(7.5*(480-W852)))</f>
        <v>0</v>
      </c>
      <c r="W852" s="61" cm="1">
        <f t="array" ref="W852">SUM(F852:F854,H852:H854,J852:J854,L852:O854*5)</f>
        <v>0</v>
      </c>
    </row>
    <row r="853" spans="1:23" ht="15" customHeight="1" x14ac:dyDescent="0.25">
      <c r="A853" s="80"/>
      <c r="B853" s="65"/>
      <c r="C853" s="65"/>
      <c r="D853" s="65"/>
      <c r="E853" s="65"/>
      <c r="F853" s="24"/>
      <c r="G853" s="24"/>
      <c r="H853" s="24"/>
      <c r="I853" s="24"/>
      <c r="J853" s="24"/>
      <c r="K853" s="24"/>
      <c r="L853" s="65"/>
      <c r="M853" s="65"/>
      <c r="N853" s="65"/>
      <c r="O853" s="65"/>
      <c r="P853" s="24"/>
      <c r="Q853" s="68"/>
      <c r="R853" s="68"/>
      <c r="S853" s="65"/>
      <c r="T853" s="65"/>
      <c r="U853" s="71"/>
      <c r="V853" s="59"/>
      <c r="W853" s="62"/>
    </row>
    <row r="854" spans="1:23" ht="15.75" customHeight="1" thickBot="1" x14ac:dyDescent="0.3">
      <c r="A854" s="81"/>
      <c r="B854" s="66"/>
      <c r="C854" s="66"/>
      <c r="D854" s="66"/>
      <c r="E854" s="66"/>
      <c r="F854" s="57"/>
      <c r="G854" s="57"/>
      <c r="H854" s="57"/>
      <c r="I854" s="57"/>
      <c r="J854" s="57"/>
      <c r="K854" s="57"/>
      <c r="L854" s="66"/>
      <c r="M854" s="66"/>
      <c r="N854" s="66"/>
      <c r="O854" s="66"/>
      <c r="P854" s="57"/>
      <c r="Q854" s="69"/>
      <c r="R854" s="69"/>
      <c r="S854" s="66"/>
      <c r="T854" s="66"/>
      <c r="U854" s="72"/>
      <c r="V854" s="60"/>
      <c r="W854" s="63"/>
    </row>
    <row r="855" spans="1:23" ht="15" customHeight="1" x14ac:dyDescent="0.25">
      <c r="A855" s="94"/>
      <c r="B855" s="82">
        <f t="shared" ref="B855" si="840">_xlfn.ISOWEEKNUM(A855)</f>
        <v>52</v>
      </c>
      <c r="C855" s="82"/>
      <c r="D855" s="82"/>
      <c r="E855" s="82"/>
      <c r="F855" s="53"/>
      <c r="G855" s="53"/>
      <c r="H855" s="53"/>
      <c r="I855" s="53"/>
      <c r="J855" s="53"/>
      <c r="K855" s="53"/>
      <c r="L855" s="82"/>
      <c r="M855" s="82"/>
      <c r="N855" s="82"/>
      <c r="O855" s="82"/>
      <c r="P855" s="53"/>
      <c r="Q855" s="85"/>
      <c r="R855" s="85"/>
      <c r="S855" s="82"/>
      <c r="T855" s="88"/>
      <c r="U855" s="91">
        <f t="shared" ref="U855" si="841">IF(E855="Journée WE",(T855-S855)/5400,(T855-S855)/3600)</f>
        <v>0</v>
      </c>
      <c r="V855" s="73">
        <f t="shared" ref="V855" si="842">IF(E855="Journée WE",(T855-S855)/(7.5*(720-W855)),(T855-S855)/(7.5*(480-W855)))</f>
        <v>0</v>
      </c>
      <c r="W855" s="76" cm="1">
        <f t="array" ref="W855">SUM(F855:F857,H855:H857,J855:J857,L855:O857*5)</f>
        <v>0</v>
      </c>
    </row>
    <row r="856" spans="1:23" ht="15" customHeight="1" x14ac:dyDescent="0.25">
      <c r="A856" s="95"/>
      <c r="B856" s="83"/>
      <c r="C856" s="83"/>
      <c r="D856" s="83"/>
      <c r="E856" s="83"/>
      <c r="F856" s="54"/>
      <c r="G856" s="54"/>
      <c r="H856" s="26"/>
      <c r="I856" s="26"/>
      <c r="J856" s="26"/>
      <c r="K856" s="26"/>
      <c r="L856" s="83"/>
      <c r="M856" s="83"/>
      <c r="N856" s="83"/>
      <c r="O856" s="83"/>
      <c r="P856" s="26"/>
      <c r="Q856" s="86"/>
      <c r="R856" s="86"/>
      <c r="S856" s="83"/>
      <c r="T856" s="89"/>
      <c r="U856" s="92"/>
      <c r="V856" s="74"/>
      <c r="W856" s="77"/>
    </row>
    <row r="857" spans="1:23" ht="15.75" customHeight="1" thickBot="1" x14ac:dyDescent="0.3">
      <c r="A857" s="96"/>
      <c r="B857" s="84"/>
      <c r="C857" s="84"/>
      <c r="D857" s="84"/>
      <c r="E857" s="84"/>
      <c r="F857" s="55"/>
      <c r="G857" s="55"/>
      <c r="H857" s="55"/>
      <c r="I857" s="55"/>
      <c r="J857" s="55"/>
      <c r="K857" s="55"/>
      <c r="L857" s="84"/>
      <c r="M857" s="84"/>
      <c r="N857" s="84"/>
      <c r="O857" s="84"/>
      <c r="P857" s="55"/>
      <c r="Q857" s="87"/>
      <c r="R857" s="87"/>
      <c r="S857" s="84"/>
      <c r="T857" s="90"/>
      <c r="U857" s="93"/>
      <c r="V857" s="75"/>
      <c r="W857" s="78"/>
    </row>
    <row r="858" spans="1:23" ht="15" customHeight="1" x14ac:dyDescent="0.25">
      <c r="A858" s="79"/>
      <c r="B858" s="64">
        <f t="shared" ref="B858" si="843">_xlfn.ISOWEEKNUM(A858)</f>
        <v>52</v>
      </c>
      <c r="C858" s="64"/>
      <c r="D858" s="64"/>
      <c r="E858" s="64"/>
      <c r="F858" s="56"/>
      <c r="G858" s="56"/>
      <c r="H858" s="56"/>
      <c r="I858" s="56"/>
      <c r="J858" s="56"/>
      <c r="K858" s="56"/>
      <c r="L858" s="64"/>
      <c r="M858" s="64"/>
      <c r="N858" s="64"/>
      <c r="O858" s="64"/>
      <c r="P858" s="56"/>
      <c r="Q858" s="67"/>
      <c r="R858" s="67"/>
      <c r="S858" s="64"/>
      <c r="T858" s="64"/>
      <c r="U858" s="70">
        <f t="shared" ref="U858" si="844">IF(E858="Journée WE",(T858-S858)/5400,(T858-S858)/3600)</f>
        <v>0</v>
      </c>
      <c r="V858" s="58">
        <f t="shared" ref="V858" si="845">IF(E858="Journée WE",(T858-S858)/(7.5*(720-W858)),(T858-S858)/(7.5*(480-W858)))</f>
        <v>0</v>
      </c>
      <c r="W858" s="61" cm="1">
        <f t="array" ref="W858">SUM(F858:F860,H858:H860,J858:J860,L858:O860*5)</f>
        <v>0</v>
      </c>
    </row>
    <row r="859" spans="1:23" ht="15" customHeight="1" x14ac:dyDescent="0.25">
      <c r="A859" s="80"/>
      <c r="B859" s="65"/>
      <c r="C859" s="65"/>
      <c r="D859" s="65"/>
      <c r="E859" s="65"/>
      <c r="F859" s="24"/>
      <c r="G859" s="24"/>
      <c r="H859" s="24"/>
      <c r="I859" s="24"/>
      <c r="J859" s="24"/>
      <c r="K859" s="24"/>
      <c r="L859" s="65"/>
      <c r="M859" s="65"/>
      <c r="N859" s="65"/>
      <c r="O859" s="65"/>
      <c r="P859" s="24"/>
      <c r="Q859" s="68"/>
      <c r="R859" s="68"/>
      <c r="S859" s="65"/>
      <c r="T859" s="65"/>
      <c r="U859" s="71"/>
      <c r="V859" s="59"/>
      <c r="W859" s="62"/>
    </row>
    <row r="860" spans="1:23" ht="15.75" customHeight="1" thickBot="1" x14ac:dyDescent="0.3">
      <c r="A860" s="81"/>
      <c r="B860" s="66"/>
      <c r="C860" s="66"/>
      <c r="D860" s="66"/>
      <c r="E860" s="66"/>
      <c r="F860" s="57"/>
      <c r="G860" s="57"/>
      <c r="H860" s="57"/>
      <c r="I860" s="57"/>
      <c r="J860" s="57"/>
      <c r="K860" s="57"/>
      <c r="L860" s="66"/>
      <c r="M860" s="66"/>
      <c r="N860" s="66"/>
      <c r="O860" s="66"/>
      <c r="P860" s="57"/>
      <c r="Q860" s="69"/>
      <c r="R860" s="69"/>
      <c r="S860" s="66"/>
      <c r="T860" s="66"/>
      <c r="U860" s="72"/>
      <c r="V860" s="60"/>
      <c r="W860" s="63"/>
    </row>
    <row r="861" spans="1:23" ht="15" customHeight="1" x14ac:dyDescent="0.25">
      <c r="A861" s="94"/>
      <c r="B861" s="82">
        <f t="shared" ref="B861" si="846">_xlfn.ISOWEEKNUM(A861)</f>
        <v>52</v>
      </c>
      <c r="C861" s="82"/>
      <c r="D861" s="82"/>
      <c r="E861" s="82"/>
      <c r="F861" s="53"/>
      <c r="G861" s="53"/>
      <c r="H861" s="53"/>
      <c r="I861" s="53"/>
      <c r="J861" s="53"/>
      <c r="K861" s="53"/>
      <c r="L861" s="82"/>
      <c r="M861" s="82"/>
      <c r="N861" s="82"/>
      <c r="O861" s="82"/>
      <c r="P861" s="53"/>
      <c r="Q861" s="85"/>
      <c r="R861" s="85"/>
      <c r="S861" s="82"/>
      <c r="T861" s="88"/>
      <c r="U861" s="91">
        <f t="shared" ref="U861" si="847">IF(E861="Journée WE",(T861-S861)/5400,(T861-S861)/3600)</f>
        <v>0</v>
      </c>
      <c r="V861" s="73">
        <f t="shared" ref="V861" si="848">IF(E861="Journée WE",(T861-S861)/(7.5*(720-W861)),(T861-S861)/(7.5*(480-W861)))</f>
        <v>0</v>
      </c>
      <c r="W861" s="76" cm="1">
        <f t="array" ref="W861">SUM(F861:F863,H861:H863,J861:J863,L861:O863*5)</f>
        <v>0</v>
      </c>
    </row>
    <row r="862" spans="1:23" ht="15" customHeight="1" x14ac:dyDescent="0.25">
      <c r="A862" s="95"/>
      <c r="B862" s="83"/>
      <c r="C862" s="83"/>
      <c r="D862" s="83"/>
      <c r="E862" s="83"/>
      <c r="F862" s="54"/>
      <c r="G862" s="54"/>
      <c r="H862" s="26"/>
      <c r="I862" s="26"/>
      <c r="J862" s="26"/>
      <c r="K862" s="26"/>
      <c r="L862" s="83"/>
      <c r="M862" s="83"/>
      <c r="N862" s="83"/>
      <c r="O862" s="83"/>
      <c r="P862" s="26"/>
      <c r="Q862" s="86"/>
      <c r="R862" s="86"/>
      <c r="S862" s="83"/>
      <c r="T862" s="89"/>
      <c r="U862" s="92"/>
      <c r="V862" s="74"/>
      <c r="W862" s="77"/>
    </row>
    <row r="863" spans="1:23" ht="15.75" customHeight="1" thickBot="1" x14ac:dyDescent="0.3">
      <c r="A863" s="96"/>
      <c r="B863" s="84"/>
      <c r="C863" s="84"/>
      <c r="D863" s="84"/>
      <c r="E863" s="84"/>
      <c r="F863" s="55"/>
      <c r="G863" s="55"/>
      <c r="H863" s="55"/>
      <c r="I863" s="55"/>
      <c r="J863" s="55"/>
      <c r="K863" s="55"/>
      <c r="L863" s="84"/>
      <c r="M863" s="84"/>
      <c r="N863" s="84"/>
      <c r="O863" s="84"/>
      <c r="P863" s="55"/>
      <c r="Q863" s="87"/>
      <c r="R863" s="87"/>
      <c r="S863" s="84"/>
      <c r="T863" s="90"/>
      <c r="U863" s="93"/>
      <c r="V863" s="75"/>
      <c r="W863" s="78"/>
    </row>
    <row r="864" spans="1:23" ht="15" customHeight="1" x14ac:dyDescent="0.25">
      <c r="A864" s="79"/>
      <c r="B864" s="64">
        <f t="shared" ref="B864" si="849">_xlfn.ISOWEEKNUM(A864)</f>
        <v>52</v>
      </c>
      <c r="C864" s="64"/>
      <c r="D864" s="64"/>
      <c r="E864" s="64"/>
      <c r="F864" s="56"/>
      <c r="G864" s="56"/>
      <c r="H864" s="56"/>
      <c r="I864" s="56"/>
      <c r="J864" s="56"/>
      <c r="K864" s="56"/>
      <c r="L864" s="64"/>
      <c r="M864" s="64"/>
      <c r="N864" s="64"/>
      <c r="O864" s="64"/>
      <c r="P864" s="56"/>
      <c r="Q864" s="67"/>
      <c r="R864" s="67"/>
      <c r="S864" s="64"/>
      <c r="T864" s="64"/>
      <c r="U864" s="70">
        <f t="shared" ref="U864" si="850">IF(E864="Journée WE",(T864-S864)/5400,(T864-S864)/3600)</f>
        <v>0</v>
      </c>
      <c r="V864" s="58">
        <f t="shared" ref="V864" si="851">IF(E864="Journée WE",(T864-S864)/(7.5*(720-W864)),(T864-S864)/(7.5*(480-W864)))</f>
        <v>0</v>
      </c>
      <c r="W864" s="61" cm="1">
        <f t="array" ref="W864">SUM(F864:F866,H864:H866,J864:J866,L864:O866*5)</f>
        <v>0</v>
      </c>
    </row>
    <row r="865" spans="1:23" ht="15" customHeight="1" x14ac:dyDescent="0.25">
      <c r="A865" s="80"/>
      <c r="B865" s="65"/>
      <c r="C865" s="65"/>
      <c r="D865" s="65"/>
      <c r="E865" s="65"/>
      <c r="F865" s="24"/>
      <c r="G865" s="24"/>
      <c r="H865" s="24"/>
      <c r="I865" s="24"/>
      <c r="J865" s="24"/>
      <c r="K865" s="24"/>
      <c r="L865" s="65"/>
      <c r="M865" s="65"/>
      <c r="N865" s="65"/>
      <c r="O865" s="65"/>
      <c r="P865" s="24"/>
      <c r="Q865" s="68"/>
      <c r="R865" s="68"/>
      <c r="S865" s="65"/>
      <c r="T865" s="65"/>
      <c r="U865" s="71"/>
      <c r="V865" s="59"/>
      <c r="W865" s="62"/>
    </row>
    <row r="866" spans="1:23" ht="15.75" customHeight="1" thickBot="1" x14ac:dyDescent="0.3">
      <c r="A866" s="81"/>
      <c r="B866" s="66"/>
      <c r="C866" s="66"/>
      <c r="D866" s="66"/>
      <c r="E866" s="66"/>
      <c r="F866" s="57"/>
      <c r="G866" s="57"/>
      <c r="H866" s="57"/>
      <c r="I866" s="57"/>
      <c r="J866" s="57"/>
      <c r="K866" s="57"/>
      <c r="L866" s="66"/>
      <c r="M866" s="66"/>
      <c r="N866" s="66"/>
      <c r="O866" s="66"/>
      <c r="P866" s="57"/>
      <c r="Q866" s="69"/>
      <c r="R866" s="69"/>
      <c r="S866" s="66"/>
      <c r="T866" s="66"/>
      <c r="U866" s="72"/>
      <c r="V866" s="60"/>
      <c r="W866" s="63"/>
    </row>
    <row r="867" spans="1:23" ht="15" customHeight="1" x14ac:dyDescent="0.25">
      <c r="A867" s="94"/>
      <c r="B867" s="82">
        <f t="shared" ref="B867" si="852">_xlfn.ISOWEEKNUM(A867)</f>
        <v>52</v>
      </c>
      <c r="C867" s="82"/>
      <c r="D867" s="82"/>
      <c r="E867" s="82"/>
      <c r="F867" s="53"/>
      <c r="G867" s="53"/>
      <c r="H867" s="53"/>
      <c r="I867" s="53"/>
      <c r="J867" s="53"/>
      <c r="K867" s="53"/>
      <c r="L867" s="82"/>
      <c r="M867" s="82"/>
      <c r="N867" s="82"/>
      <c r="O867" s="82"/>
      <c r="P867" s="53"/>
      <c r="Q867" s="85"/>
      <c r="R867" s="85"/>
      <c r="S867" s="82"/>
      <c r="T867" s="88"/>
      <c r="U867" s="91">
        <f t="shared" ref="U867" si="853">IF(E867="Journée WE",(T867-S867)/5400,(T867-S867)/3600)</f>
        <v>0</v>
      </c>
      <c r="V867" s="73">
        <f t="shared" ref="V867" si="854">IF(E867="Journée WE",(T867-S867)/(7.5*(720-W867)),(T867-S867)/(7.5*(480-W867)))</f>
        <v>0</v>
      </c>
      <c r="W867" s="76" cm="1">
        <f t="array" ref="W867">SUM(F867:F869,H867:H869,J867:J869,L867:O869*5)</f>
        <v>0</v>
      </c>
    </row>
    <row r="868" spans="1:23" ht="15" customHeight="1" x14ac:dyDescent="0.25">
      <c r="A868" s="95"/>
      <c r="B868" s="83"/>
      <c r="C868" s="83"/>
      <c r="D868" s="83"/>
      <c r="E868" s="83"/>
      <c r="F868" s="54"/>
      <c r="G868" s="54"/>
      <c r="H868" s="26"/>
      <c r="I868" s="26"/>
      <c r="J868" s="26"/>
      <c r="K868" s="26"/>
      <c r="L868" s="83"/>
      <c r="M868" s="83"/>
      <c r="N868" s="83"/>
      <c r="O868" s="83"/>
      <c r="P868" s="26"/>
      <c r="Q868" s="86"/>
      <c r="R868" s="86"/>
      <c r="S868" s="83"/>
      <c r="T868" s="89"/>
      <c r="U868" s="92"/>
      <c r="V868" s="74"/>
      <c r="W868" s="77"/>
    </row>
    <row r="869" spans="1:23" ht="15.75" customHeight="1" thickBot="1" x14ac:dyDescent="0.3">
      <c r="A869" s="96"/>
      <c r="B869" s="84"/>
      <c r="C869" s="84"/>
      <c r="D869" s="84"/>
      <c r="E869" s="84"/>
      <c r="F869" s="55"/>
      <c r="G869" s="55"/>
      <c r="H869" s="55"/>
      <c r="I869" s="55"/>
      <c r="J869" s="55"/>
      <c r="K869" s="55"/>
      <c r="L869" s="84"/>
      <c r="M869" s="84"/>
      <c r="N869" s="84"/>
      <c r="O869" s="84"/>
      <c r="P869" s="55"/>
      <c r="Q869" s="87"/>
      <c r="R869" s="87"/>
      <c r="S869" s="84"/>
      <c r="T869" s="90"/>
      <c r="U869" s="93"/>
      <c r="V869" s="75"/>
      <c r="W869" s="78"/>
    </row>
    <row r="870" spans="1:23" ht="15" customHeight="1" x14ac:dyDescent="0.25">
      <c r="A870" s="79"/>
      <c r="B870" s="64">
        <f t="shared" ref="B870" si="855">_xlfn.ISOWEEKNUM(A870)</f>
        <v>52</v>
      </c>
      <c r="C870" s="64"/>
      <c r="D870" s="64"/>
      <c r="E870" s="64"/>
      <c r="F870" s="56"/>
      <c r="G870" s="56"/>
      <c r="H870" s="56"/>
      <c r="I870" s="56"/>
      <c r="J870" s="56"/>
      <c r="K870" s="56"/>
      <c r="L870" s="64"/>
      <c r="M870" s="64"/>
      <c r="N870" s="64"/>
      <c r="O870" s="64"/>
      <c r="P870" s="56"/>
      <c r="Q870" s="67"/>
      <c r="R870" s="67"/>
      <c r="S870" s="64"/>
      <c r="T870" s="64"/>
      <c r="U870" s="70">
        <f t="shared" ref="U870" si="856">IF(E870="Journée WE",(T870-S870)/5400,(T870-S870)/3600)</f>
        <v>0</v>
      </c>
      <c r="V870" s="58">
        <f t="shared" ref="V870" si="857">IF(E870="Journée WE",(T870-S870)/(7.5*(720-W870)),(T870-S870)/(7.5*(480-W870)))</f>
        <v>0</v>
      </c>
      <c r="W870" s="61" cm="1">
        <f t="array" ref="W870">SUM(F870:F872,H870:H872,J870:J872,L870:O872*5)</f>
        <v>0</v>
      </c>
    </row>
    <row r="871" spans="1:23" ht="15" customHeight="1" x14ac:dyDescent="0.25">
      <c r="A871" s="80"/>
      <c r="B871" s="65"/>
      <c r="C871" s="65"/>
      <c r="D871" s="65"/>
      <c r="E871" s="65"/>
      <c r="F871" s="24"/>
      <c r="G871" s="24"/>
      <c r="H871" s="24"/>
      <c r="I871" s="24"/>
      <c r="J871" s="24"/>
      <c r="K871" s="24"/>
      <c r="L871" s="65"/>
      <c r="M871" s="65"/>
      <c r="N871" s="65"/>
      <c r="O871" s="65"/>
      <c r="P871" s="24"/>
      <c r="Q871" s="68"/>
      <c r="R871" s="68"/>
      <c r="S871" s="65"/>
      <c r="T871" s="65"/>
      <c r="U871" s="71"/>
      <c r="V871" s="59"/>
      <c r="W871" s="62"/>
    </row>
    <row r="872" spans="1:23" ht="15.75" customHeight="1" thickBot="1" x14ac:dyDescent="0.3">
      <c r="A872" s="81"/>
      <c r="B872" s="66"/>
      <c r="C872" s="66"/>
      <c r="D872" s="66"/>
      <c r="E872" s="66"/>
      <c r="F872" s="57"/>
      <c r="G872" s="57"/>
      <c r="H872" s="57"/>
      <c r="I872" s="57"/>
      <c r="J872" s="57"/>
      <c r="K872" s="57"/>
      <c r="L872" s="66"/>
      <c r="M872" s="66"/>
      <c r="N872" s="66"/>
      <c r="O872" s="66"/>
      <c r="P872" s="57"/>
      <c r="Q872" s="69"/>
      <c r="R872" s="69"/>
      <c r="S872" s="66"/>
      <c r="T872" s="66"/>
      <c r="U872" s="72"/>
      <c r="V872" s="60"/>
      <c r="W872" s="63"/>
    </row>
    <row r="873" spans="1:23" ht="15" customHeight="1" x14ac:dyDescent="0.25">
      <c r="A873" s="94"/>
      <c r="B873" s="82">
        <f t="shared" ref="B873" si="858">_xlfn.ISOWEEKNUM(A873)</f>
        <v>52</v>
      </c>
      <c r="C873" s="82"/>
      <c r="D873" s="82"/>
      <c r="E873" s="82"/>
      <c r="F873" s="53"/>
      <c r="G873" s="53"/>
      <c r="H873" s="53"/>
      <c r="I873" s="53"/>
      <c r="J873" s="53"/>
      <c r="K873" s="53"/>
      <c r="L873" s="82"/>
      <c r="M873" s="82"/>
      <c r="N873" s="82"/>
      <c r="O873" s="82"/>
      <c r="P873" s="53"/>
      <c r="Q873" s="85"/>
      <c r="R873" s="85"/>
      <c r="S873" s="82"/>
      <c r="T873" s="88"/>
      <c r="U873" s="91">
        <f t="shared" ref="U873" si="859">IF(E873="Journée WE",(T873-S873)/5400,(T873-S873)/3600)</f>
        <v>0</v>
      </c>
      <c r="V873" s="73">
        <f t="shared" ref="V873" si="860">IF(E873="Journée WE",(T873-S873)/(7.5*(720-W873)),(T873-S873)/(7.5*(480-W873)))</f>
        <v>0</v>
      </c>
      <c r="W873" s="76" cm="1">
        <f t="array" ref="W873">SUM(F873:F875,H873:H875,J873:J875,L873:O875*5)</f>
        <v>0</v>
      </c>
    </row>
    <row r="874" spans="1:23" ht="15" customHeight="1" x14ac:dyDescent="0.25">
      <c r="A874" s="95"/>
      <c r="B874" s="83"/>
      <c r="C874" s="83"/>
      <c r="D874" s="83"/>
      <c r="E874" s="83"/>
      <c r="F874" s="54"/>
      <c r="G874" s="54"/>
      <c r="H874" s="26"/>
      <c r="I874" s="26"/>
      <c r="J874" s="26"/>
      <c r="K874" s="26"/>
      <c r="L874" s="83"/>
      <c r="M874" s="83"/>
      <c r="N874" s="83"/>
      <c r="O874" s="83"/>
      <c r="P874" s="26"/>
      <c r="Q874" s="86"/>
      <c r="R874" s="86"/>
      <c r="S874" s="83"/>
      <c r="T874" s="89"/>
      <c r="U874" s="92"/>
      <c r="V874" s="74"/>
      <c r="W874" s="77"/>
    </row>
    <row r="875" spans="1:23" ht="15.75" customHeight="1" thickBot="1" x14ac:dyDescent="0.3">
      <c r="A875" s="96"/>
      <c r="B875" s="84"/>
      <c r="C875" s="84"/>
      <c r="D875" s="84"/>
      <c r="E875" s="84"/>
      <c r="F875" s="55"/>
      <c r="G875" s="55"/>
      <c r="H875" s="55"/>
      <c r="I875" s="55"/>
      <c r="J875" s="55"/>
      <c r="K875" s="55"/>
      <c r="L875" s="84"/>
      <c r="M875" s="84"/>
      <c r="N875" s="84"/>
      <c r="O875" s="84"/>
      <c r="P875" s="55"/>
      <c r="Q875" s="87"/>
      <c r="R875" s="87"/>
      <c r="S875" s="84"/>
      <c r="T875" s="90"/>
      <c r="U875" s="93"/>
      <c r="V875" s="75"/>
      <c r="W875" s="78"/>
    </row>
    <row r="876" spans="1:23" ht="15" customHeight="1" x14ac:dyDescent="0.25">
      <c r="A876" s="79"/>
      <c r="B876" s="64">
        <f t="shared" ref="B876" si="861">_xlfn.ISOWEEKNUM(A876)</f>
        <v>52</v>
      </c>
      <c r="C876" s="64"/>
      <c r="D876" s="64"/>
      <c r="E876" s="64"/>
      <c r="F876" s="56"/>
      <c r="G876" s="56"/>
      <c r="H876" s="56"/>
      <c r="I876" s="56"/>
      <c r="J876" s="56"/>
      <c r="K876" s="56"/>
      <c r="L876" s="64"/>
      <c r="M876" s="64"/>
      <c r="N876" s="64"/>
      <c r="O876" s="64"/>
      <c r="P876" s="56"/>
      <c r="Q876" s="67"/>
      <c r="R876" s="67"/>
      <c r="S876" s="64"/>
      <c r="T876" s="64"/>
      <c r="U876" s="70">
        <f t="shared" ref="U876" si="862">IF(E876="Journée WE",(T876-S876)/5400,(T876-S876)/3600)</f>
        <v>0</v>
      </c>
      <c r="V876" s="58">
        <f t="shared" ref="V876" si="863">IF(E876="Journée WE",(T876-S876)/(7.5*(720-W876)),(T876-S876)/(7.5*(480-W876)))</f>
        <v>0</v>
      </c>
      <c r="W876" s="61" cm="1">
        <f t="array" ref="W876">SUM(F876:F878,H876:H878,J876:J878,L876:O878*5)</f>
        <v>0</v>
      </c>
    </row>
    <row r="877" spans="1:23" ht="15" customHeight="1" x14ac:dyDescent="0.25">
      <c r="A877" s="80"/>
      <c r="B877" s="65"/>
      <c r="C877" s="65"/>
      <c r="D877" s="65"/>
      <c r="E877" s="65"/>
      <c r="F877" s="24"/>
      <c r="G877" s="24"/>
      <c r="H877" s="24"/>
      <c r="I877" s="24"/>
      <c r="J877" s="24"/>
      <c r="K877" s="24"/>
      <c r="L877" s="65"/>
      <c r="M877" s="65"/>
      <c r="N877" s="65"/>
      <c r="O877" s="65"/>
      <c r="P877" s="24"/>
      <c r="Q877" s="68"/>
      <c r="R877" s="68"/>
      <c r="S877" s="65"/>
      <c r="T877" s="65"/>
      <c r="U877" s="71"/>
      <c r="V877" s="59"/>
      <c r="W877" s="62"/>
    </row>
    <row r="878" spans="1:23" ht="15.75" customHeight="1" thickBot="1" x14ac:dyDescent="0.3">
      <c r="A878" s="81"/>
      <c r="B878" s="66"/>
      <c r="C878" s="66"/>
      <c r="D878" s="66"/>
      <c r="E878" s="66"/>
      <c r="F878" s="57"/>
      <c r="G878" s="57"/>
      <c r="H878" s="57"/>
      <c r="I878" s="57"/>
      <c r="J878" s="57"/>
      <c r="K878" s="57"/>
      <c r="L878" s="66"/>
      <c r="M878" s="66"/>
      <c r="N878" s="66"/>
      <c r="O878" s="66"/>
      <c r="P878" s="57"/>
      <c r="Q878" s="69"/>
      <c r="R878" s="69"/>
      <c r="S878" s="66"/>
      <c r="T878" s="66"/>
      <c r="U878" s="72"/>
      <c r="V878" s="60"/>
      <c r="W878" s="63"/>
    </row>
    <row r="879" spans="1:23" ht="15" customHeight="1" x14ac:dyDescent="0.25">
      <c r="A879" s="94"/>
      <c r="B879" s="82">
        <f t="shared" ref="B879" si="864">_xlfn.ISOWEEKNUM(A879)</f>
        <v>52</v>
      </c>
      <c r="C879" s="82"/>
      <c r="D879" s="82"/>
      <c r="E879" s="82"/>
      <c r="F879" s="53"/>
      <c r="G879" s="53"/>
      <c r="H879" s="53"/>
      <c r="I879" s="53"/>
      <c r="J879" s="53"/>
      <c r="K879" s="53"/>
      <c r="L879" s="82"/>
      <c r="M879" s="82"/>
      <c r="N879" s="82"/>
      <c r="O879" s="82"/>
      <c r="P879" s="53"/>
      <c r="Q879" s="85"/>
      <c r="R879" s="85"/>
      <c r="S879" s="82"/>
      <c r="T879" s="88"/>
      <c r="U879" s="91">
        <f t="shared" ref="U879" si="865">IF(E879="Journée WE",(T879-S879)/5400,(T879-S879)/3600)</f>
        <v>0</v>
      </c>
      <c r="V879" s="73">
        <f t="shared" ref="V879" si="866">IF(E879="Journée WE",(T879-S879)/(7.5*(720-W879)),(T879-S879)/(7.5*(480-W879)))</f>
        <v>0</v>
      </c>
      <c r="W879" s="76" cm="1">
        <f t="array" ref="W879">SUM(F879:F881,H879:H881,J879:J881,L879:O881*5)</f>
        <v>0</v>
      </c>
    </row>
    <row r="880" spans="1:23" ht="15" customHeight="1" x14ac:dyDescent="0.25">
      <c r="A880" s="95"/>
      <c r="B880" s="83"/>
      <c r="C880" s="83"/>
      <c r="D880" s="83"/>
      <c r="E880" s="83"/>
      <c r="F880" s="54"/>
      <c r="G880" s="54"/>
      <c r="H880" s="26"/>
      <c r="I880" s="26"/>
      <c r="J880" s="26"/>
      <c r="K880" s="26"/>
      <c r="L880" s="83"/>
      <c r="M880" s="83"/>
      <c r="N880" s="83"/>
      <c r="O880" s="83"/>
      <c r="P880" s="26"/>
      <c r="Q880" s="86"/>
      <c r="R880" s="86"/>
      <c r="S880" s="83"/>
      <c r="T880" s="89"/>
      <c r="U880" s="92"/>
      <c r="V880" s="74"/>
      <c r="W880" s="77"/>
    </row>
    <row r="881" spans="1:23" ht="15.75" customHeight="1" thickBot="1" x14ac:dyDescent="0.3">
      <c r="A881" s="96"/>
      <c r="B881" s="84"/>
      <c r="C881" s="84"/>
      <c r="D881" s="84"/>
      <c r="E881" s="84"/>
      <c r="F881" s="55"/>
      <c r="G881" s="55"/>
      <c r="H881" s="55"/>
      <c r="I881" s="55"/>
      <c r="J881" s="55"/>
      <c r="K881" s="55"/>
      <c r="L881" s="84"/>
      <c r="M881" s="84"/>
      <c r="N881" s="84"/>
      <c r="O881" s="84"/>
      <c r="P881" s="55"/>
      <c r="Q881" s="87"/>
      <c r="R881" s="87"/>
      <c r="S881" s="84"/>
      <c r="T881" s="90"/>
      <c r="U881" s="93"/>
      <c r="V881" s="75"/>
      <c r="W881" s="78"/>
    </row>
    <row r="882" spans="1:23" ht="15" customHeight="1" x14ac:dyDescent="0.25">
      <c r="A882" s="79"/>
      <c r="B882" s="64">
        <f t="shared" ref="B882" si="867">_xlfn.ISOWEEKNUM(A882)</f>
        <v>52</v>
      </c>
      <c r="C882" s="64"/>
      <c r="D882" s="64"/>
      <c r="E882" s="64"/>
      <c r="F882" s="56"/>
      <c r="G882" s="56"/>
      <c r="H882" s="56"/>
      <c r="I882" s="56"/>
      <c r="J882" s="56"/>
      <c r="K882" s="56"/>
      <c r="L882" s="64"/>
      <c r="M882" s="64"/>
      <c r="N882" s="64"/>
      <c r="O882" s="64"/>
      <c r="P882" s="56"/>
      <c r="Q882" s="67"/>
      <c r="R882" s="67"/>
      <c r="S882" s="64"/>
      <c r="T882" s="64"/>
      <c r="U882" s="70">
        <f t="shared" ref="U882" si="868">IF(E882="Journée WE",(T882-S882)/5400,(T882-S882)/3600)</f>
        <v>0</v>
      </c>
      <c r="V882" s="58">
        <f t="shared" ref="V882" si="869">IF(E882="Journée WE",(T882-S882)/(7.5*(720-W882)),(T882-S882)/(7.5*(480-W882)))</f>
        <v>0</v>
      </c>
      <c r="W882" s="61" cm="1">
        <f t="array" ref="W882">SUM(F882:F884,H882:H884,J882:J884,L882:O884*5)</f>
        <v>0</v>
      </c>
    </row>
    <row r="883" spans="1:23" ht="15" customHeight="1" x14ac:dyDescent="0.25">
      <c r="A883" s="80"/>
      <c r="B883" s="65"/>
      <c r="C883" s="65"/>
      <c r="D883" s="65"/>
      <c r="E883" s="65"/>
      <c r="F883" s="24"/>
      <c r="G883" s="24"/>
      <c r="H883" s="24"/>
      <c r="I883" s="24"/>
      <c r="J883" s="24"/>
      <c r="K883" s="24"/>
      <c r="L883" s="65"/>
      <c r="M883" s="65"/>
      <c r="N883" s="65"/>
      <c r="O883" s="65"/>
      <c r="P883" s="24"/>
      <c r="Q883" s="68"/>
      <c r="R883" s="68"/>
      <c r="S883" s="65"/>
      <c r="T883" s="65"/>
      <c r="U883" s="71"/>
      <c r="V883" s="59"/>
      <c r="W883" s="62"/>
    </row>
    <row r="884" spans="1:23" ht="15.75" customHeight="1" thickBot="1" x14ac:dyDescent="0.3">
      <c r="A884" s="81"/>
      <c r="B884" s="66"/>
      <c r="C884" s="66"/>
      <c r="D884" s="66"/>
      <c r="E884" s="66"/>
      <c r="F884" s="57"/>
      <c r="G884" s="57"/>
      <c r="H884" s="57"/>
      <c r="I884" s="57"/>
      <c r="J884" s="57"/>
      <c r="K884" s="57"/>
      <c r="L884" s="66"/>
      <c r="M884" s="66"/>
      <c r="N884" s="66"/>
      <c r="O884" s="66"/>
      <c r="P884" s="57"/>
      <c r="Q884" s="69"/>
      <c r="R884" s="69"/>
      <c r="S884" s="66"/>
      <c r="T884" s="66"/>
      <c r="U884" s="72"/>
      <c r="V884" s="60"/>
      <c r="W884" s="63"/>
    </row>
    <row r="885" spans="1:23" ht="15" customHeight="1" x14ac:dyDescent="0.25">
      <c r="A885" s="94"/>
      <c r="B885" s="82">
        <f t="shared" ref="B885" si="870">_xlfn.ISOWEEKNUM(A885)</f>
        <v>52</v>
      </c>
      <c r="C885" s="82"/>
      <c r="D885" s="82"/>
      <c r="E885" s="82"/>
      <c r="F885" s="53"/>
      <c r="G885" s="53"/>
      <c r="H885" s="53"/>
      <c r="I885" s="53"/>
      <c r="J885" s="53"/>
      <c r="K885" s="53"/>
      <c r="L885" s="82"/>
      <c r="M885" s="82"/>
      <c r="N885" s="82"/>
      <c r="O885" s="82"/>
      <c r="P885" s="53"/>
      <c r="Q885" s="85"/>
      <c r="R885" s="85"/>
      <c r="S885" s="82"/>
      <c r="T885" s="88"/>
      <c r="U885" s="91">
        <f t="shared" ref="U885" si="871">IF(E885="Journée WE",(T885-S885)/5400,(T885-S885)/3600)</f>
        <v>0</v>
      </c>
      <c r="V885" s="73">
        <f t="shared" ref="V885" si="872">IF(E885="Journée WE",(T885-S885)/(7.5*(720-W885)),(T885-S885)/(7.5*(480-W885)))</f>
        <v>0</v>
      </c>
      <c r="W885" s="76" cm="1">
        <f t="array" ref="W885">SUM(F885:F887,H885:H887,J885:J887,L885:O887*5)</f>
        <v>0</v>
      </c>
    </row>
    <row r="886" spans="1:23" ht="15" customHeight="1" x14ac:dyDescent="0.25">
      <c r="A886" s="95"/>
      <c r="B886" s="83"/>
      <c r="C886" s="83"/>
      <c r="D886" s="83"/>
      <c r="E886" s="83"/>
      <c r="F886" s="54"/>
      <c r="G886" s="54"/>
      <c r="H886" s="26"/>
      <c r="I886" s="26"/>
      <c r="J886" s="26"/>
      <c r="K886" s="26"/>
      <c r="L886" s="83"/>
      <c r="M886" s="83"/>
      <c r="N886" s="83"/>
      <c r="O886" s="83"/>
      <c r="P886" s="26"/>
      <c r="Q886" s="86"/>
      <c r="R886" s="86"/>
      <c r="S886" s="83"/>
      <c r="T886" s="89"/>
      <c r="U886" s="92"/>
      <c r="V886" s="74"/>
      <c r="W886" s="77"/>
    </row>
    <row r="887" spans="1:23" ht="15.75" customHeight="1" thickBot="1" x14ac:dyDescent="0.3">
      <c r="A887" s="96"/>
      <c r="B887" s="84"/>
      <c r="C887" s="84"/>
      <c r="D887" s="84"/>
      <c r="E887" s="84"/>
      <c r="F887" s="55"/>
      <c r="G887" s="55"/>
      <c r="H887" s="55"/>
      <c r="I887" s="55"/>
      <c r="J887" s="55"/>
      <c r="K887" s="55"/>
      <c r="L887" s="84"/>
      <c r="M887" s="84"/>
      <c r="N887" s="84"/>
      <c r="O887" s="84"/>
      <c r="P887" s="55"/>
      <c r="Q887" s="87"/>
      <c r="R887" s="87"/>
      <c r="S887" s="84"/>
      <c r="T887" s="90"/>
      <c r="U887" s="93"/>
      <c r="V887" s="75"/>
      <c r="W887" s="78"/>
    </row>
    <row r="888" spans="1:23" ht="15" customHeight="1" x14ac:dyDescent="0.25">
      <c r="A888" s="79"/>
      <c r="B888" s="64">
        <f t="shared" ref="B888" si="873">_xlfn.ISOWEEKNUM(A888)</f>
        <v>52</v>
      </c>
      <c r="C888" s="64"/>
      <c r="D888" s="64"/>
      <c r="E888" s="64"/>
      <c r="F888" s="56"/>
      <c r="G888" s="56"/>
      <c r="H888" s="56"/>
      <c r="I888" s="56"/>
      <c r="J888" s="56"/>
      <c r="K888" s="56"/>
      <c r="L888" s="64"/>
      <c r="M888" s="64"/>
      <c r="N888" s="64"/>
      <c r="O888" s="64"/>
      <c r="P888" s="56"/>
      <c r="Q888" s="67"/>
      <c r="R888" s="67"/>
      <c r="S888" s="64"/>
      <c r="T888" s="64"/>
      <c r="U888" s="70">
        <f t="shared" ref="U888" si="874">IF(E888="Journée WE",(T888-S888)/5400,(T888-S888)/3600)</f>
        <v>0</v>
      </c>
      <c r="V888" s="58">
        <f t="shared" ref="V888" si="875">IF(E888="Journée WE",(T888-S888)/(7.5*(720-W888)),(T888-S888)/(7.5*(480-W888)))</f>
        <v>0</v>
      </c>
      <c r="W888" s="61" cm="1">
        <f t="array" ref="W888">SUM(F888:F890,H888:H890,J888:J890,L888:O890*5)</f>
        <v>0</v>
      </c>
    </row>
    <row r="889" spans="1:23" ht="15" customHeight="1" x14ac:dyDescent="0.25">
      <c r="A889" s="80"/>
      <c r="B889" s="65"/>
      <c r="C889" s="65"/>
      <c r="D889" s="65"/>
      <c r="E889" s="65"/>
      <c r="F889" s="24"/>
      <c r="G889" s="24"/>
      <c r="H889" s="24"/>
      <c r="I889" s="24"/>
      <c r="J889" s="24"/>
      <c r="K889" s="24"/>
      <c r="L889" s="65"/>
      <c r="M889" s="65"/>
      <c r="N889" s="65"/>
      <c r="O889" s="65"/>
      <c r="P889" s="24"/>
      <c r="Q889" s="68"/>
      <c r="R889" s="68"/>
      <c r="S889" s="65"/>
      <c r="T889" s="65"/>
      <c r="U889" s="71"/>
      <c r="V889" s="59"/>
      <c r="W889" s="62"/>
    </row>
    <row r="890" spans="1:23" ht="15.75" customHeight="1" thickBot="1" x14ac:dyDescent="0.3">
      <c r="A890" s="81"/>
      <c r="B890" s="66"/>
      <c r="C890" s="66"/>
      <c r="D890" s="66"/>
      <c r="E890" s="66"/>
      <c r="F890" s="57"/>
      <c r="G890" s="57"/>
      <c r="H890" s="57"/>
      <c r="I890" s="57"/>
      <c r="J890" s="57"/>
      <c r="K890" s="57"/>
      <c r="L890" s="66"/>
      <c r="M890" s="66"/>
      <c r="N890" s="66"/>
      <c r="O890" s="66"/>
      <c r="P890" s="57"/>
      <c r="Q890" s="69"/>
      <c r="R890" s="69"/>
      <c r="S890" s="66"/>
      <c r="T890" s="66"/>
      <c r="U890" s="72"/>
      <c r="V890" s="60"/>
      <c r="W890" s="63"/>
    </row>
    <row r="891" spans="1:23" ht="15" customHeight="1" x14ac:dyDescent="0.25">
      <c r="A891" s="94"/>
      <c r="B891" s="82">
        <f t="shared" ref="B891" si="876">_xlfn.ISOWEEKNUM(A891)</f>
        <v>52</v>
      </c>
      <c r="C891" s="82"/>
      <c r="D891" s="82"/>
      <c r="E891" s="82"/>
      <c r="F891" s="53"/>
      <c r="G891" s="53"/>
      <c r="H891" s="53"/>
      <c r="I891" s="53"/>
      <c r="J891" s="53"/>
      <c r="K891" s="53"/>
      <c r="L891" s="82"/>
      <c r="M891" s="82"/>
      <c r="N891" s="82"/>
      <c r="O891" s="82"/>
      <c r="P891" s="53"/>
      <c r="Q891" s="85"/>
      <c r="R891" s="85"/>
      <c r="S891" s="82"/>
      <c r="T891" s="88"/>
      <c r="U891" s="91">
        <f t="shared" ref="U891" si="877">IF(E891="Journée WE",(T891-S891)/5400,(T891-S891)/3600)</f>
        <v>0</v>
      </c>
      <c r="V891" s="73">
        <f t="shared" ref="V891" si="878">IF(E891="Journée WE",(T891-S891)/(7.5*(720-W891)),(T891-S891)/(7.5*(480-W891)))</f>
        <v>0</v>
      </c>
      <c r="W891" s="76" cm="1">
        <f t="array" ref="W891">SUM(F891:F893,H891:H893,J891:J893,L891:O893*5)</f>
        <v>0</v>
      </c>
    </row>
    <row r="892" spans="1:23" ht="15" customHeight="1" x14ac:dyDescent="0.25">
      <c r="A892" s="95"/>
      <c r="B892" s="83"/>
      <c r="C892" s="83"/>
      <c r="D892" s="83"/>
      <c r="E892" s="83"/>
      <c r="F892" s="54"/>
      <c r="G892" s="54"/>
      <c r="H892" s="26"/>
      <c r="I892" s="26"/>
      <c r="J892" s="26"/>
      <c r="K892" s="26"/>
      <c r="L892" s="83"/>
      <c r="M892" s="83"/>
      <c r="N892" s="83"/>
      <c r="O892" s="83"/>
      <c r="P892" s="26"/>
      <c r="Q892" s="86"/>
      <c r="R892" s="86"/>
      <c r="S892" s="83"/>
      <c r="T892" s="89"/>
      <c r="U892" s="92"/>
      <c r="V892" s="74"/>
      <c r="W892" s="77"/>
    </row>
    <row r="893" spans="1:23" ht="15.75" customHeight="1" thickBot="1" x14ac:dyDescent="0.3">
      <c r="A893" s="96"/>
      <c r="B893" s="84"/>
      <c r="C893" s="84"/>
      <c r="D893" s="84"/>
      <c r="E893" s="84"/>
      <c r="F893" s="55"/>
      <c r="G893" s="55"/>
      <c r="H893" s="55"/>
      <c r="I893" s="55"/>
      <c r="J893" s="55"/>
      <c r="K893" s="55"/>
      <c r="L893" s="84"/>
      <c r="M893" s="84"/>
      <c r="N893" s="84"/>
      <c r="O893" s="84"/>
      <c r="P893" s="55"/>
      <c r="Q893" s="87"/>
      <c r="R893" s="87"/>
      <c r="S893" s="84"/>
      <c r="T893" s="90"/>
      <c r="U893" s="93"/>
      <c r="V893" s="75"/>
      <c r="W893" s="78"/>
    </row>
    <row r="894" spans="1:23" ht="15" customHeight="1" x14ac:dyDescent="0.25">
      <c r="A894" s="79"/>
      <c r="B894" s="64">
        <f t="shared" ref="B894" si="879">_xlfn.ISOWEEKNUM(A894)</f>
        <v>52</v>
      </c>
      <c r="C894" s="64"/>
      <c r="D894" s="64"/>
      <c r="E894" s="64"/>
      <c r="F894" s="56"/>
      <c r="G894" s="56"/>
      <c r="H894" s="56"/>
      <c r="I894" s="56"/>
      <c r="J894" s="56"/>
      <c r="K894" s="56"/>
      <c r="L894" s="64"/>
      <c r="M894" s="64"/>
      <c r="N894" s="64"/>
      <c r="O894" s="64"/>
      <c r="P894" s="56"/>
      <c r="Q894" s="67"/>
      <c r="R894" s="67"/>
      <c r="S894" s="64"/>
      <c r="T894" s="64"/>
      <c r="U894" s="70">
        <f t="shared" ref="U894" si="880">IF(E894="Journée WE",(T894-S894)/5400,(T894-S894)/3600)</f>
        <v>0</v>
      </c>
      <c r="V894" s="58">
        <f t="shared" ref="V894" si="881">IF(E894="Journée WE",(T894-S894)/(7.5*(720-W894)),(T894-S894)/(7.5*(480-W894)))</f>
        <v>0</v>
      </c>
      <c r="W894" s="61" cm="1">
        <f t="array" ref="W894">SUM(F894:F896,H894:H896,J894:J896,L894:O896*5)</f>
        <v>0</v>
      </c>
    </row>
    <row r="895" spans="1:23" ht="15" customHeight="1" x14ac:dyDescent="0.25">
      <c r="A895" s="80"/>
      <c r="B895" s="65"/>
      <c r="C895" s="65"/>
      <c r="D895" s="65"/>
      <c r="E895" s="65"/>
      <c r="F895" s="24"/>
      <c r="G895" s="24"/>
      <c r="H895" s="24"/>
      <c r="I895" s="24"/>
      <c r="J895" s="24"/>
      <c r="K895" s="24"/>
      <c r="L895" s="65"/>
      <c r="M895" s="65"/>
      <c r="N895" s="65"/>
      <c r="O895" s="65"/>
      <c r="P895" s="24"/>
      <c r="Q895" s="68"/>
      <c r="R895" s="68"/>
      <c r="S895" s="65"/>
      <c r="T895" s="65"/>
      <c r="U895" s="71"/>
      <c r="V895" s="59"/>
      <c r="W895" s="62"/>
    </row>
    <row r="896" spans="1:23" ht="15.75" customHeight="1" thickBot="1" x14ac:dyDescent="0.3">
      <c r="A896" s="81"/>
      <c r="B896" s="66"/>
      <c r="C896" s="66"/>
      <c r="D896" s="66"/>
      <c r="E896" s="66"/>
      <c r="F896" s="57"/>
      <c r="G896" s="57"/>
      <c r="H896" s="57"/>
      <c r="I896" s="57"/>
      <c r="J896" s="57"/>
      <c r="K896" s="57"/>
      <c r="L896" s="66"/>
      <c r="M896" s="66"/>
      <c r="N896" s="66"/>
      <c r="O896" s="66"/>
      <c r="P896" s="57"/>
      <c r="Q896" s="69"/>
      <c r="R896" s="69"/>
      <c r="S896" s="66"/>
      <c r="T896" s="66"/>
      <c r="U896" s="72"/>
      <c r="V896" s="60"/>
      <c r="W896" s="63"/>
    </row>
    <row r="897" spans="1:23" ht="15" customHeight="1" x14ac:dyDescent="0.25">
      <c r="A897" s="94"/>
      <c r="B897" s="82">
        <f t="shared" ref="B897" si="882">_xlfn.ISOWEEKNUM(A897)</f>
        <v>52</v>
      </c>
      <c r="C897" s="82"/>
      <c r="D897" s="82"/>
      <c r="E897" s="82"/>
      <c r="F897" s="53"/>
      <c r="G897" s="53"/>
      <c r="H897" s="53"/>
      <c r="I897" s="53"/>
      <c r="J897" s="53"/>
      <c r="K897" s="53"/>
      <c r="L897" s="82"/>
      <c r="M897" s="82"/>
      <c r="N897" s="82"/>
      <c r="O897" s="82"/>
      <c r="P897" s="53"/>
      <c r="Q897" s="85"/>
      <c r="R897" s="85"/>
      <c r="S897" s="82"/>
      <c r="T897" s="88"/>
      <c r="U897" s="91">
        <f t="shared" ref="U897" si="883">IF(E897="Journée WE",(T897-S897)/5400,(T897-S897)/3600)</f>
        <v>0</v>
      </c>
      <c r="V897" s="73">
        <f t="shared" ref="V897" si="884">IF(E897="Journée WE",(T897-S897)/(7.5*(720-W897)),(T897-S897)/(7.5*(480-W897)))</f>
        <v>0</v>
      </c>
      <c r="W897" s="76" cm="1">
        <f t="array" ref="W897">SUM(F897:F899,H897:H899,J897:J899,L897:O899*5)</f>
        <v>0</v>
      </c>
    </row>
    <row r="898" spans="1:23" ht="15" customHeight="1" x14ac:dyDescent="0.25">
      <c r="A898" s="95"/>
      <c r="B898" s="83"/>
      <c r="C898" s="83"/>
      <c r="D898" s="83"/>
      <c r="E898" s="83"/>
      <c r="F898" s="54"/>
      <c r="G898" s="54"/>
      <c r="H898" s="26"/>
      <c r="I898" s="26"/>
      <c r="J898" s="26"/>
      <c r="K898" s="26"/>
      <c r="L898" s="83"/>
      <c r="M898" s="83"/>
      <c r="N898" s="83"/>
      <c r="O898" s="83"/>
      <c r="P898" s="26"/>
      <c r="Q898" s="86"/>
      <c r="R898" s="86"/>
      <c r="S898" s="83"/>
      <c r="T898" s="89"/>
      <c r="U898" s="92"/>
      <c r="V898" s="74"/>
      <c r="W898" s="77"/>
    </row>
    <row r="899" spans="1:23" ht="15.75" customHeight="1" thickBot="1" x14ac:dyDescent="0.3">
      <c r="A899" s="96"/>
      <c r="B899" s="84"/>
      <c r="C899" s="84"/>
      <c r="D899" s="84"/>
      <c r="E899" s="84"/>
      <c r="F899" s="55"/>
      <c r="G899" s="55"/>
      <c r="H899" s="55"/>
      <c r="I899" s="55"/>
      <c r="J899" s="55"/>
      <c r="K899" s="55"/>
      <c r="L899" s="84"/>
      <c r="M899" s="84"/>
      <c r="N899" s="84"/>
      <c r="O899" s="84"/>
      <c r="P899" s="55"/>
      <c r="Q899" s="87"/>
      <c r="R899" s="87"/>
      <c r="S899" s="84"/>
      <c r="T899" s="90"/>
      <c r="U899" s="93"/>
      <c r="V899" s="75"/>
      <c r="W899" s="78"/>
    </row>
    <row r="900" spans="1:23" ht="15" customHeight="1" x14ac:dyDescent="0.25">
      <c r="A900" s="79"/>
      <c r="B900" s="64">
        <f t="shared" ref="B900" si="885">_xlfn.ISOWEEKNUM(A900)</f>
        <v>52</v>
      </c>
      <c r="C900" s="64"/>
      <c r="D900" s="64"/>
      <c r="E900" s="64"/>
      <c r="F900" s="56"/>
      <c r="G900" s="56"/>
      <c r="H900" s="56"/>
      <c r="I900" s="56"/>
      <c r="J900" s="56"/>
      <c r="K900" s="56"/>
      <c r="L900" s="64"/>
      <c r="M900" s="64"/>
      <c r="N900" s="64"/>
      <c r="O900" s="64"/>
      <c r="P900" s="56"/>
      <c r="Q900" s="67"/>
      <c r="R900" s="67"/>
      <c r="S900" s="64"/>
      <c r="T900" s="64"/>
      <c r="U900" s="70">
        <f t="shared" ref="U900" si="886">IF(E900="Journée WE",(T900-S900)/5400,(T900-S900)/3600)</f>
        <v>0</v>
      </c>
      <c r="V900" s="58">
        <f t="shared" ref="V900" si="887">IF(E900="Journée WE",(T900-S900)/(7.5*(720-W900)),(T900-S900)/(7.5*(480-W900)))</f>
        <v>0</v>
      </c>
      <c r="W900" s="61" cm="1">
        <f t="array" ref="W900">SUM(F900:F902,H900:H902,J900:J902,L900:O902*5)</f>
        <v>0</v>
      </c>
    </row>
    <row r="901" spans="1:23" ht="15" customHeight="1" x14ac:dyDescent="0.25">
      <c r="A901" s="80"/>
      <c r="B901" s="65"/>
      <c r="C901" s="65"/>
      <c r="D901" s="65"/>
      <c r="E901" s="65"/>
      <c r="F901" s="24"/>
      <c r="G901" s="24"/>
      <c r="H901" s="24"/>
      <c r="I901" s="24"/>
      <c r="J901" s="24"/>
      <c r="K901" s="24"/>
      <c r="L901" s="65"/>
      <c r="M901" s="65"/>
      <c r="N901" s="65"/>
      <c r="O901" s="65"/>
      <c r="P901" s="24"/>
      <c r="Q901" s="68"/>
      <c r="R901" s="68"/>
      <c r="S901" s="65"/>
      <c r="T901" s="65"/>
      <c r="U901" s="71"/>
      <c r="V901" s="59"/>
      <c r="W901" s="62"/>
    </row>
    <row r="902" spans="1:23" ht="15.75" customHeight="1" thickBot="1" x14ac:dyDescent="0.3">
      <c r="A902" s="81"/>
      <c r="B902" s="66"/>
      <c r="C902" s="66"/>
      <c r="D902" s="66"/>
      <c r="E902" s="66"/>
      <c r="F902" s="57"/>
      <c r="G902" s="57"/>
      <c r="H902" s="57"/>
      <c r="I902" s="57"/>
      <c r="J902" s="57"/>
      <c r="K902" s="57"/>
      <c r="L902" s="66"/>
      <c r="M902" s="66"/>
      <c r="N902" s="66"/>
      <c r="O902" s="66"/>
      <c r="P902" s="57"/>
      <c r="Q902" s="69"/>
      <c r="R902" s="69"/>
      <c r="S902" s="66"/>
      <c r="T902" s="66"/>
      <c r="U902" s="72"/>
      <c r="V902" s="60"/>
      <c r="W902" s="63"/>
    </row>
    <row r="903" spans="1:23" ht="15" customHeight="1" x14ac:dyDescent="0.25">
      <c r="A903" s="94"/>
      <c r="B903" s="82">
        <f t="shared" ref="B903" si="888">_xlfn.ISOWEEKNUM(A903)</f>
        <v>52</v>
      </c>
      <c r="C903" s="82"/>
      <c r="D903" s="82"/>
      <c r="E903" s="82"/>
      <c r="F903" s="53"/>
      <c r="G903" s="53"/>
      <c r="H903" s="53"/>
      <c r="I903" s="53"/>
      <c r="J903" s="53"/>
      <c r="K903" s="53"/>
      <c r="L903" s="82"/>
      <c r="M903" s="82"/>
      <c r="N903" s="82"/>
      <c r="O903" s="82"/>
      <c r="P903" s="53"/>
      <c r="Q903" s="85"/>
      <c r="R903" s="85"/>
      <c r="S903" s="82"/>
      <c r="T903" s="88"/>
      <c r="U903" s="91">
        <f t="shared" ref="U903" si="889">IF(E903="Journée WE",(T903-S903)/5400,(T903-S903)/3600)</f>
        <v>0</v>
      </c>
      <c r="V903" s="73">
        <f t="shared" ref="V903" si="890">IF(E903="Journée WE",(T903-S903)/(7.5*(720-W903)),(T903-S903)/(7.5*(480-W903)))</f>
        <v>0</v>
      </c>
      <c r="W903" s="76" cm="1">
        <f t="array" ref="W903">SUM(F903:F905,H903:H905,J903:J905,L903:O905*5)</f>
        <v>0</v>
      </c>
    </row>
    <row r="904" spans="1:23" ht="15" customHeight="1" x14ac:dyDescent="0.25">
      <c r="A904" s="95"/>
      <c r="B904" s="83"/>
      <c r="C904" s="83"/>
      <c r="D904" s="83"/>
      <c r="E904" s="83"/>
      <c r="F904" s="54"/>
      <c r="G904" s="54"/>
      <c r="H904" s="26"/>
      <c r="I904" s="26"/>
      <c r="J904" s="26"/>
      <c r="K904" s="26"/>
      <c r="L904" s="83"/>
      <c r="M904" s="83"/>
      <c r="N904" s="83"/>
      <c r="O904" s="83"/>
      <c r="P904" s="26"/>
      <c r="Q904" s="86"/>
      <c r="R904" s="86"/>
      <c r="S904" s="83"/>
      <c r="T904" s="89"/>
      <c r="U904" s="92"/>
      <c r="V904" s="74"/>
      <c r="W904" s="77"/>
    </row>
    <row r="905" spans="1:23" ht="15.75" customHeight="1" thickBot="1" x14ac:dyDescent="0.3">
      <c r="A905" s="96"/>
      <c r="B905" s="84"/>
      <c r="C905" s="84"/>
      <c r="D905" s="84"/>
      <c r="E905" s="84"/>
      <c r="F905" s="55"/>
      <c r="G905" s="55"/>
      <c r="H905" s="55"/>
      <c r="I905" s="55"/>
      <c r="J905" s="55"/>
      <c r="K905" s="55"/>
      <c r="L905" s="84"/>
      <c r="M905" s="84"/>
      <c r="N905" s="84"/>
      <c r="O905" s="84"/>
      <c r="P905" s="55"/>
      <c r="Q905" s="87"/>
      <c r="R905" s="87"/>
      <c r="S905" s="84"/>
      <c r="T905" s="90"/>
      <c r="U905" s="93"/>
      <c r="V905" s="75"/>
      <c r="W905" s="78"/>
    </row>
    <row r="906" spans="1:23" ht="15" customHeight="1" x14ac:dyDescent="0.25">
      <c r="A906" s="79"/>
      <c r="B906" s="64">
        <f t="shared" ref="B906" si="891">_xlfn.ISOWEEKNUM(A906)</f>
        <v>52</v>
      </c>
      <c r="C906" s="64"/>
      <c r="D906" s="64"/>
      <c r="E906" s="64"/>
      <c r="F906" s="56"/>
      <c r="G906" s="56"/>
      <c r="H906" s="56"/>
      <c r="I906" s="56"/>
      <c r="J906" s="56"/>
      <c r="K906" s="56"/>
      <c r="L906" s="64"/>
      <c r="M906" s="64"/>
      <c r="N906" s="64"/>
      <c r="O906" s="64"/>
      <c r="P906" s="56"/>
      <c r="Q906" s="67"/>
      <c r="R906" s="67"/>
      <c r="S906" s="64"/>
      <c r="T906" s="64"/>
      <c r="U906" s="70">
        <f t="shared" ref="U906" si="892">IF(E906="Journée WE",(T906-S906)/5400,(T906-S906)/3600)</f>
        <v>0</v>
      </c>
      <c r="V906" s="58">
        <f t="shared" ref="V906" si="893">IF(E906="Journée WE",(T906-S906)/(7.5*(720-W906)),(T906-S906)/(7.5*(480-W906)))</f>
        <v>0</v>
      </c>
      <c r="W906" s="61" cm="1">
        <f t="array" ref="W906">SUM(F906:F908,H906:H908,J906:J908,L906:O908*5)</f>
        <v>0</v>
      </c>
    </row>
    <row r="907" spans="1:23" ht="15" customHeight="1" x14ac:dyDescent="0.25">
      <c r="A907" s="80"/>
      <c r="B907" s="65"/>
      <c r="C907" s="65"/>
      <c r="D907" s="65"/>
      <c r="E907" s="65"/>
      <c r="F907" s="24"/>
      <c r="G907" s="24"/>
      <c r="H907" s="24"/>
      <c r="I907" s="24"/>
      <c r="J907" s="24"/>
      <c r="K907" s="24"/>
      <c r="L907" s="65"/>
      <c r="M907" s="65"/>
      <c r="N907" s="65"/>
      <c r="O907" s="65"/>
      <c r="P907" s="24"/>
      <c r="Q907" s="68"/>
      <c r="R907" s="68"/>
      <c r="S907" s="65"/>
      <c r="T907" s="65"/>
      <c r="U907" s="71"/>
      <c r="V907" s="59"/>
      <c r="W907" s="62"/>
    </row>
    <row r="908" spans="1:23" ht="15.75" customHeight="1" thickBot="1" x14ac:dyDescent="0.3">
      <c r="A908" s="81"/>
      <c r="B908" s="66"/>
      <c r="C908" s="66"/>
      <c r="D908" s="66"/>
      <c r="E908" s="66"/>
      <c r="F908" s="57"/>
      <c r="G908" s="57"/>
      <c r="H908" s="57"/>
      <c r="I908" s="57"/>
      <c r="J908" s="57"/>
      <c r="K908" s="57"/>
      <c r="L908" s="66"/>
      <c r="M908" s="66"/>
      <c r="N908" s="66"/>
      <c r="O908" s="66"/>
      <c r="P908" s="57"/>
      <c r="Q908" s="69"/>
      <c r="R908" s="69"/>
      <c r="S908" s="66"/>
      <c r="T908" s="66"/>
      <c r="U908" s="72"/>
      <c r="V908" s="60"/>
      <c r="W908" s="63"/>
    </row>
    <row r="909" spans="1:23" ht="15" customHeight="1" x14ac:dyDescent="0.25">
      <c r="A909" s="94"/>
      <c r="B909" s="82">
        <f t="shared" ref="B909" si="894">_xlfn.ISOWEEKNUM(A909)</f>
        <v>52</v>
      </c>
      <c r="C909" s="82"/>
      <c r="D909" s="82"/>
      <c r="E909" s="82"/>
      <c r="F909" s="53"/>
      <c r="G909" s="53"/>
      <c r="H909" s="53"/>
      <c r="I909" s="53"/>
      <c r="J909" s="53"/>
      <c r="K909" s="53"/>
      <c r="L909" s="82"/>
      <c r="M909" s="82"/>
      <c r="N909" s="82"/>
      <c r="O909" s="82"/>
      <c r="P909" s="53"/>
      <c r="Q909" s="85"/>
      <c r="R909" s="85"/>
      <c r="S909" s="82"/>
      <c r="T909" s="88"/>
      <c r="U909" s="91">
        <f t="shared" ref="U909" si="895">IF(E909="Journée WE",(T909-S909)/5400,(T909-S909)/3600)</f>
        <v>0</v>
      </c>
      <c r="V909" s="73">
        <f t="shared" ref="V909" si="896">IF(E909="Journée WE",(T909-S909)/(7.5*(720-W909)),(T909-S909)/(7.5*(480-W909)))</f>
        <v>0</v>
      </c>
      <c r="W909" s="76" cm="1">
        <f t="array" ref="W909">SUM(F909:F911,H909:H911,J909:J911,L909:O911*5)</f>
        <v>0</v>
      </c>
    </row>
    <row r="910" spans="1:23" ht="15" customHeight="1" x14ac:dyDescent="0.25">
      <c r="A910" s="95"/>
      <c r="B910" s="83"/>
      <c r="C910" s="83"/>
      <c r="D910" s="83"/>
      <c r="E910" s="83"/>
      <c r="F910" s="54"/>
      <c r="G910" s="54"/>
      <c r="H910" s="26"/>
      <c r="I910" s="26"/>
      <c r="J910" s="26"/>
      <c r="K910" s="26"/>
      <c r="L910" s="83"/>
      <c r="M910" s="83"/>
      <c r="N910" s="83"/>
      <c r="O910" s="83"/>
      <c r="P910" s="26"/>
      <c r="Q910" s="86"/>
      <c r="R910" s="86"/>
      <c r="S910" s="83"/>
      <c r="T910" s="89"/>
      <c r="U910" s="92"/>
      <c r="V910" s="74"/>
      <c r="W910" s="77"/>
    </row>
    <row r="911" spans="1:23" ht="15.75" customHeight="1" thickBot="1" x14ac:dyDescent="0.3">
      <c r="A911" s="96"/>
      <c r="B911" s="84"/>
      <c r="C911" s="84"/>
      <c r="D911" s="84"/>
      <c r="E911" s="84"/>
      <c r="F911" s="55"/>
      <c r="G911" s="55"/>
      <c r="H911" s="55"/>
      <c r="I911" s="55"/>
      <c r="J911" s="55"/>
      <c r="K911" s="55"/>
      <c r="L911" s="84"/>
      <c r="M911" s="84"/>
      <c r="N911" s="84"/>
      <c r="O911" s="84"/>
      <c r="P911" s="55"/>
      <c r="Q911" s="87"/>
      <c r="R911" s="87"/>
      <c r="S911" s="84"/>
      <c r="T911" s="90"/>
      <c r="U911" s="93"/>
      <c r="V911" s="75"/>
      <c r="W911" s="78"/>
    </row>
    <row r="912" spans="1:23" ht="15" customHeight="1" x14ac:dyDescent="0.25">
      <c r="A912" s="79"/>
      <c r="B912" s="64">
        <f t="shared" ref="B912" si="897">_xlfn.ISOWEEKNUM(A912)</f>
        <v>52</v>
      </c>
      <c r="C912" s="64"/>
      <c r="D912" s="64"/>
      <c r="E912" s="64"/>
      <c r="F912" s="56"/>
      <c r="G912" s="56"/>
      <c r="H912" s="56"/>
      <c r="I912" s="56"/>
      <c r="J912" s="56"/>
      <c r="K912" s="56"/>
      <c r="L912" s="64"/>
      <c r="M912" s="64"/>
      <c r="N912" s="64"/>
      <c r="O912" s="64"/>
      <c r="P912" s="56"/>
      <c r="Q912" s="67"/>
      <c r="R912" s="67"/>
      <c r="S912" s="64"/>
      <c r="T912" s="64"/>
      <c r="U912" s="70">
        <f t="shared" ref="U912" si="898">IF(E912="Journée WE",(T912-S912)/5400,(T912-S912)/3600)</f>
        <v>0</v>
      </c>
      <c r="V912" s="58">
        <f t="shared" ref="V912" si="899">IF(E912="Journée WE",(T912-S912)/(7.5*(720-W912)),(T912-S912)/(7.5*(480-W912)))</f>
        <v>0</v>
      </c>
      <c r="W912" s="61" cm="1">
        <f t="array" ref="W912">SUM(F912:F914,H912:H914,J912:J914,L912:O914*5)</f>
        <v>0</v>
      </c>
    </row>
    <row r="913" spans="1:23" ht="15" customHeight="1" x14ac:dyDescent="0.25">
      <c r="A913" s="80"/>
      <c r="B913" s="65"/>
      <c r="C913" s="65"/>
      <c r="D913" s="65"/>
      <c r="E913" s="65"/>
      <c r="F913" s="24"/>
      <c r="G913" s="24"/>
      <c r="H913" s="24"/>
      <c r="I913" s="24"/>
      <c r="J913" s="24"/>
      <c r="K913" s="24"/>
      <c r="L913" s="65"/>
      <c r="M913" s="65"/>
      <c r="N913" s="65"/>
      <c r="O913" s="65"/>
      <c r="P913" s="24"/>
      <c r="Q913" s="68"/>
      <c r="R913" s="68"/>
      <c r="S913" s="65"/>
      <c r="T913" s="65"/>
      <c r="U913" s="71"/>
      <c r="V913" s="59"/>
      <c r="W913" s="62"/>
    </row>
    <row r="914" spans="1:23" ht="15.75" customHeight="1" thickBot="1" x14ac:dyDescent="0.3">
      <c r="A914" s="81"/>
      <c r="B914" s="66"/>
      <c r="C914" s="66"/>
      <c r="D914" s="66"/>
      <c r="E914" s="66"/>
      <c r="F914" s="57"/>
      <c r="G914" s="57"/>
      <c r="H914" s="57"/>
      <c r="I914" s="57"/>
      <c r="J914" s="57"/>
      <c r="K914" s="57"/>
      <c r="L914" s="66"/>
      <c r="M914" s="66"/>
      <c r="N914" s="66"/>
      <c r="O914" s="66"/>
      <c r="P914" s="57"/>
      <c r="Q914" s="69"/>
      <c r="R914" s="69"/>
      <c r="S914" s="66"/>
      <c r="T914" s="66"/>
      <c r="U914" s="72"/>
      <c r="V914" s="60"/>
      <c r="W914" s="63"/>
    </row>
    <row r="915" spans="1:23" ht="15" customHeight="1" x14ac:dyDescent="0.25">
      <c r="A915" s="94"/>
      <c r="B915" s="82">
        <f t="shared" ref="B915" si="900">_xlfn.ISOWEEKNUM(A915)</f>
        <v>52</v>
      </c>
      <c r="C915" s="82"/>
      <c r="D915" s="82"/>
      <c r="E915" s="82"/>
      <c r="F915" s="53"/>
      <c r="G915" s="53"/>
      <c r="H915" s="53"/>
      <c r="I915" s="53"/>
      <c r="J915" s="53"/>
      <c r="K915" s="53"/>
      <c r="L915" s="82"/>
      <c r="M915" s="82"/>
      <c r="N915" s="82"/>
      <c r="O915" s="82"/>
      <c r="P915" s="53"/>
      <c r="Q915" s="85"/>
      <c r="R915" s="85"/>
      <c r="S915" s="82"/>
      <c r="T915" s="88"/>
      <c r="U915" s="91">
        <f t="shared" ref="U915" si="901">IF(E915="Journée WE",(T915-S915)/5400,(T915-S915)/3600)</f>
        <v>0</v>
      </c>
      <c r="V915" s="73">
        <f t="shared" ref="V915" si="902">IF(E915="Journée WE",(T915-S915)/(7.5*(720-W915)),(T915-S915)/(7.5*(480-W915)))</f>
        <v>0</v>
      </c>
      <c r="W915" s="76" cm="1">
        <f t="array" ref="W915">SUM(F915:F917,H915:H917,J915:J917,L915:O917*5)</f>
        <v>0</v>
      </c>
    </row>
    <row r="916" spans="1:23" ht="15" customHeight="1" x14ac:dyDescent="0.25">
      <c r="A916" s="95"/>
      <c r="B916" s="83"/>
      <c r="C916" s="83"/>
      <c r="D916" s="83"/>
      <c r="E916" s="83"/>
      <c r="F916" s="54"/>
      <c r="G916" s="54"/>
      <c r="H916" s="26"/>
      <c r="I916" s="26"/>
      <c r="J916" s="26"/>
      <c r="K916" s="26"/>
      <c r="L916" s="83"/>
      <c r="M916" s="83"/>
      <c r="N916" s="83"/>
      <c r="O916" s="83"/>
      <c r="P916" s="26"/>
      <c r="Q916" s="86"/>
      <c r="R916" s="86"/>
      <c r="S916" s="83"/>
      <c r="T916" s="89"/>
      <c r="U916" s="92"/>
      <c r="V916" s="74"/>
      <c r="W916" s="77"/>
    </row>
    <row r="917" spans="1:23" ht="15.75" customHeight="1" thickBot="1" x14ac:dyDescent="0.3">
      <c r="A917" s="96"/>
      <c r="B917" s="84"/>
      <c r="C917" s="84"/>
      <c r="D917" s="84"/>
      <c r="E917" s="84"/>
      <c r="F917" s="55"/>
      <c r="G917" s="55"/>
      <c r="H917" s="55"/>
      <c r="I917" s="55"/>
      <c r="J917" s="55"/>
      <c r="K917" s="55"/>
      <c r="L917" s="84"/>
      <c r="M917" s="84"/>
      <c r="N917" s="84"/>
      <c r="O917" s="84"/>
      <c r="P917" s="55"/>
      <c r="Q917" s="87"/>
      <c r="R917" s="87"/>
      <c r="S917" s="84"/>
      <c r="T917" s="90"/>
      <c r="U917" s="93"/>
      <c r="V917" s="75"/>
      <c r="W917" s="78"/>
    </row>
    <row r="918" spans="1:23" ht="15" customHeight="1" x14ac:dyDescent="0.25">
      <c r="A918" s="79"/>
      <c r="B918" s="64">
        <f t="shared" ref="B918" si="903">_xlfn.ISOWEEKNUM(A918)</f>
        <v>52</v>
      </c>
      <c r="C918" s="64"/>
      <c r="D918" s="64"/>
      <c r="E918" s="64"/>
      <c r="F918" s="56"/>
      <c r="G918" s="56"/>
      <c r="H918" s="56"/>
      <c r="I918" s="56"/>
      <c r="J918" s="56"/>
      <c r="K918" s="56"/>
      <c r="L918" s="64"/>
      <c r="M918" s="64"/>
      <c r="N918" s="64"/>
      <c r="O918" s="64"/>
      <c r="P918" s="56"/>
      <c r="Q918" s="67"/>
      <c r="R918" s="67"/>
      <c r="S918" s="64"/>
      <c r="T918" s="64"/>
      <c r="U918" s="70">
        <f t="shared" ref="U918" si="904">IF(E918="Journée WE",(T918-S918)/5400,(T918-S918)/3600)</f>
        <v>0</v>
      </c>
      <c r="V918" s="58">
        <f t="shared" ref="V918" si="905">IF(E918="Journée WE",(T918-S918)/(7.5*(720-W918)),(T918-S918)/(7.5*(480-W918)))</f>
        <v>0</v>
      </c>
      <c r="W918" s="61" cm="1">
        <f t="array" ref="W918">SUM(F918:F920,H918:H920,J918:J920,L918:O920*5)</f>
        <v>0</v>
      </c>
    </row>
    <row r="919" spans="1:23" ht="15" customHeight="1" x14ac:dyDescent="0.25">
      <c r="A919" s="80"/>
      <c r="B919" s="65"/>
      <c r="C919" s="65"/>
      <c r="D919" s="65"/>
      <c r="E919" s="65"/>
      <c r="F919" s="24"/>
      <c r="G919" s="24"/>
      <c r="H919" s="24"/>
      <c r="I919" s="24"/>
      <c r="J919" s="24"/>
      <c r="K919" s="24"/>
      <c r="L919" s="65"/>
      <c r="M919" s="65"/>
      <c r="N919" s="65"/>
      <c r="O919" s="65"/>
      <c r="P919" s="24"/>
      <c r="Q919" s="68"/>
      <c r="R919" s="68"/>
      <c r="S919" s="65"/>
      <c r="T919" s="65"/>
      <c r="U919" s="71"/>
      <c r="V919" s="59"/>
      <c r="W919" s="62"/>
    </row>
    <row r="920" spans="1:23" ht="15.75" customHeight="1" thickBot="1" x14ac:dyDescent="0.3">
      <c r="A920" s="81"/>
      <c r="B920" s="66"/>
      <c r="C920" s="66"/>
      <c r="D920" s="66"/>
      <c r="E920" s="66"/>
      <c r="F920" s="57"/>
      <c r="G920" s="57"/>
      <c r="H920" s="57"/>
      <c r="I920" s="57"/>
      <c r="J920" s="57"/>
      <c r="K920" s="57"/>
      <c r="L920" s="66"/>
      <c r="M920" s="66"/>
      <c r="N920" s="66"/>
      <c r="O920" s="66"/>
      <c r="P920" s="57"/>
      <c r="Q920" s="69"/>
      <c r="R920" s="69"/>
      <c r="S920" s="66"/>
      <c r="T920" s="66"/>
      <c r="U920" s="72"/>
      <c r="V920" s="60"/>
      <c r="W920" s="63"/>
    </row>
    <row r="921" spans="1:23" ht="15" customHeight="1" x14ac:dyDescent="0.25">
      <c r="A921" s="94"/>
      <c r="B921" s="82">
        <f t="shared" ref="B921" si="906">_xlfn.ISOWEEKNUM(A921)</f>
        <v>52</v>
      </c>
      <c r="C921" s="82"/>
      <c r="D921" s="82"/>
      <c r="E921" s="82"/>
      <c r="F921" s="53"/>
      <c r="G921" s="53"/>
      <c r="H921" s="53"/>
      <c r="I921" s="53"/>
      <c r="J921" s="53"/>
      <c r="K921" s="53"/>
      <c r="L921" s="82"/>
      <c r="M921" s="82"/>
      <c r="N921" s="82"/>
      <c r="O921" s="82"/>
      <c r="P921" s="53"/>
      <c r="Q921" s="85"/>
      <c r="R921" s="85"/>
      <c r="S921" s="82"/>
      <c r="T921" s="88"/>
      <c r="U921" s="91">
        <f t="shared" ref="U921" si="907">IF(E921="Journée WE",(T921-S921)/5400,(T921-S921)/3600)</f>
        <v>0</v>
      </c>
      <c r="V921" s="73">
        <f t="shared" ref="V921" si="908">IF(E921="Journée WE",(T921-S921)/(7.5*(720-W921)),(T921-S921)/(7.5*(480-W921)))</f>
        <v>0</v>
      </c>
      <c r="W921" s="76" cm="1">
        <f t="array" ref="W921">SUM(F921:F923,H921:H923,J921:J923,L921:O923*5)</f>
        <v>0</v>
      </c>
    </row>
    <row r="922" spans="1:23" ht="15" customHeight="1" x14ac:dyDescent="0.25">
      <c r="A922" s="95"/>
      <c r="B922" s="83"/>
      <c r="C922" s="83"/>
      <c r="D922" s="83"/>
      <c r="E922" s="83"/>
      <c r="F922" s="54"/>
      <c r="G922" s="54"/>
      <c r="H922" s="26"/>
      <c r="I922" s="26"/>
      <c r="J922" s="26"/>
      <c r="K922" s="26"/>
      <c r="L922" s="83"/>
      <c r="M922" s="83"/>
      <c r="N922" s="83"/>
      <c r="O922" s="83"/>
      <c r="P922" s="26"/>
      <c r="Q922" s="86"/>
      <c r="R922" s="86"/>
      <c r="S922" s="83"/>
      <c r="T922" s="89"/>
      <c r="U922" s="92"/>
      <c r="V922" s="74"/>
      <c r="W922" s="77"/>
    </row>
    <row r="923" spans="1:23" ht="15.75" customHeight="1" thickBot="1" x14ac:dyDescent="0.3">
      <c r="A923" s="96"/>
      <c r="B923" s="84"/>
      <c r="C923" s="84"/>
      <c r="D923" s="84"/>
      <c r="E923" s="84"/>
      <c r="F923" s="55"/>
      <c r="G923" s="55"/>
      <c r="H923" s="55"/>
      <c r="I923" s="55"/>
      <c r="J923" s="55"/>
      <c r="K923" s="55"/>
      <c r="L923" s="84"/>
      <c r="M923" s="84"/>
      <c r="N923" s="84"/>
      <c r="O923" s="84"/>
      <c r="P923" s="55"/>
      <c r="Q923" s="87"/>
      <c r="R923" s="87"/>
      <c r="S923" s="84"/>
      <c r="T923" s="90"/>
      <c r="U923" s="93"/>
      <c r="V923" s="75"/>
      <c r="W923" s="78"/>
    </row>
    <row r="924" spans="1:23" ht="15" customHeight="1" x14ac:dyDescent="0.25">
      <c r="A924" s="79"/>
      <c r="B924" s="64">
        <f t="shared" ref="B924" si="909">_xlfn.ISOWEEKNUM(A924)</f>
        <v>52</v>
      </c>
      <c r="C924" s="64"/>
      <c r="D924" s="64"/>
      <c r="E924" s="64"/>
      <c r="F924" s="56"/>
      <c r="G924" s="56"/>
      <c r="H924" s="56"/>
      <c r="I924" s="56"/>
      <c r="J924" s="56"/>
      <c r="K924" s="56"/>
      <c r="L924" s="64"/>
      <c r="M924" s="64"/>
      <c r="N924" s="64"/>
      <c r="O924" s="64"/>
      <c r="P924" s="56"/>
      <c r="Q924" s="67"/>
      <c r="R924" s="67"/>
      <c r="S924" s="64"/>
      <c r="T924" s="64"/>
      <c r="U924" s="70">
        <f t="shared" ref="U924" si="910">IF(E924="Journée WE",(T924-S924)/5400,(T924-S924)/3600)</f>
        <v>0</v>
      </c>
      <c r="V924" s="58">
        <f t="shared" ref="V924" si="911">IF(E924="Journée WE",(T924-S924)/(7.5*(720-W924)),(T924-S924)/(7.5*(480-W924)))</f>
        <v>0</v>
      </c>
      <c r="W924" s="61" cm="1">
        <f t="array" ref="W924">SUM(F924:F926,H924:H926,J924:J926,L924:O926*5)</f>
        <v>0</v>
      </c>
    </row>
    <row r="925" spans="1:23" ht="15" customHeight="1" x14ac:dyDescent="0.25">
      <c r="A925" s="80"/>
      <c r="B925" s="65"/>
      <c r="C925" s="65"/>
      <c r="D925" s="65"/>
      <c r="E925" s="65"/>
      <c r="F925" s="24"/>
      <c r="G925" s="24"/>
      <c r="H925" s="24"/>
      <c r="I925" s="24"/>
      <c r="J925" s="24"/>
      <c r="K925" s="24"/>
      <c r="L925" s="65"/>
      <c r="M925" s="65"/>
      <c r="N925" s="65"/>
      <c r="O925" s="65"/>
      <c r="P925" s="24"/>
      <c r="Q925" s="68"/>
      <c r="R925" s="68"/>
      <c r="S925" s="65"/>
      <c r="T925" s="65"/>
      <c r="U925" s="71"/>
      <c r="V925" s="59"/>
      <c r="W925" s="62"/>
    </row>
    <row r="926" spans="1:23" ht="15.75" customHeight="1" thickBot="1" x14ac:dyDescent="0.3">
      <c r="A926" s="81"/>
      <c r="B926" s="66"/>
      <c r="C926" s="66"/>
      <c r="D926" s="66"/>
      <c r="E926" s="66"/>
      <c r="F926" s="57"/>
      <c r="G926" s="57"/>
      <c r="H926" s="57"/>
      <c r="I926" s="57"/>
      <c r="J926" s="57"/>
      <c r="K926" s="57"/>
      <c r="L926" s="66"/>
      <c r="M926" s="66"/>
      <c r="N926" s="66"/>
      <c r="O926" s="66"/>
      <c r="P926" s="57"/>
      <c r="Q926" s="69"/>
      <c r="R926" s="69"/>
      <c r="S926" s="66"/>
      <c r="T926" s="66"/>
      <c r="U926" s="72"/>
      <c r="V926" s="60"/>
      <c r="W926" s="63"/>
    </row>
    <row r="927" spans="1:23" ht="15" customHeight="1" x14ac:dyDescent="0.25">
      <c r="A927" s="94"/>
      <c r="B927" s="82">
        <f t="shared" ref="B927" si="912">_xlfn.ISOWEEKNUM(A927)</f>
        <v>52</v>
      </c>
      <c r="C927" s="82"/>
      <c r="D927" s="82"/>
      <c r="E927" s="82"/>
      <c r="F927" s="53"/>
      <c r="G927" s="53"/>
      <c r="H927" s="53"/>
      <c r="I927" s="53"/>
      <c r="J927" s="53"/>
      <c r="K927" s="53"/>
      <c r="L927" s="82"/>
      <c r="M927" s="82"/>
      <c r="N927" s="82"/>
      <c r="O927" s="82"/>
      <c r="P927" s="53"/>
      <c r="Q927" s="85"/>
      <c r="R927" s="85"/>
      <c r="S927" s="82"/>
      <c r="T927" s="88"/>
      <c r="U927" s="91">
        <f t="shared" ref="U927" si="913">IF(E927="Journée WE",(T927-S927)/5400,(T927-S927)/3600)</f>
        <v>0</v>
      </c>
      <c r="V927" s="73">
        <f t="shared" ref="V927" si="914">IF(E927="Journée WE",(T927-S927)/(7.5*(720-W927)),(T927-S927)/(7.5*(480-W927)))</f>
        <v>0</v>
      </c>
      <c r="W927" s="76" cm="1">
        <f t="array" ref="W927">SUM(F927:F929,H927:H929,J927:J929,L927:O929*5)</f>
        <v>0</v>
      </c>
    </row>
    <row r="928" spans="1:23" ht="15" customHeight="1" x14ac:dyDescent="0.25">
      <c r="A928" s="95"/>
      <c r="B928" s="83"/>
      <c r="C928" s="83"/>
      <c r="D928" s="83"/>
      <c r="E928" s="83"/>
      <c r="F928" s="54"/>
      <c r="G928" s="54"/>
      <c r="H928" s="26"/>
      <c r="I928" s="26"/>
      <c r="J928" s="26"/>
      <c r="K928" s="26"/>
      <c r="L928" s="83"/>
      <c r="M928" s="83"/>
      <c r="N928" s="83"/>
      <c r="O928" s="83"/>
      <c r="P928" s="26"/>
      <c r="Q928" s="86"/>
      <c r="R928" s="86"/>
      <c r="S928" s="83"/>
      <c r="T928" s="89"/>
      <c r="U928" s="92"/>
      <c r="V928" s="74"/>
      <c r="W928" s="77"/>
    </row>
    <row r="929" spans="1:23" ht="15.75" customHeight="1" thickBot="1" x14ac:dyDescent="0.3">
      <c r="A929" s="96"/>
      <c r="B929" s="84"/>
      <c r="C929" s="84"/>
      <c r="D929" s="84"/>
      <c r="E929" s="84"/>
      <c r="F929" s="55"/>
      <c r="G929" s="55"/>
      <c r="H929" s="55"/>
      <c r="I929" s="55"/>
      <c r="J929" s="55"/>
      <c r="K929" s="55"/>
      <c r="L929" s="84"/>
      <c r="M929" s="84"/>
      <c r="N929" s="84"/>
      <c r="O929" s="84"/>
      <c r="P929" s="55"/>
      <c r="Q929" s="87"/>
      <c r="R929" s="87"/>
      <c r="S929" s="84"/>
      <c r="T929" s="90"/>
      <c r="U929" s="93"/>
      <c r="V929" s="75"/>
      <c r="W929" s="78"/>
    </row>
    <row r="930" spans="1:23" ht="15" customHeight="1" x14ac:dyDescent="0.25">
      <c r="A930" s="79"/>
      <c r="B930" s="64">
        <f t="shared" ref="B930" si="915">_xlfn.ISOWEEKNUM(A930)</f>
        <v>52</v>
      </c>
      <c r="C930" s="64"/>
      <c r="D930" s="64"/>
      <c r="E930" s="64"/>
      <c r="F930" s="56"/>
      <c r="G930" s="56"/>
      <c r="H930" s="56"/>
      <c r="I930" s="56"/>
      <c r="J930" s="56"/>
      <c r="K930" s="56"/>
      <c r="L930" s="64"/>
      <c r="M930" s="64"/>
      <c r="N930" s="64"/>
      <c r="O930" s="64"/>
      <c r="P930" s="56"/>
      <c r="Q930" s="67"/>
      <c r="R930" s="67"/>
      <c r="S930" s="64"/>
      <c r="T930" s="64"/>
      <c r="U930" s="70">
        <f t="shared" ref="U930" si="916">IF(E930="Journée WE",(T930-S930)/5400,(T930-S930)/3600)</f>
        <v>0</v>
      </c>
      <c r="V930" s="58">
        <f t="shared" ref="V930" si="917">IF(E930="Journée WE",(T930-S930)/(7.5*(720-W930)),(T930-S930)/(7.5*(480-W930)))</f>
        <v>0</v>
      </c>
      <c r="W930" s="61" cm="1">
        <f t="array" ref="W930">SUM(F930:F932,H930:H932,J930:J932,L930:O932*5)</f>
        <v>0</v>
      </c>
    </row>
    <row r="931" spans="1:23" ht="15" customHeight="1" x14ac:dyDescent="0.25">
      <c r="A931" s="80"/>
      <c r="B931" s="65"/>
      <c r="C931" s="65"/>
      <c r="D931" s="65"/>
      <c r="E931" s="65"/>
      <c r="F931" s="24"/>
      <c r="G931" s="24"/>
      <c r="H931" s="24"/>
      <c r="I931" s="24"/>
      <c r="J931" s="24"/>
      <c r="K931" s="24"/>
      <c r="L931" s="65"/>
      <c r="M931" s="65"/>
      <c r="N931" s="65"/>
      <c r="O931" s="65"/>
      <c r="P931" s="24"/>
      <c r="Q931" s="68"/>
      <c r="R931" s="68"/>
      <c r="S931" s="65"/>
      <c r="T931" s="65"/>
      <c r="U931" s="71"/>
      <c r="V931" s="59"/>
      <c r="W931" s="62"/>
    </row>
    <row r="932" spans="1:23" ht="15.75" customHeight="1" thickBot="1" x14ac:dyDescent="0.3">
      <c r="A932" s="81"/>
      <c r="B932" s="66"/>
      <c r="C932" s="66"/>
      <c r="D932" s="66"/>
      <c r="E932" s="66"/>
      <c r="F932" s="57"/>
      <c r="G932" s="57"/>
      <c r="H932" s="57"/>
      <c r="I932" s="57"/>
      <c r="J932" s="57"/>
      <c r="K932" s="57"/>
      <c r="L932" s="66"/>
      <c r="M932" s="66"/>
      <c r="N932" s="66"/>
      <c r="O932" s="66"/>
      <c r="P932" s="57"/>
      <c r="Q932" s="69"/>
      <c r="R932" s="69"/>
      <c r="S932" s="66"/>
      <c r="T932" s="66"/>
      <c r="U932" s="72"/>
      <c r="V932" s="60"/>
      <c r="W932" s="63"/>
    </row>
    <row r="933" spans="1:23" ht="15" customHeight="1" x14ac:dyDescent="0.25">
      <c r="A933" s="94"/>
      <c r="B933" s="82">
        <f t="shared" ref="B933" si="918">_xlfn.ISOWEEKNUM(A933)</f>
        <v>52</v>
      </c>
      <c r="C933" s="82"/>
      <c r="D933" s="82"/>
      <c r="E933" s="82"/>
      <c r="F933" s="53"/>
      <c r="G933" s="53"/>
      <c r="H933" s="53"/>
      <c r="I933" s="53"/>
      <c r="J933" s="53"/>
      <c r="K933" s="53"/>
      <c r="L933" s="82"/>
      <c r="M933" s="82"/>
      <c r="N933" s="82"/>
      <c r="O933" s="82"/>
      <c r="P933" s="53"/>
      <c r="Q933" s="85"/>
      <c r="R933" s="85"/>
      <c r="S933" s="82"/>
      <c r="T933" s="88"/>
      <c r="U933" s="91">
        <f t="shared" ref="U933" si="919">IF(E933="Journée WE",(T933-S933)/5400,(T933-S933)/3600)</f>
        <v>0</v>
      </c>
      <c r="V933" s="73">
        <f t="shared" ref="V933" si="920">IF(E933="Journée WE",(T933-S933)/(7.5*(720-W933)),(T933-S933)/(7.5*(480-W933)))</f>
        <v>0</v>
      </c>
      <c r="W933" s="76" cm="1">
        <f t="array" ref="W933">SUM(F933:F935,H933:H935,J933:J935,L933:O935*5)</f>
        <v>0</v>
      </c>
    </row>
    <row r="934" spans="1:23" ht="15" customHeight="1" x14ac:dyDescent="0.25">
      <c r="A934" s="95"/>
      <c r="B934" s="83"/>
      <c r="C934" s="83"/>
      <c r="D934" s="83"/>
      <c r="E934" s="83"/>
      <c r="F934" s="54"/>
      <c r="G934" s="54"/>
      <c r="H934" s="26"/>
      <c r="I934" s="26"/>
      <c r="J934" s="26"/>
      <c r="K934" s="26"/>
      <c r="L934" s="83"/>
      <c r="M934" s="83"/>
      <c r="N934" s="83"/>
      <c r="O934" s="83"/>
      <c r="P934" s="26"/>
      <c r="Q934" s="86"/>
      <c r="R934" s="86"/>
      <c r="S934" s="83"/>
      <c r="T934" s="89"/>
      <c r="U934" s="92"/>
      <c r="V934" s="74"/>
      <c r="W934" s="77"/>
    </row>
    <row r="935" spans="1:23" ht="15.75" customHeight="1" thickBot="1" x14ac:dyDescent="0.3">
      <c r="A935" s="96"/>
      <c r="B935" s="84"/>
      <c r="C935" s="84"/>
      <c r="D935" s="84"/>
      <c r="E935" s="84"/>
      <c r="F935" s="55"/>
      <c r="G935" s="55"/>
      <c r="H935" s="55"/>
      <c r="I935" s="55"/>
      <c r="J935" s="55"/>
      <c r="K935" s="55"/>
      <c r="L935" s="84"/>
      <c r="M935" s="84"/>
      <c r="N935" s="84"/>
      <c r="O935" s="84"/>
      <c r="P935" s="55"/>
      <c r="Q935" s="87"/>
      <c r="R935" s="87"/>
      <c r="S935" s="84"/>
      <c r="T935" s="90"/>
      <c r="U935" s="93"/>
      <c r="V935" s="75"/>
      <c r="W935" s="78"/>
    </row>
    <row r="936" spans="1:23" ht="15" customHeight="1" x14ac:dyDescent="0.25">
      <c r="A936" s="79"/>
      <c r="B936" s="64">
        <f t="shared" ref="B936" si="921">_xlfn.ISOWEEKNUM(A936)</f>
        <v>52</v>
      </c>
      <c r="C936" s="64"/>
      <c r="D936" s="64"/>
      <c r="E936" s="64"/>
      <c r="F936" s="56"/>
      <c r="G936" s="56"/>
      <c r="H936" s="56"/>
      <c r="I936" s="56"/>
      <c r="J936" s="56"/>
      <c r="K936" s="56"/>
      <c r="L936" s="64"/>
      <c r="M936" s="64"/>
      <c r="N936" s="64"/>
      <c r="O936" s="64"/>
      <c r="P936" s="56"/>
      <c r="Q936" s="67"/>
      <c r="R936" s="67"/>
      <c r="S936" s="64"/>
      <c r="T936" s="64"/>
      <c r="U936" s="70">
        <f t="shared" ref="U936" si="922">IF(E936="Journée WE",(T936-S936)/5400,(T936-S936)/3600)</f>
        <v>0</v>
      </c>
      <c r="V936" s="58">
        <f t="shared" ref="V936" si="923">IF(E936="Journée WE",(T936-S936)/(7.5*(720-W936)),(T936-S936)/(7.5*(480-W936)))</f>
        <v>0</v>
      </c>
      <c r="W936" s="61" cm="1">
        <f t="array" ref="W936">SUM(F936:F938,H936:H938,J936:J938,L936:O938*5)</f>
        <v>0</v>
      </c>
    </row>
    <row r="937" spans="1:23" ht="15" customHeight="1" x14ac:dyDescent="0.25">
      <c r="A937" s="80"/>
      <c r="B937" s="65"/>
      <c r="C937" s="65"/>
      <c r="D937" s="65"/>
      <c r="E937" s="65"/>
      <c r="F937" s="24"/>
      <c r="G937" s="24"/>
      <c r="H937" s="24"/>
      <c r="I937" s="24"/>
      <c r="J937" s="24"/>
      <c r="K937" s="24"/>
      <c r="L937" s="65"/>
      <c r="M937" s="65"/>
      <c r="N937" s="65"/>
      <c r="O937" s="65"/>
      <c r="P937" s="24"/>
      <c r="Q937" s="68"/>
      <c r="R937" s="68"/>
      <c r="S937" s="65"/>
      <c r="T937" s="65"/>
      <c r="U937" s="71"/>
      <c r="V937" s="59"/>
      <c r="W937" s="62"/>
    </row>
    <row r="938" spans="1:23" ht="15.75" customHeight="1" thickBot="1" x14ac:dyDescent="0.3">
      <c r="A938" s="81"/>
      <c r="B938" s="66"/>
      <c r="C938" s="66"/>
      <c r="D938" s="66"/>
      <c r="E938" s="66"/>
      <c r="F938" s="57"/>
      <c r="G938" s="57"/>
      <c r="H938" s="57"/>
      <c r="I938" s="57"/>
      <c r="J938" s="57"/>
      <c r="K938" s="57"/>
      <c r="L938" s="66"/>
      <c r="M938" s="66"/>
      <c r="N938" s="66"/>
      <c r="O938" s="66"/>
      <c r="P938" s="57"/>
      <c r="Q938" s="69"/>
      <c r="R938" s="69"/>
      <c r="S938" s="66"/>
      <c r="T938" s="66"/>
      <c r="U938" s="72"/>
      <c r="V938" s="60"/>
      <c r="W938" s="63"/>
    </row>
    <row r="939" spans="1:23" ht="15" customHeight="1" x14ac:dyDescent="0.25">
      <c r="A939" s="94"/>
      <c r="B939" s="82">
        <f t="shared" ref="B939" si="924">_xlfn.ISOWEEKNUM(A939)</f>
        <v>52</v>
      </c>
      <c r="C939" s="82"/>
      <c r="D939" s="82"/>
      <c r="E939" s="82"/>
      <c r="F939" s="53"/>
      <c r="G939" s="53"/>
      <c r="H939" s="53"/>
      <c r="I939" s="53"/>
      <c r="J939" s="53"/>
      <c r="K939" s="53"/>
      <c r="L939" s="82"/>
      <c r="M939" s="82"/>
      <c r="N939" s="82"/>
      <c r="O939" s="82"/>
      <c r="P939" s="53"/>
      <c r="Q939" s="85"/>
      <c r="R939" s="85"/>
      <c r="S939" s="82"/>
      <c r="T939" s="88"/>
      <c r="U939" s="91">
        <f t="shared" ref="U939" si="925">IF(E939="Journée WE",(T939-S939)/5400,(T939-S939)/3600)</f>
        <v>0</v>
      </c>
      <c r="V939" s="73">
        <f t="shared" ref="V939" si="926">IF(E939="Journée WE",(T939-S939)/(7.5*(720-W939)),(T939-S939)/(7.5*(480-W939)))</f>
        <v>0</v>
      </c>
      <c r="W939" s="76" cm="1">
        <f t="array" ref="W939">SUM(F939:F941,H939:H941,J939:J941,L939:O941*5)</f>
        <v>0</v>
      </c>
    </row>
    <row r="940" spans="1:23" ht="15" customHeight="1" x14ac:dyDescent="0.25">
      <c r="A940" s="95"/>
      <c r="B940" s="83"/>
      <c r="C940" s="83"/>
      <c r="D940" s="83"/>
      <c r="E940" s="83"/>
      <c r="F940" s="54"/>
      <c r="G940" s="54"/>
      <c r="H940" s="26"/>
      <c r="I940" s="26"/>
      <c r="J940" s="26"/>
      <c r="K940" s="26"/>
      <c r="L940" s="83"/>
      <c r="M940" s="83"/>
      <c r="N940" s="83"/>
      <c r="O940" s="83"/>
      <c r="P940" s="26"/>
      <c r="Q940" s="86"/>
      <c r="R940" s="86"/>
      <c r="S940" s="83"/>
      <c r="T940" s="89"/>
      <c r="U940" s="92"/>
      <c r="V940" s="74"/>
      <c r="W940" s="77"/>
    </row>
    <row r="941" spans="1:23" ht="15.75" customHeight="1" thickBot="1" x14ac:dyDescent="0.3">
      <c r="A941" s="96"/>
      <c r="B941" s="84"/>
      <c r="C941" s="84"/>
      <c r="D941" s="84"/>
      <c r="E941" s="84"/>
      <c r="F941" s="55"/>
      <c r="G941" s="55"/>
      <c r="H941" s="55"/>
      <c r="I941" s="55"/>
      <c r="J941" s="55"/>
      <c r="K941" s="55"/>
      <c r="L941" s="84"/>
      <c r="M941" s="84"/>
      <c r="N941" s="84"/>
      <c r="O941" s="84"/>
      <c r="P941" s="55"/>
      <c r="Q941" s="87"/>
      <c r="R941" s="87"/>
      <c r="S941" s="84"/>
      <c r="T941" s="90"/>
      <c r="U941" s="93"/>
      <c r="V941" s="75"/>
      <c r="W941" s="78"/>
    </row>
    <row r="942" spans="1:23" ht="15" customHeight="1" x14ac:dyDescent="0.25">
      <c r="A942" s="79"/>
      <c r="B942" s="64">
        <f t="shared" ref="B942" si="927">_xlfn.ISOWEEKNUM(A942)</f>
        <v>52</v>
      </c>
      <c r="C942" s="64"/>
      <c r="D942" s="64"/>
      <c r="E942" s="64"/>
      <c r="F942" s="56"/>
      <c r="G942" s="56"/>
      <c r="H942" s="56"/>
      <c r="I942" s="56"/>
      <c r="J942" s="56"/>
      <c r="K942" s="56"/>
      <c r="L942" s="64"/>
      <c r="M942" s="64"/>
      <c r="N942" s="64"/>
      <c r="O942" s="64"/>
      <c r="P942" s="56"/>
      <c r="Q942" s="67"/>
      <c r="R942" s="67"/>
      <c r="S942" s="64"/>
      <c r="T942" s="64"/>
      <c r="U942" s="70">
        <f t="shared" ref="U942" si="928">IF(E942="Journée WE",(T942-S942)/5400,(T942-S942)/3600)</f>
        <v>0</v>
      </c>
      <c r="V942" s="58">
        <f t="shared" ref="V942" si="929">IF(E942="Journée WE",(T942-S942)/(7.5*(720-W942)),(T942-S942)/(7.5*(480-W942)))</f>
        <v>0</v>
      </c>
      <c r="W942" s="61" cm="1">
        <f t="array" ref="W942">SUM(F942:F944,H942:H944,J942:J944,L942:O944*5)</f>
        <v>0</v>
      </c>
    </row>
    <row r="943" spans="1:23" ht="15" customHeight="1" x14ac:dyDescent="0.25">
      <c r="A943" s="80"/>
      <c r="B943" s="65"/>
      <c r="C943" s="65"/>
      <c r="D943" s="65"/>
      <c r="E943" s="65"/>
      <c r="F943" s="24"/>
      <c r="G943" s="24"/>
      <c r="H943" s="24"/>
      <c r="I943" s="24"/>
      <c r="J943" s="24"/>
      <c r="K943" s="24"/>
      <c r="L943" s="65"/>
      <c r="M943" s="65"/>
      <c r="N943" s="65"/>
      <c r="O943" s="65"/>
      <c r="P943" s="24"/>
      <c r="Q943" s="68"/>
      <c r="R943" s="68"/>
      <c r="S943" s="65"/>
      <c r="T943" s="65"/>
      <c r="U943" s="71"/>
      <c r="V943" s="59"/>
      <c r="W943" s="62"/>
    </row>
    <row r="944" spans="1:23" ht="15.75" customHeight="1" thickBot="1" x14ac:dyDescent="0.3">
      <c r="A944" s="81"/>
      <c r="B944" s="66"/>
      <c r="C944" s="66"/>
      <c r="D944" s="66"/>
      <c r="E944" s="66"/>
      <c r="F944" s="57"/>
      <c r="G944" s="57"/>
      <c r="H944" s="57"/>
      <c r="I944" s="57"/>
      <c r="J944" s="57"/>
      <c r="K944" s="57"/>
      <c r="L944" s="66"/>
      <c r="M944" s="66"/>
      <c r="N944" s="66"/>
      <c r="O944" s="66"/>
      <c r="P944" s="57"/>
      <c r="Q944" s="69"/>
      <c r="R944" s="69"/>
      <c r="S944" s="66"/>
      <c r="T944" s="66"/>
      <c r="U944" s="72"/>
      <c r="V944" s="60"/>
      <c r="W944" s="63"/>
    </row>
    <row r="945" spans="1:23" ht="15" customHeight="1" x14ac:dyDescent="0.25">
      <c r="A945" s="94"/>
      <c r="B945" s="82">
        <f t="shared" ref="B945" si="930">_xlfn.ISOWEEKNUM(A945)</f>
        <v>52</v>
      </c>
      <c r="C945" s="82"/>
      <c r="D945" s="82"/>
      <c r="E945" s="82"/>
      <c r="F945" s="53"/>
      <c r="G945" s="53"/>
      <c r="H945" s="53"/>
      <c r="I945" s="53"/>
      <c r="J945" s="53"/>
      <c r="K945" s="53"/>
      <c r="L945" s="82"/>
      <c r="M945" s="82"/>
      <c r="N945" s="82"/>
      <c r="O945" s="82"/>
      <c r="P945" s="53"/>
      <c r="Q945" s="85"/>
      <c r="R945" s="85"/>
      <c r="S945" s="82"/>
      <c r="T945" s="88"/>
      <c r="U945" s="91">
        <f t="shared" ref="U945" si="931">IF(E945="Journée WE",(T945-S945)/5400,(T945-S945)/3600)</f>
        <v>0</v>
      </c>
      <c r="V945" s="73">
        <f t="shared" ref="V945" si="932">IF(E945="Journée WE",(T945-S945)/(7.5*(720-W945)),(T945-S945)/(7.5*(480-W945)))</f>
        <v>0</v>
      </c>
      <c r="W945" s="76" cm="1">
        <f t="array" ref="W945">SUM(F945:F947,H945:H947,J945:J947,L945:O947*5)</f>
        <v>0</v>
      </c>
    </row>
    <row r="946" spans="1:23" ht="15" customHeight="1" x14ac:dyDescent="0.25">
      <c r="A946" s="95"/>
      <c r="B946" s="83"/>
      <c r="C946" s="83"/>
      <c r="D946" s="83"/>
      <c r="E946" s="83"/>
      <c r="F946" s="54"/>
      <c r="G946" s="54"/>
      <c r="H946" s="26"/>
      <c r="I946" s="26"/>
      <c r="J946" s="26"/>
      <c r="K946" s="26"/>
      <c r="L946" s="83"/>
      <c r="M946" s="83"/>
      <c r="N946" s="83"/>
      <c r="O946" s="83"/>
      <c r="P946" s="26"/>
      <c r="Q946" s="86"/>
      <c r="R946" s="86"/>
      <c r="S946" s="83"/>
      <c r="T946" s="89"/>
      <c r="U946" s="92"/>
      <c r="V946" s="74"/>
      <c r="W946" s="77"/>
    </row>
    <row r="947" spans="1:23" ht="15.75" customHeight="1" thickBot="1" x14ac:dyDescent="0.3">
      <c r="A947" s="96"/>
      <c r="B947" s="84"/>
      <c r="C947" s="84"/>
      <c r="D947" s="84"/>
      <c r="E947" s="84"/>
      <c r="F947" s="55"/>
      <c r="G947" s="55"/>
      <c r="H947" s="55"/>
      <c r="I947" s="55"/>
      <c r="J947" s="55"/>
      <c r="K947" s="55"/>
      <c r="L947" s="84"/>
      <c r="M947" s="84"/>
      <c r="N947" s="84"/>
      <c r="O947" s="84"/>
      <c r="P947" s="55"/>
      <c r="Q947" s="87"/>
      <c r="R947" s="87"/>
      <c r="S947" s="84"/>
      <c r="T947" s="90"/>
      <c r="U947" s="93"/>
      <c r="V947" s="75"/>
      <c r="W947" s="78"/>
    </row>
    <row r="948" spans="1:23" ht="15" customHeight="1" x14ac:dyDescent="0.25">
      <c r="A948" s="79"/>
      <c r="B948" s="64">
        <f t="shared" ref="B948" si="933">_xlfn.ISOWEEKNUM(A948)</f>
        <v>52</v>
      </c>
      <c r="C948" s="64"/>
      <c r="D948" s="64"/>
      <c r="E948" s="64"/>
      <c r="F948" s="56"/>
      <c r="G948" s="56"/>
      <c r="H948" s="56"/>
      <c r="I948" s="56"/>
      <c r="J948" s="56"/>
      <c r="K948" s="56"/>
      <c r="L948" s="64"/>
      <c r="M948" s="64"/>
      <c r="N948" s="64"/>
      <c r="O948" s="64"/>
      <c r="P948" s="56"/>
      <c r="Q948" s="67"/>
      <c r="R948" s="67"/>
      <c r="S948" s="64"/>
      <c r="T948" s="64"/>
      <c r="U948" s="70">
        <f t="shared" ref="U948" si="934">IF(E948="Journée WE",(T948-S948)/5400,(T948-S948)/3600)</f>
        <v>0</v>
      </c>
      <c r="V948" s="58">
        <f t="shared" ref="V948" si="935">IF(E948="Journée WE",(T948-S948)/(7.5*(720-W948)),(T948-S948)/(7.5*(480-W948)))</f>
        <v>0</v>
      </c>
      <c r="W948" s="61" cm="1">
        <f t="array" ref="W948">SUM(F948:F950,H948:H950,J948:J950,L948:O950*5)</f>
        <v>0</v>
      </c>
    </row>
    <row r="949" spans="1:23" ht="15" customHeight="1" x14ac:dyDescent="0.25">
      <c r="A949" s="80"/>
      <c r="B949" s="65"/>
      <c r="C949" s="65"/>
      <c r="D949" s="65"/>
      <c r="E949" s="65"/>
      <c r="F949" s="24"/>
      <c r="G949" s="24"/>
      <c r="H949" s="24"/>
      <c r="I949" s="24"/>
      <c r="J949" s="24"/>
      <c r="K949" s="24"/>
      <c r="L949" s="65"/>
      <c r="M949" s="65"/>
      <c r="N949" s="65"/>
      <c r="O949" s="65"/>
      <c r="P949" s="24"/>
      <c r="Q949" s="68"/>
      <c r="R949" s="68"/>
      <c r="S949" s="65"/>
      <c r="T949" s="65"/>
      <c r="U949" s="71"/>
      <c r="V949" s="59"/>
      <c r="W949" s="62"/>
    </row>
    <row r="950" spans="1:23" ht="15.75" customHeight="1" thickBot="1" x14ac:dyDescent="0.3">
      <c r="A950" s="81"/>
      <c r="B950" s="66"/>
      <c r="C950" s="66"/>
      <c r="D950" s="66"/>
      <c r="E950" s="66"/>
      <c r="F950" s="57"/>
      <c r="G950" s="57"/>
      <c r="H950" s="57"/>
      <c r="I950" s="57"/>
      <c r="J950" s="57"/>
      <c r="K950" s="57"/>
      <c r="L950" s="66"/>
      <c r="M950" s="66"/>
      <c r="N950" s="66"/>
      <c r="O950" s="66"/>
      <c r="P950" s="57"/>
      <c r="Q950" s="69"/>
      <c r="R950" s="69"/>
      <c r="S950" s="66"/>
      <c r="T950" s="66"/>
      <c r="U950" s="72"/>
      <c r="V950" s="60"/>
      <c r="W950" s="63"/>
    </row>
    <row r="951" spans="1:23" ht="15" customHeight="1" x14ac:dyDescent="0.25">
      <c r="A951" s="94"/>
      <c r="B951" s="82">
        <f t="shared" ref="B951" si="936">_xlfn.ISOWEEKNUM(A951)</f>
        <v>52</v>
      </c>
      <c r="C951" s="82"/>
      <c r="D951" s="82"/>
      <c r="E951" s="82"/>
      <c r="F951" s="53"/>
      <c r="G951" s="53"/>
      <c r="H951" s="53"/>
      <c r="I951" s="53"/>
      <c r="J951" s="53"/>
      <c r="K951" s="53"/>
      <c r="L951" s="82"/>
      <c r="M951" s="82"/>
      <c r="N951" s="82"/>
      <c r="O951" s="82"/>
      <c r="P951" s="53"/>
      <c r="Q951" s="85"/>
      <c r="R951" s="85"/>
      <c r="S951" s="82"/>
      <c r="T951" s="88"/>
      <c r="U951" s="91">
        <f t="shared" ref="U951" si="937">IF(E951="Journée WE",(T951-S951)/5400,(T951-S951)/3600)</f>
        <v>0</v>
      </c>
      <c r="V951" s="73">
        <f t="shared" ref="V951" si="938">IF(E951="Journée WE",(T951-S951)/(7.5*(720-W951)),(T951-S951)/(7.5*(480-W951)))</f>
        <v>0</v>
      </c>
      <c r="W951" s="76" cm="1">
        <f t="array" ref="W951">SUM(F951:F953,H951:H953,J951:J953,L951:O953*5)</f>
        <v>0</v>
      </c>
    </row>
    <row r="952" spans="1:23" ht="15" customHeight="1" x14ac:dyDescent="0.25">
      <c r="A952" s="95"/>
      <c r="B952" s="83"/>
      <c r="C952" s="83"/>
      <c r="D952" s="83"/>
      <c r="E952" s="83"/>
      <c r="F952" s="54"/>
      <c r="G952" s="54"/>
      <c r="H952" s="26"/>
      <c r="I952" s="26"/>
      <c r="J952" s="26"/>
      <c r="K952" s="26"/>
      <c r="L952" s="83"/>
      <c r="M952" s="83"/>
      <c r="N952" s="83"/>
      <c r="O952" s="83"/>
      <c r="P952" s="26"/>
      <c r="Q952" s="86"/>
      <c r="R952" s="86"/>
      <c r="S952" s="83"/>
      <c r="T952" s="89"/>
      <c r="U952" s="92"/>
      <c r="V952" s="74"/>
      <c r="W952" s="77"/>
    </row>
    <row r="953" spans="1:23" ht="15.75" customHeight="1" thickBot="1" x14ac:dyDescent="0.3">
      <c r="A953" s="96"/>
      <c r="B953" s="84"/>
      <c r="C953" s="84"/>
      <c r="D953" s="84"/>
      <c r="E953" s="84"/>
      <c r="F953" s="55"/>
      <c r="G953" s="55"/>
      <c r="H953" s="55"/>
      <c r="I953" s="55"/>
      <c r="J953" s="55"/>
      <c r="K953" s="55"/>
      <c r="L953" s="84"/>
      <c r="M953" s="84"/>
      <c r="N953" s="84"/>
      <c r="O953" s="84"/>
      <c r="P953" s="55"/>
      <c r="Q953" s="87"/>
      <c r="R953" s="87"/>
      <c r="S953" s="84"/>
      <c r="T953" s="90"/>
      <c r="U953" s="93"/>
      <c r="V953" s="75"/>
      <c r="W953" s="78"/>
    </row>
    <row r="954" spans="1:23" ht="15" customHeight="1" x14ac:dyDescent="0.25">
      <c r="A954" s="79"/>
      <c r="B954" s="64">
        <f t="shared" ref="B954" si="939">_xlfn.ISOWEEKNUM(A954)</f>
        <v>52</v>
      </c>
      <c r="C954" s="64"/>
      <c r="D954" s="64"/>
      <c r="E954" s="64"/>
      <c r="F954" s="56"/>
      <c r="G954" s="56"/>
      <c r="H954" s="56"/>
      <c r="I954" s="56"/>
      <c r="J954" s="56"/>
      <c r="K954" s="56"/>
      <c r="L954" s="64"/>
      <c r="M954" s="64"/>
      <c r="N954" s="64"/>
      <c r="O954" s="64"/>
      <c r="P954" s="56"/>
      <c r="Q954" s="67"/>
      <c r="R954" s="67"/>
      <c r="S954" s="64"/>
      <c r="T954" s="64"/>
      <c r="U954" s="70">
        <f t="shared" ref="U954" si="940">IF(E954="Journée WE",(T954-S954)/5400,(T954-S954)/3600)</f>
        <v>0</v>
      </c>
      <c r="V954" s="58">
        <f t="shared" ref="V954" si="941">IF(E954="Journée WE",(T954-S954)/(7.5*(720-W954)),(T954-S954)/(7.5*(480-W954)))</f>
        <v>0</v>
      </c>
      <c r="W954" s="61" cm="1">
        <f t="array" ref="W954">SUM(F954:F956,H954:H956,J954:J956,L954:O956*5)</f>
        <v>0</v>
      </c>
    </row>
    <row r="955" spans="1:23" ht="15" customHeight="1" x14ac:dyDescent="0.25">
      <c r="A955" s="80"/>
      <c r="B955" s="65"/>
      <c r="C955" s="65"/>
      <c r="D955" s="65"/>
      <c r="E955" s="65"/>
      <c r="F955" s="24"/>
      <c r="G955" s="24"/>
      <c r="H955" s="24"/>
      <c r="I955" s="24"/>
      <c r="J955" s="24"/>
      <c r="K955" s="24"/>
      <c r="L955" s="65"/>
      <c r="M955" s="65"/>
      <c r="N955" s="65"/>
      <c r="O955" s="65"/>
      <c r="P955" s="24"/>
      <c r="Q955" s="68"/>
      <c r="R955" s="68"/>
      <c r="S955" s="65"/>
      <c r="T955" s="65"/>
      <c r="U955" s="71"/>
      <c r="V955" s="59"/>
      <c r="W955" s="62"/>
    </row>
    <row r="956" spans="1:23" ht="15.75" customHeight="1" thickBot="1" x14ac:dyDescent="0.3">
      <c r="A956" s="81"/>
      <c r="B956" s="66"/>
      <c r="C956" s="66"/>
      <c r="D956" s="66"/>
      <c r="E956" s="66"/>
      <c r="F956" s="57"/>
      <c r="G956" s="57"/>
      <c r="H956" s="57"/>
      <c r="I956" s="57"/>
      <c r="J956" s="57"/>
      <c r="K956" s="57"/>
      <c r="L956" s="66"/>
      <c r="M956" s="66"/>
      <c r="N956" s="66"/>
      <c r="O956" s="66"/>
      <c r="P956" s="57"/>
      <c r="Q956" s="69"/>
      <c r="R956" s="69"/>
      <c r="S956" s="66"/>
      <c r="T956" s="66"/>
      <c r="U956" s="72"/>
      <c r="V956" s="60"/>
      <c r="W956" s="63"/>
    </row>
    <row r="957" spans="1:23" ht="15" customHeight="1" x14ac:dyDescent="0.25">
      <c r="A957" s="94"/>
      <c r="B957" s="82">
        <f t="shared" ref="B957" si="942">_xlfn.ISOWEEKNUM(A957)</f>
        <v>52</v>
      </c>
      <c r="C957" s="82"/>
      <c r="D957" s="82"/>
      <c r="E957" s="82"/>
      <c r="F957" s="53"/>
      <c r="G957" s="53"/>
      <c r="H957" s="53"/>
      <c r="I957" s="53"/>
      <c r="J957" s="53"/>
      <c r="K957" s="53"/>
      <c r="L957" s="82"/>
      <c r="M957" s="82"/>
      <c r="N957" s="82"/>
      <c r="O957" s="82"/>
      <c r="P957" s="53"/>
      <c r="Q957" s="85"/>
      <c r="R957" s="85"/>
      <c r="S957" s="82"/>
      <c r="T957" s="88"/>
      <c r="U957" s="91">
        <f t="shared" ref="U957" si="943">IF(E957="Journée WE",(T957-S957)/5400,(T957-S957)/3600)</f>
        <v>0</v>
      </c>
      <c r="V957" s="73">
        <f t="shared" ref="V957" si="944">IF(E957="Journée WE",(T957-S957)/(7.5*(720-W957)),(T957-S957)/(7.5*(480-W957)))</f>
        <v>0</v>
      </c>
      <c r="W957" s="76" cm="1">
        <f t="array" ref="W957">SUM(F957:F959,H957:H959,J957:J959,L957:O959*5)</f>
        <v>0</v>
      </c>
    </row>
    <row r="958" spans="1:23" ht="15" customHeight="1" x14ac:dyDescent="0.25">
      <c r="A958" s="95"/>
      <c r="B958" s="83"/>
      <c r="C958" s="83"/>
      <c r="D958" s="83"/>
      <c r="E958" s="83"/>
      <c r="F958" s="54"/>
      <c r="G958" s="54"/>
      <c r="H958" s="26"/>
      <c r="I958" s="26"/>
      <c r="J958" s="26"/>
      <c r="K958" s="26"/>
      <c r="L958" s="83"/>
      <c r="M958" s="83"/>
      <c r="N958" s="83"/>
      <c r="O958" s="83"/>
      <c r="P958" s="26"/>
      <c r="Q958" s="86"/>
      <c r="R958" s="86"/>
      <c r="S958" s="83"/>
      <c r="T958" s="89"/>
      <c r="U958" s="92"/>
      <c r="V958" s="74"/>
      <c r="W958" s="77"/>
    </row>
    <row r="959" spans="1:23" ht="15.75" customHeight="1" thickBot="1" x14ac:dyDescent="0.3">
      <c r="A959" s="96"/>
      <c r="B959" s="84"/>
      <c r="C959" s="84"/>
      <c r="D959" s="84"/>
      <c r="E959" s="84"/>
      <c r="F959" s="55"/>
      <c r="G959" s="55"/>
      <c r="H959" s="55"/>
      <c r="I959" s="55"/>
      <c r="J959" s="55"/>
      <c r="K959" s="55"/>
      <c r="L959" s="84"/>
      <c r="M959" s="84"/>
      <c r="N959" s="84"/>
      <c r="O959" s="84"/>
      <c r="P959" s="55"/>
      <c r="Q959" s="87"/>
      <c r="R959" s="87"/>
      <c r="S959" s="84"/>
      <c r="T959" s="90"/>
      <c r="U959" s="93"/>
      <c r="V959" s="75"/>
      <c r="W959" s="78"/>
    </row>
    <row r="960" spans="1:23" ht="15" customHeight="1" x14ac:dyDescent="0.25">
      <c r="A960" s="79"/>
      <c r="B960" s="64">
        <f t="shared" ref="B960" si="945">_xlfn.ISOWEEKNUM(A960)</f>
        <v>52</v>
      </c>
      <c r="C960" s="64"/>
      <c r="D960" s="64"/>
      <c r="E960" s="64"/>
      <c r="F960" s="56"/>
      <c r="G960" s="56"/>
      <c r="H960" s="56"/>
      <c r="I960" s="56"/>
      <c r="J960" s="56"/>
      <c r="K960" s="56"/>
      <c r="L960" s="64"/>
      <c r="M960" s="64"/>
      <c r="N960" s="64"/>
      <c r="O960" s="64"/>
      <c r="P960" s="56"/>
      <c r="Q960" s="67"/>
      <c r="R960" s="67"/>
      <c r="S960" s="64"/>
      <c r="T960" s="64"/>
      <c r="U960" s="70">
        <f t="shared" ref="U960" si="946">IF(E960="Journée WE",(T960-S960)/5400,(T960-S960)/3600)</f>
        <v>0</v>
      </c>
      <c r="V960" s="58">
        <f t="shared" ref="V960" si="947">IF(E960="Journée WE",(T960-S960)/(7.5*(720-W960)),(T960-S960)/(7.5*(480-W960)))</f>
        <v>0</v>
      </c>
      <c r="W960" s="61" cm="1">
        <f t="array" ref="W960">SUM(F960:F962,H960:H962,J960:J962,L960:O962*5)</f>
        <v>0</v>
      </c>
    </row>
    <row r="961" spans="1:23" ht="15" customHeight="1" x14ac:dyDescent="0.25">
      <c r="A961" s="80"/>
      <c r="B961" s="65"/>
      <c r="C961" s="65"/>
      <c r="D961" s="65"/>
      <c r="E961" s="65"/>
      <c r="F961" s="24"/>
      <c r="G961" s="24"/>
      <c r="H961" s="24"/>
      <c r="I961" s="24"/>
      <c r="J961" s="24"/>
      <c r="K961" s="24"/>
      <c r="L961" s="65"/>
      <c r="M961" s="65"/>
      <c r="N961" s="65"/>
      <c r="O961" s="65"/>
      <c r="P961" s="24"/>
      <c r="Q961" s="68"/>
      <c r="R961" s="68"/>
      <c r="S961" s="65"/>
      <c r="T961" s="65"/>
      <c r="U961" s="71"/>
      <c r="V961" s="59"/>
      <c r="W961" s="62"/>
    </row>
    <row r="962" spans="1:23" ht="15.75" customHeight="1" thickBot="1" x14ac:dyDescent="0.3">
      <c r="A962" s="81"/>
      <c r="B962" s="66"/>
      <c r="C962" s="66"/>
      <c r="D962" s="66"/>
      <c r="E962" s="66"/>
      <c r="F962" s="57"/>
      <c r="G962" s="57"/>
      <c r="H962" s="57"/>
      <c r="I962" s="57"/>
      <c r="J962" s="57"/>
      <c r="K962" s="57"/>
      <c r="L962" s="66"/>
      <c r="M962" s="66"/>
      <c r="N962" s="66"/>
      <c r="O962" s="66"/>
      <c r="P962" s="57"/>
      <c r="Q962" s="69"/>
      <c r="R962" s="69"/>
      <c r="S962" s="66"/>
      <c r="T962" s="66"/>
      <c r="U962" s="72"/>
      <c r="V962" s="60"/>
      <c r="W962" s="63"/>
    </row>
    <row r="963" spans="1:23" ht="15" customHeight="1" x14ac:dyDescent="0.25">
      <c r="A963" s="94"/>
      <c r="B963" s="82">
        <f t="shared" ref="B963" si="948">_xlfn.ISOWEEKNUM(A963)</f>
        <v>52</v>
      </c>
      <c r="C963" s="82"/>
      <c r="D963" s="82"/>
      <c r="E963" s="82"/>
      <c r="F963" s="53"/>
      <c r="G963" s="53"/>
      <c r="H963" s="53"/>
      <c r="I963" s="53"/>
      <c r="J963" s="53"/>
      <c r="K963" s="53"/>
      <c r="L963" s="82"/>
      <c r="M963" s="82"/>
      <c r="N963" s="82"/>
      <c r="O963" s="82"/>
      <c r="P963" s="53"/>
      <c r="Q963" s="85"/>
      <c r="R963" s="85"/>
      <c r="S963" s="82"/>
      <c r="T963" s="88"/>
      <c r="U963" s="91">
        <f t="shared" ref="U963" si="949">IF(E963="Journée WE",(T963-S963)/5400,(T963-S963)/3600)</f>
        <v>0</v>
      </c>
      <c r="V963" s="73">
        <f t="shared" ref="V963" si="950">IF(E963="Journée WE",(T963-S963)/(7.5*(720-W963)),(T963-S963)/(7.5*(480-W963)))</f>
        <v>0</v>
      </c>
      <c r="W963" s="76" cm="1">
        <f t="array" ref="W963">SUM(F963:F965,H963:H965,J963:J965,L963:O965*5)</f>
        <v>0</v>
      </c>
    </row>
    <row r="964" spans="1:23" ht="15" customHeight="1" x14ac:dyDescent="0.25">
      <c r="A964" s="95"/>
      <c r="B964" s="83"/>
      <c r="C964" s="83"/>
      <c r="D964" s="83"/>
      <c r="E964" s="83"/>
      <c r="F964" s="54"/>
      <c r="G964" s="54"/>
      <c r="H964" s="26"/>
      <c r="I964" s="26"/>
      <c r="J964" s="26"/>
      <c r="K964" s="26"/>
      <c r="L964" s="83"/>
      <c r="M964" s="83"/>
      <c r="N964" s="83"/>
      <c r="O964" s="83"/>
      <c r="P964" s="26"/>
      <c r="Q964" s="86"/>
      <c r="R964" s="86"/>
      <c r="S964" s="83"/>
      <c r="T964" s="89"/>
      <c r="U964" s="92"/>
      <c r="V964" s="74"/>
      <c r="W964" s="77"/>
    </row>
    <row r="965" spans="1:23" ht="15.75" customHeight="1" thickBot="1" x14ac:dyDescent="0.3">
      <c r="A965" s="96"/>
      <c r="B965" s="84"/>
      <c r="C965" s="84"/>
      <c r="D965" s="84"/>
      <c r="E965" s="84"/>
      <c r="F965" s="55"/>
      <c r="G965" s="55"/>
      <c r="H965" s="55"/>
      <c r="I965" s="55"/>
      <c r="J965" s="55"/>
      <c r="K965" s="55"/>
      <c r="L965" s="84"/>
      <c r="M965" s="84"/>
      <c r="N965" s="84"/>
      <c r="O965" s="84"/>
      <c r="P965" s="55"/>
      <c r="Q965" s="87"/>
      <c r="R965" s="87"/>
      <c r="S965" s="84"/>
      <c r="T965" s="90"/>
      <c r="U965" s="93"/>
      <c r="V965" s="75"/>
      <c r="W965" s="78"/>
    </row>
    <row r="966" spans="1:23" ht="15" customHeight="1" x14ac:dyDescent="0.25">
      <c r="A966" s="79"/>
      <c r="B966" s="64">
        <f t="shared" ref="B966" si="951">_xlfn.ISOWEEKNUM(A966)</f>
        <v>52</v>
      </c>
      <c r="C966" s="64"/>
      <c r="D966" s="64"/>
      <c r="E966" s="64"/>
      <c r="F966" s="56"/>
      <c r="G966" s="56"/>
      <c r="H966" s="56"/>
      <c r="I966" s="56"/>
      <c r="J966" s="56"/>
      <c r="K966" s="56"/>
      <c r="L966" s="64"/>
      <c r="M966" s="64"/>
      <c r="N966" s="64"/>
      <c r="O966" s="64"/>
      <c r="P966" s="56"/>
      <c r="Q966" s="67"/>
      <c r="R966" s="67"/>
      <c r="S966" s="64"/>
      <c r="T966" s="64"/>
      <c r="U966" s="70">
        <f t="shared" ref="U966" si="952">IF(E966="Journée WE",(T966-S966)/5400,(T966-S966)/3600)</f>
        <v>0</v>
      </c>
      <c r="V966" s="58">
        <f t="shared" ref="V966" si="953">IF(E966="Journée WE",(T966-S966)/(7.5*(720-W966)),(T966-S966)/(7.5*(480-W966)))</f>
        <v>0</v>
      </c>
      <c r="W966" s="61" cm="1">
        <f t="array" ref="W966">SUM(F966:F968,H966:H968,J966:J968,L966:O968*5)</f>
        <v>0</v>
      </c>
    </row>
    <row r="967" spans="1:23" ht="15" customHeight="1" x14ac:dyDescent="0.25">
      <c r="A967" s="80"/>
      <c r="B967" s="65"/>
      <c r="C967" s="65"/>
      <c r="D967" s="65"/>
      <c r="E967" s="65"/>
      <c r="F967" s="24"/>
      <c r="G967" s="24"/>
      <c r="H967" s="24"/>
      <c r="I967" s="24"/>
      <c r="J967" s="24"/>
      <c r="K967" s="24"/>
      <c r="L967" s="65"/>
      <c r="M967" s="65"/>
      <c r="N967" s="65"/>
      <c r="O967" s="65"/>
      <c r="P967" s="24"/>
      <c r="Q967" s="68"/>
      <c r="R967" s="68"/>
      <c r="S967" s="65"/>
      <c r="T967" s="65"/>
      <c r="U967" s="71"/>
      <c r="V967" s="59"/>
      <c r="W967" s="62"/>
    </row>
    <row r="968" spans="1:23" ht="15.75" customHeight="1" thickBot="1" x14ac:dyDescent="0.3">
      <c r="A968" s="81"/>
      <c r="B968" s="66"/>
      <c r="C968" s="66"/>
      <c r="D968" s="66"/>
      <c r="E968" s="66"/>
      <c r="F968" s="57"/>
      <c r="G968" s="57"/>
      <c r="H968" s="57"/>
      <c r="I968" s="57"/>
      <c r="J968" s="57"/>
      <c r="K968" s="57"/>
      <c r="L968" s="66"/>
      <c r="M968" s="66"/>
      <c r="N968" s="66"/>
      <c r="O968" s="66"/>
      <c r="P968" s="57"/>
      <c r="Q968" s="69"/>
      <c r="R968" s="69"/>
      <c r="S968" s="66"/>
      <c r="T968" s="66"/>
      <c r="U968" s="72"/>
      <c r="V968" s="60"/>
      <c r="W968" s="63"/>
    </row>
    <row r="969" spans="1:23" ht="15" customHeight="1" x14ac:dyDescent="0.25">
      <c r="A969" s="94"/>
      <c r="B969" s="82">
        <f t="shared" ref="B969" si="954">_xlfn.ISOWEEKNUM(A969)</f>
        <v>52</v>
      </c>
      <c r="C969" s="82"/>
      <c r="D969" s="82"/>
      <c r="E969" s="82"/>
      <c r="F969" s="53"/>
      <c r="G969" s="53"/>
      <c r="H969" s="53"/>
      <c r="I969" s="53"/>
      <c r="J969" s="53"/>
      <c r="K969" s="53"/>
      <c r="L969" s="82"/>
      <c r="M969" s="82"/>
      <c r="N969" s="82"/>
      <c r="O969" s="82"/>
      <c r="P969" s="53"/>
      <c r="Q969" s="85"/>
      <c r="R969" s="85"/>
      <c r="S969" s="82"/>
      <c r="T969" s="88"/>
      <c r="U969" s="91">
        <f t="shared" ref="U969" si="955">IF(E969="Journée WE",(T969-S969)/5400,(T969-S969)/3600)</f>
        <v>0</v>
      </c>
      <c r="V969" s="73">
        <f t="shared" ref="V969" si="956">IF(E969="Journée WE",(T969-S969)/(7.5*(720-W969)),(T969-S969)/(7.5*(480-W969)))</f>
        <v>0</v>
      </c>
      <c r="W969" s="76" cm="1">
        <f t="array" ref="W969">SUM(F969:F971,H969:H971,J969:J971,L969:O971*5)</f>
        <v>0</v>
      </c>
    </row>
    <row r="970" spans="1:23" ht="15" customHeight="1" x14ac:dyDescent="0.25">
      <c r="A970" s="95"/>
      <c r="B970" s="83"/>
      <c r="C970" s="83"/>
      <c r="D970" s="83"/>
      <c r="E970" s="83"/>
      <c r="F970" s="54"/>
      <c r="G970" s="54"/>
      <c r="H970" s="26"/>
      <c r="I970" s="26"/>
      <c r="J970" s="26"/>
      <c r="K970" s="26"/>
      <c r="L970" s="83"/>
      <c r="M970" s="83"/>
      <c r="N970" s="83"/>
      <c r="O970" s="83"/>
      <c r="P970" s="26"/>
      <c r="Q970" s="86"/>
      <c r="R970" s="86"/>
      <c r="S970" s="83"/>
      <c r="T970" s="89"/>
      <c r="U970" s="92"/>
      <c r="V970" s="74"/>
      <c r="W970" s="77"/>
    </row>
    <row r="971" spans="1:23" ht="15.75" customHeight="1" thickBot="1" x14ac:dyDescent="0.3">
      <c r="A971" s="96"/>
      <c r="B971" s="84"/>
      <c r="C971" s="84"/>
      <c r="D971" s="84"/>
      <c r="E971" s="84"/>
      <c r="F971" s="55"/>
      <c r="G971" s="55"/>
      <c r="H971" s="55"/>
      <c r="I971" s="55"/>
      <c r="J971" s="55"/>
      <c r="K971" s="55"/>
      <c r="L971" s="84"/>
      <c r="M971" s="84"/>
      <c r="N971" s="84"/>
      <c r="O971" s="84"/>
      <c r="P971" s="55"/>
      <c r="Q971" s="87"/>
      <c r="R971" s="87"/>
      <c r="S971" s="84"/>
      <c r="T971" s="90"/>
      <c r="U971" s="93"/>
      <c r="V971" s="75"/>
      <c r="W971" s="78"/>
    </row>
    <row r="972" spans="1:23" ht="15" customHeight="1" x14ac:dyDescent="0.25">
      <c r="A972" s="79"/>
      <c r="B972" s="64">
        <f t="shared" ref="B972" si="957">_xlfn.ISOWEEKNUM(A972)</f>
        <v>52</v>
      </c>
      <c r="C972" s="64"/>
      <c r="D972" s="64"/>
      <c r="E972" s="64"/>
      <c r="F972" s="56"/>
      <c r="G972" s="56"/>
      <c r="H972" s="56"/>
      <c r="I972" s="56"/>
      <c r="J972" s="56"/>
      <c r="K972" s="56"/>
      <c r="L972" s="64"/>
      <c r="M972" s="64"/>
      <c r="N972" s="64"/>
      <c r="O972" s="64"/>
      <c r="P972" s="56"/>
      <c r="Q972" s="67"/>
      <c r="R972" s="67"/>
      <c r="S972" s="64"/>
      <c r="T972" s="64"/>
      <c r="U972" s="70">
        <f t="shared" ref="U972" si="958">IF(E972="Journée WE",(T972-S972)/5400,(T972-S972)/3600)</f>
        <v>0</v>
      </c>
      <c r="V972" s="58">
        <f t="shared" ref="V972" si="959">IF(E972="Journée WE",(T972-S972)/(7.5*(720-W972)),(T972-S972)/(7.5*(480-W972)))</f>
        <v>0</v>
      </c>
      <c r="W972" s="61" cm="1">
        <f t="array" ref="W972">SUM(F972:F974,H972:H974,J972:J974,L972:O974*5)</f>
        <v>0</v>
      </c>
    </row>
    <row r="973" spans="1:23" ht="15" customHeight="1" x14ac:dyDescent="0.25">
      <c r="A973" s="80"/>
      <c r="B973" s="65"/>
      <c r="C973" s="65"/>
      <c r="D973" s="65"/>
      <c r="E973" s="65"/>
      <c r="F973" s="24"/>
      <c r="G973" s="24"/>
      <c r="H973" s="24"/>
      <c r="I973" s="24"/>
      <c r="J973" s="24"/>
      <c r="K973" s="24"/>
      <c r="L973" s="65"/>
      <c r="M973" s="65"/>
      <c r="N973" s="65"/>
      <c r="O973" s="65"/>
      <c r="P973" s="24"/>
      <c r="Q973" s="68"/>
      <c r="R973" s="68"/>
      <c r="S973" s="65"/>
      <c r="T973" s="65"/>
      <c r="U973" s="71"/>
      <c r="V973" s="59"/>
      <c r="W973" s="62"/>
    </row>
    <row r="974" spans="1:23" ht="15.75" customHeight="1" thickBot="1" x14ac:dyDescent="0.3">
      <c r="A974" s="81"/>
      <c r="B974" s="66"/>
      <c r="C974" s="66"/>
      <c r="D974" s="66"/>
      <c r="E974" s="66"/>
      <c r="F974" s="57"/>
      <c r="G974" s="57"/>
      <c r="H974" s="57"/>
      <c r="I974" s="57"/>
      <c r="J974" s="57"/>
      <c r="K974" s="57"/>
      <c r="L974" s="66"/>
      <c r="M974" s="66"/>
      <c r="N974" s="66"/>
      <c r="O974" s="66"/>
      <c r="P974" s="57"/>
      <c r="Q974" s="69"/>
      <c r="R974" s="69"/>
      <c r="S974" s="66"/>
      <c r="T974" s="66"/>
      <c r="U974" s="72"/>
      <c r="V974" s="60"/>
      <c r="W974" s="63"/>
    </row>
    <row r="975" spans="1:23" ht="15" customHeight="1" x14ac:dyDescent="0.25">
      <c r="A975" s="94"/>
      <c r="B975" s="82">
        <f t="shared" ref="B975" si="960">_xlfn.ISOWEEKNUM(A975)</f>
        <v>52</v>
      </c>
      <c r="C975" s="82"/>
      <c r="D975" s="82"/>
      <c r="E975" s="82"/>
      <c r="F975" s="53"/>
      <c r="G975" s="53"/>
      <c r="H975" s="53"/>
      <c r="I975" s="53"/>
      <c r="J975" s="53"/>
      <c r="K975" s="53"/>
      <c r="L975" s="82"/>
      <c r="M975" s="82"/>
      <c r="N975" s="82"/>
      <c r="O975" s="82"/>
      <c r="P975" s="53"/>
      <c r="Q975" s="85"/>
      <c r="R975" s="85"/>
      <c r="S975" s="82"/>
      <c r="T975" s="88"/>
      <c r="U975" s="91">
        <f t="shared" ref="U975" si="961">IF(E975="Journée WE",(T975-S975)/5400,(T975-S975)/3600)</f>
        <v>0</v>
      </c>
      <c r="V975" s="73">
        <f t="shared" ref="V975" si="962">IF(E975="Journée WE",(T975-S975)/(7.5*(720-W975)),(T975-S975)/(7.5*(480-W975)))</f>
        <v>0</v>
      </c>
      <c r="W975" s="76" cm="1">
        <f t="array" ref="W975">SUM(F975:F977,H975:H977,J975:J977,L975:O977*5)</f>
        <v>0</v>
      </c>
    </row>
    <row r="976" spans="1:23" ht="15" customHeight="1" x14ac:dyDescent="0.25">
      <c r="A976" s="95"/>
      <c r="B976" s="83"/>
      <c r="C976" s="83"/>
      <c r="D976" s="83"/>
      <c r="E976" s="83"/>
      <c r="F976" s="54"/>
      <c r="G976" s="54"/>
      <c r="H976" s="26"/>
      <c r="I976" s="26"/>
      <c r="J976" s="26"/>
      <c r="K976" s="26"/>
      <c r="L976" s="83"/>
      <c r="M976" s="83"/>
      <c r="N976" s="83"/>
      <c r="O976" s="83"/>
      <c r="P976" s="26"/>
      <c r="Q976" s="86"/>
      <c r="R976" s="86"/>
      <c r="S976" s="83"/>
      <c r="T976" s="89"/>
      <c r="U976" s="92"/>
      <c r="V976" s="74"/>
      <c r="W976" s="77"/>
    </row>
    <row r="977" spans="1:23" ht="15.75" customHeight="1" thickBot="1" x14ac:dyDescent="0.3">
      <c r="A977" s="96"/>
      <c r="B977" s="84"/>
      <c r="C977" s="84"/>
      <c r="D977" s="84"/>
      <c r="E977" s="84"/>
      <c r="F977" s="55"/>
      <c r="G977" s="55"/>
      <c r="H977" s="55"/>
      <c r="I977" s="55"/>
      <c r="J977" s="55"/>
      <c r="K977" s="55"/>
      <c r="L977" s="84"/>
      <c r="M977" s="84"/>
      <c r="N977" s="84"/>
      <c r="O977" s="84"/>
      <c r="P977" s="55"/>
      <c r="Q977" s="87"/>
      <c r="R977" s="87"/>
      <c r="S977" s="84"/>
      <c r="T977" s="90"/>
      <c r="U977" s="93"/>
      <c r="V977" s="75"/>
      <c r="W977" s="78"/>
    </row>
    <row r="978" spans="1:23" ht="15" customHeight="1" x14ac:dyDescent="0.25">
      <c r="A978" s="79"/>
      <c r="B978" s="64">
        <f t="shared" ref="B978" si="963">_xlfn.ISOWEEKNUM(A978)</f>
        <v>52</v>
      </c>
      <c r="C978" s="64"/>
      <c r="D978" s="64"/>
      <c r="E978" s="64"/>
      <c r="F978" s="56"/>
      <c r="G978" s="56"/>
      <c r="H978" s="56"/>
      <c r="I978" s="56"/>
      <c r="J978" s="56"/>
      <c r="K978" s="56"/>
      <c r="L978" s="64"/>
      <c r="M978" s="64"/>
      <c r="N978" s="64"/>
      <c r="O978" s="64"/>
      <c r="P978" s="56"/>
      <c r="Q978" s="67"/>
      <c r="R978" s="67"/>
      <c r="S978" s="64"/>
      <c r="T978" s="64"/>
      <c r="U978" s="70">
        <f t="shared" ref="U978" si="964">IF(E978="Journée WE",(T978-S978)/5400,(T978-S978)/3600)</f>
        <v>0</v>
      </c>
      <c r="V978" s="58">
        <f t="shared" ref="V978" si="965">IF(E978="Journée WE",(T978-S978)/(7.5*(720-W978)),(T978-S978)/(7.5*(480-W978)))</f>
        <v>0</v>
      </c>
      <c r="W978" s="61" cm="1">
        <f t="array" ref="W978">SUM(F978:F980,H978:H980,J978:J980,L978:O980*5)</f>
        <v>0</v>
      </c>
    </row>
    <row r="979" spans="1:23" ht="15" customHeight="1" x14ac:dyDescent="0.25">
      <c r="A979" s="80"/>
      <c r="B979" s="65"/>
      <c r="C979" s="65"/>
      <c r="D979" s="65"/>
      <c r="E979" s="65"/>
      <c r="F979" s="24"/>
      <c r="G979" s="24"/>
      <c r="H979" s="24"/>
      <c r="I979" s="24"/>
      <c r="J979" s="24"/>
      <c r="K979" s="24"/>
      <c r="L979" s="65"/>
      <c r="M979" s="65"/>
      <c r="N979" s="65"/>
      <c r="O979" s="65"/>
      <c r="P979" s="24"/>
      <c r="Q979" s="68"/>
      <c r="R979" s="68"/>
      <c r="S979" s="65"/>
      <c r="T979" s="65"/>
      <c r="U979" s="71"/>
      <c r="V979" s="59"/>
      <c r="W979" s="62"/>
    </row>
    <row r="980" spans="1:23" ht="15.75" customHeight="1" thickBot="1" x14ac:dyDescent="0.3">
      <c r="A980" s="81"/>
      <c r="B980" s="66"/>
      <c r="C980" s="66"/>
      <c r="D980" s="66"/>
      <c r="E980" s="66"/>
      <c r="F980" s="57"/>
      <c r="G980" s="57"/>
      <c r="H980" s="57"/>
      <c r="I980" s="57"/>
      <c r="J980" s="57"/>
      <c r="K980" s="57"/>
      <c r="L980" s="66"/>
      <c r="M980" s="66"/>
      <c r="N980" s="66"/>
      <c r="O980" s="66"/>
      <c r="P980" s="57"/>
      <c r="Q980" s="69"/>
      <c r="R980" s="69"/>
      <c r="S980" s="66"/>
      <c r="T980" s="66"/>
      <c r="U980" s="72"/>
      <c r="V980" s="60"/>
      <c r="W980" s="63"/>
    </row>
    <row r="981" spans="1:23" ht="15" customHeight="1" x14ac:dyDescent="0.25">
      <c r="A981" s="94"/>
      <c r="B981" s="82">
        <f t="shared" ref="B981" si="966">_xlfn.ISOWEEKNUM(A981)</f>
        <v>52</v>
      </c>
      <c r="C981" s="82"/>
      <c r="D981" s="82"/>
      <c r="E981" s="82"/>
      <c r="F981" s="53"/>
      <c r="G981" s="53"/>
      <c r="H981" s="53"/>
      <c r="I981" s="53"/>
      <c r="J981" s="53"/>
      <c r="K981" s="53"/>
      <c r="L981" s="82"/>
      <c r="M981" s="82"/>
      <c r="N981" s="82"/>
      <c r="O981" s="82"/>
      <c r="P981" s="53"/>
      <c r="Q981" s="85"/>
      <c r="R981" s="85"/>
      <c r="S981" s="82"/>
      <c r="T981" s="88"/>
      <c r="U981" s="91">
        <f t="shared" ref="U981" si="967">IF(E981="Journée WE",(T981-S981)/5400,(T981-S981)/3600)</f>
        <v>0</v>
      </c>
      <c r="V981" s="73">
        <f t="shared" ref="V981" si="968">IF(E981="Journée WE",(T981-S981)/(7.5*(720-W981)),(T981-S981)/(7.5*(480-W981)))</f>
        <v>0</v>
      </c>
      <c r="W981" s="76" cm="1">
        <f t="array" ref="W981">SUM(F981:F983,H981:H983,J981:J983,L981:O983*5)</f>
        <v>0</v>
      </c>
    </row>
    <row r="982" spans="1:23" ht="15" customHeight="1" x14ac:dyDescent="0.25">
      <c r="A982" s="95"/>
      <c r="B982" s="83"/>
      <c r="C982" s="83"/>
      <c r="D982" s="83"/>
      <c r="E982" s="83"/>
      <c r="F982" s="54"/>
      <c r="G982" s="54"/>
      <c r="H982" s="26"/>
      <c r="I982" s="26"/>
      <c r="J982" s="26"/>
      <c r="K982" s="26"/>
      <c r="L982" s="83"/>
      <c r="M982" s="83"/>
      <c r="N982" s="83"/>
      <c r="O982" s="83"/>
      <c r="P982" s="26"/>
      <c r="Q982" s="86"/>
      <c r="R982" s="86"/>
      <c r="S982" s="83"/>
      <c r="T982" s="89"/>
      <c r="U982" s="92"/>
      <c r="V982" s="74"/>
      <c r="W982" s="77"/>
    </row>
    <row r="983" spans="1:23" ht="15.75" customHeight="1" thickBot="1" x14ac:dyDescent="0.3">
      <c r="A983" s="96"/>
      <c r="B983" s="84"/>
      <c r="C983" s="84"/>
      <c r="D983" s="84"/>
      <c r="E983" s="84"/>
      <c r="F983" s="55"/>
      <c r="G983" s="55"/>
      <c r="H983" s="55"/>
      <c r="I983" s="55"/>
      <c r="J983" s="55"/>
      <c r="K983" s="55"/>
      <c r="L983" s="84"/>
      <c r="M983" s="84"/>
      <c r="N983" s="84"/>
      <c r="O983" s="84"/>
      <c r="P983" s="55"/>
      <c r="Q983" s="87"/>
      <c r="R983" s="87"/>
      <c r="S983" s="84"/>
      <c r="T983" s="90"/>
      <c r="U983" s="93"/>
      <c r="V983" s="75"/>
      <c r="W983" s="78"/>
    </row>
    <row r="984" spans="1:23" ht="15" customHeight="1" x14ac:dyDescent="0.25">
      <c r="A984" s="79"/>
      <c r="B984" s="64">
        <f t="shared" ref="B984" si="969">_xlfn.ISOWEEKNUM(A984)</f>
        <v>52</v>
      </c>
      <c r="C984" s="64"/>
      <c r="D984" s="64"/>
      <c r="E984" s="64"/>
      <c r="F984" s="56"/>
      <c r="G984" s="56"/>
      <c r="H984" s="56"/>
      <c r="I984" s="56"/>
      <c r="J984" s="56"/>
      <c r="K984" s="56"/>
      <c r="L984" s="64"/>
      <c r="M984" s="64"/>
      <c r="N984" s="64"/>
      <c r="O984" s="64"/>
      <c r="P984" s="56"/>
      <c r="Q984" s="67"/>
      <c r="R984" s="67"/>
      <c r="S984" s="64"/>
      <c r="T984" s="64"/>
      <c r="U984" s="70">
        <f t="shared" ref="U984" si="970">IF(E984="Journée WE",(T984-S984)/5400,(T984-S984)/3600)</f>
        <v>0</v>
      </c>
      <c r="V984" s="58">
        <f t="shared" ref="V984" si="971">IF(E984="Journée WE",(T984-S984)/(7.5*(720-W984)),(T984-S984)/(7.5*(480-W984)))</f>
        <v>0</v>
      </c>
      <c r="W984" s="61" cm="1">
        <f t="array" ref="W984">SUM(F984:F986,H984:H986,J984:J986,L984:O986*5)</f>
        <v>0</v>
      </c>
    </row>
    <row r="985" spans="1:23" ht="15" customHeight="1" x14ac:dyDescent="0.25">
      <c r="A985" s="80"/>
      <c r="B985" s="65"/>
      <c r="C985" s="65"/>
      <c r="D985" s="65"/>
      <c r="E985" s="65"/>
      <c r="F985" s="24"/>
      <c r="G985" s="24"/>
      <c r="H985" s="24"/>
      <c r="I985" s="24"/>
      <c r="J985" s="24"/>
      <c r="K985" s="24"/>
      <c r="L985" s="65"/>
      <c r="M985" s="65"/>
      <c r="N985" s="65"/>
      <c r="O985" s="65"/>
      <c r="P985" s="24"/>
      <c r="Q985" s="68"/>
      <c r="R985" s="68"/>
      <c r="S985" s="65"/>
      <c r="T985" s="65"/>
      <c r="U985" s="71"/>
      <c r="V985" s="59"/>
      <c r="W985" s="62"/>
    </row>
    <row r="986" spans="1:23" ht="15.75" customHeight="1" thickBot="1" x14ac:dyDescent="0.3">
      <c r="A986" s="81"/>
      <c r="B986" s="66"/>
      <c r="C986" s="66"/>
      <c r="D986" s="66"/>
      <c r="E986" s="66"/>
      <c r="F986" s="57"/>
      <c r="G986" s="57"/>
      <c r="H986" s="57"/>
      <c r="I986" s="57"/>
      <c r="J986" s="57"/>
      <c r="K986" s="57"/>
      <c r="L986" s="66"/>
      <c r="M986" s="66"/>
      <c r="N986" s="66"/>
      <c r="O986" s="66"/>
      <c r="P986" s="57"/>
      <c r="Q986" s="69"/>
      <c r="R986" s="69"/>
      <c r="S986" s="66"/>
      <c r="T986" s="66"/>
      <c r="U986" s="72"/>
      <c r="V986" s="60"/>
      <c r="W986" s="63"/>
    </row>
    <row r="987" spans="1:23" ht="15" customHeight="1" x14ac:dyDescent="0.25">
      <c r="A987" s="94"/>
      <c r="B987" s="82">
        <f t="shared" ref="B987" si="972">_xlfn.ISOWEEKNUM(A987)</f>
        <v>52</v>
      </c>
      <c r="C987" s="82"/>
      <c r="D987" s="82"/>
      <c r="E987" s="82"/>
      <c r="F987" s="53"/>
      <c r="G987" s="53"/>
      <c r="H987" s="53"/>
      <c r="I987" s="53"/>
      <c r="J987" s="53"/>
      <c r="K987" s="53"/>
      <c r="L987" s="82"/>
      <c r="M987" s="82"/>
      <c r="N987" s="82"/>
      <c r="O987" s="82"/>
      <c r="P987" s="53"/>
      <c r="Q987" s="85"/>
      <c r="R987" s="85"/>
      <c r="S987" s="82"/>
      <c r="T987" s="88"/>
      <c r="U987" s="91">
        <f t="shared" ref="U987" si="973">IF(E987="Journée WE",(T987-S987)/5400,(T987-S987)/3600)</f>
        <v>0</v>
      </c>
      <c r="V987" s="73">
        <f t="shared" ref="V987" si="974">IF(E987="Journée WE",(T987-S987)/(7.5*(720-W987)),(T987-S987)/(7.5*(480-W987)))</f>
        <v>0</v>
      </c>
      <c r="W987" s="76" cm="1">
        <f t="array" ref="W987">SUM(F987:F989,H987:H989,J987:J989,L987:O989*5)</f>
        <v>0</v>
      </c>
    </row>
    <row r="988" spans="1:23" ht="15" customHeight="1" x14ac:dyDescent="0.25">
      <c r="A988" s="95"/>
      <c r="B988" s="83"/>
      <c r="C988" s="83"/>
      <c r="D988" s="83"/>
      <c r="E988" s="83"/>
      <c r="F988" s="54"/>
      <c r="G988" s="54"/>
      <c r="H988" s="26"/>
      <c r="I988" s="26"/>
      <c r="J988" s="26"/>
      <c r="K988" s="26"/>
      <c r="L988" s="83"/>
      <c r="M988" s="83"/>
      <c r="N988" s="83"/>
      <c r="O988" s="83"/>
      <c r="P988" s="26"/>
      <c r="Q988" s="86"/>
      <c r="R988" s="86"/>
      <c r="S988" s="83"/>
      <c r="T988" s="89"/>
      <c r="U988" s="92"/>
      <c r="V988" s="74"/>
      <c r="W988" s="77"/>
    </row>
    <row r="989" spans="1:23" ht="15.75" customHeight="1" thickBot="1" x14ac:dyDescent="0.3">
      <c r="A989" s="96"/>
      <c r="B989" s="84"/>
      <c r="C989" s="84"/>
      <c r="D989" s="84"/>
      <c r="E989" s="84"/>
      <c r="F989" s="55"/>
      <c r="G989" s="55"/>
      <c r="H989" s="55"/>
      <c r="I989" s="55"/>
      <c r="J989" s="55"/>
      <c r="K989" s="55"/>
      <c r="L989" s="84"/>
      <c r="M989" s="84"/>
      <c r="N989" s="84"/>
      <c r="O989" s="84"/>
      <c r="P989" s="55"/>
      <c r="Q989" s="87"/>
      <c r="R989" s="87"/>
      <c r="S989" s="84"/>
      <c r="T989" s="90"/>
      <c r="U989" s="93"/>
      <c r="V989" s="75"/>
      <c r="W989" s="78"/>
    </row>
    <row r="990" spans="1:23" ht="15" customHeight="1" x14ac:dyDescent="0.25">
      <c r="A990" s="79"/>
      <c r="B990" s="64">
        <f t="shared" ref="B990" si="975">_xlfn.ISOWEEKNUM(A990)</f>
        <v>52</v>
      </c>
      <c r="C990" s="64"/>
      <c r="D990" s="64"/>
      <c r="E990" s="64"/>
      <c r="F990" s="56"/>
      <c r="G990" s="56"/>
      <c r="H990" s="56"/>
      <c r="I990" s="56"/>
      <c r="J990" s="56"/>
      <c r="K990" s="56"/>
      <c r="L990" s="64"/>
      <c r="M990" s="64"/>
      <c r="N990" s="64"/>
      <c r="O990" s="64"/>
      <c r="P990" s="56"/>
      <c r="Q990" s="67"/>
      <c r="R990" s="67"/>
      <c r="S990" s="64"/>
      <c r="T990" s="64"/>
      <c r="U990" s="70">
        <f t="shared" ref="U990" si="976">IF(E990="Journée WE",(T990-S990)/5400,(T990-S990)/3600)</f>
        <v>0</v>
      </c>
      <c r="V990" s="58">
        <f t="shared" ref="V990" si="977">IF(E990="Journée WE",(T990-S990)/(7.5*(720-W990)),(T990-S990)/(7.5*(480-W990)))</f>
        <v>0</v>
      </c>
      <c r="W990" s="61" cm="1">
        <f t="array" ref="W990">SUM(F990:F992,H990:H992,J990:J992,L990:O992*5)</f>
        <v>0</v>
      </c>
    </row>
    <row r="991" spans="1:23" ht="15" customHeight="1" x14ac:dyDescent="0.25">
      <c r="A991" s="80"/>
      <c r="B991" s="65"/>
      <c r="C991" s="65"/>
      <c r="D991" s="65"/>
      <c r="E991" s="65"/>
      <c r="F991" s="24"/>
      <c r="G991" s="24"/>
      <c r="H991" s="24"/>
      <c r="I991" s="24"/>
      <c r="J991" s="24"/>
      <c r="K991" s="24"/>
      <c r="L991" s="65"/>
      <c r="M991" s="65"/>
      <c r="N991" s="65"/>
      <c r="O991" s="65"/>
      <c r="P991" s="24"/>
      <c r="Q991" s="68"/>
      <c r="R991" s="68"/>
      <c r="S991" s="65"/>
      <c r="T991" s="65"/>
      <c r="U991" s="71"/>
      <c r="V991" s="59"/>
      <c r="W991" s="62"/>
    </row>
    <row r="992" spans="1:23" ht="15.75" customHeight="1" thickBot="1" x14ac:dyDescent="0.3">
      <c r="A992" s="81"/>
      <c r="B992" s="66"/>
      <c r="C992" s="66"/>
      <c r="D992" s="66"/>
      <c r="E992" s="66"/>
      <c r="F992" s="57"/>
      <c r="G992" s="57"/>
      <c r="H992" s="57"/>
      <c r="I992" s="57"/>
      <c r="J992" s="57"/>
      <c r="K992" s="57"/>
      <c r="L992" s="66"/>
      <c r="M992" s="66"/>
      <c r="N992" s="66"/>
      <c r="O992" s="66"/>
      <c r="P992" s="57"/>
      <c r="Q992" s="69"/>
      <c r="R992" s="69"/>
      <c r="S992" s="66"/>
      <c r="T992" s="66"/>
      <c r="U992" s="72"/>
      <c r="V992" s="60"/>
      <c r="W992" s="63"/>
    </row>
    <row r="993" spans="1:23" ht="15" customHeight="1" x14ac:dyDescent="0.25">
      <c r="A993" s="94"/>
      <c r="B993" s="82">
        <f t="shared" ref="B993" si="978">_xlfn.ISOWEEKNUM(A993)</f>
        <v>52</v>
      </c>
      <c r="C993" s="82"/>
      <c r="D993" s="82"/>
      <c r="E993" s="82"/>
      <c r="F993" s="53"/>
      <c r="G993" s="53"/>
      <c r="H993" s="53"/>
      <c r="I993" s="53"/>
      <c r="J993" s="53"/>
      <c r="K993" s="53"/>
      <c r="L993" s="82"/>
      <c r="M993" s="82"/>
      <c r="N993" s="82"/>
      <c r="O993" s="82"/>
      <c r="P993" s="53"/>
      <c r="Q993" s="85"/>
      <c r="R993" s="85"/>
      <c r="S993" s="82"/>
      <c r="T993" s="88"/>
      <c r="U993" s="91">
        <f t="shared" ref="U993" si="979">IF(E993="Journée WE",(T993-S993)/5400,(T993-S993)/3600)</f>
        <v>0</v>
      </c>
      <c r="V993" s="73">
        <f t="shared" ref="V993" si="980">IF(E993="Journée WE",(T993-S993)/(7.5*(720-W993)),(T993-S993)/(7.5*(480-W993)))</f>
        <v>0</v>
      </c>
      <c r="W993" s="76" cm="1">
        <f t="array" ref="W993">SUM(F993:F995,H993:H995,J993:J995,L993:O995*5)</f>
        <v>0</v>
      </c>
    </row>
    <row r="994" spans="1:23" ht="15" customHeight="1" x14ac:dyDescent="0.25">
      <c r="A994" s="95"/>
      <c r="B994" s="83"/>
      <c r="C994" s="83"/>
      <c r="D994" s="83"/>
      <c r="E994" s="83"/>
      <c r="F994" s="54"/>
      <c r="G994" s="54"/>
      <c r="H994" s="26"/>
      <c r="I994" s="26"/>
      <c r="J994" s="26"/>
      <c r="K994" s="26"/>
      <c r="L994" s="83"/>
      <c r="M994" s="83"/>
      <c r="N994" s="83"/>
      <c r="O994" s="83"/>
      <c r="P994" s="26"/>
      <c r="Q994" s="86"/>
      <c r="R994" s="86"/>
      <c r="S994" s="83"/>
      <c r="T994" s="89"/>
      <c r="U994" s="92"/>
      <c r="V994" s="74"/>
      <c r="W994" s="77"/>
    </row>
    <row r="995" spans="1:23" ht="15.75" customHeight="1" thickBot="1" x14ac:dyDescent="0.3">
      <c r="A995" s="96"/>
      <c r="B995" s="84"/>
      <c r="C995" s="84"/>
      <c r="D995" s="84"/>
      <c r="E995" s="84"/>
      <c r="F995" s="55"/>
      <c r="G995" s="55"/>
      <c r="H995" s="55"/>
      <c r="I995" s="55"/>
      <c r="J995" s="55"/>
      <c r="K995" s="55"/>
      <c r="L995" s="84"/>
      <c r="M995" s="84"/>
      <c r="N995" s="84"/>
      <c r="O995" s="84"/>
      <c r="P995" s="55"/>
      <c r="Q995" s="87"/>
      <c r="R995" s="87"/>
      <c r="S995" s="84"/>
      <c r="T995" s="90"/>
      <c r="U995" s="93"/>
      <c r="V995" s="75"/>
      <c r="W995" s="78"/>
    </row>
    <row r="996" spans="1:23" ht="15" customHeight="1" x14ac:dyDescent="0.25">
      <c r="A996" s="79"/>
      <c r="B996" s="64">
        <f t="shared" ref="B996" si="981">_xlfn.ISOWEEKNUM(A996)</f>
        <v>52</v>
      </c>
      <c r="C996" s="64"/>
      <c r="D996" s="64"/>
      <c r="E996" s="64"/>
      <c r="F996" s="56"/>
      <c r="G996" s="56"/>
      <c r="H996" s="56"/>
      <c r="I996" s="56"/>
      <c r="J996" s="56"/>
      <c r="K996" s="56"/>
      <c r="L996" s="64"/>
      <c r="M996" s="64"/>
      <c r="N996" s="64"/>
      <c r="O996" s="64"/>
      <c r="P996" s="56"/>
      <c r="Q996" s="67"/>
      <c r="R996" s="67"/>
      <c r="S996" s="64"/>
      <c r="T996" s="64"/>
      <c r="U996" s="70">
        <f t="shared" ref="U996" si="982">IF(E996="Journée WE",(T996-S996)/5400,(T996-S996)/3600)</f>
        <v>0</v>
      </c>
      <c r="V996" s="58">
        <f t="shared" ref="V996" si="983">IF(E996="Journée WE",(T996-S996)/(7.5*(720-W996)),(T996-S996)/(7.5*(480-W996)))</f>
        <v>0</v>
      </c>
      <c r="W996" s="61" cm="1">
        <f t="array" ref="W996">SUM(F996:F998,H996:H998,J996:J998,L996:O998*5)</f>
        <v>0</v>
      </c>
    </row>
    <row r="997" spans="1:23" ht="15" customHeight="1" x14ac:dyDescent="0.25">
      <c r="A997" s="80"/>
      <c r="B997" s="65"/>
      <c r="C997" s="65"/>
      <c r="D997" s="65"/>
      <c r="E997" s="65"/>
      <c r="F997" s="24"/>
      <c r="G997" s="24"/>
      <c r="H997" s="24"/>
      <c r="I997" s="24"/>
      <c r="J997" s="24"/>
      <c r="K997" s="24"/>
      <c r="L997" s="65"/>
      <c r="M997" s="65"/>
      <c r="N997" s="65"/>
      <c r="O997" s="65"/>
      <c r="P997" s="24"/>
      <c r="Q997" s="68"/>
      <c r="R997" s="68"/>
      <c r="S997" s="65"/>
      <c r="T997" s="65"/>
      <c r="U997" s="71"/>
      <c r="V997" s="59"/>
      <c r="W997" s="62"/>
    </row>
    <row r="998" spans="1:23" ht="15.75" customHeight="1" thickBot="1" x14ac:dyDescent="0.3">
      <c r="A998" s="81"/>
      <c r="B998" s="66"/>
      <c r="C998" s="66"/>
      <c r="D998" s="66"/>
      <c r="E998" s="66"/>
      <c r="F998" s="57"/>
      <c r="G998" s="57"/>
      <c r="H998" s="57"/>
      <c r="I998" s="57"/>
      <c r="J998" s="57"/>
      <c r="K998" s="57"/>
      <c r="L998" s="66"/>
      <c r="M998" s="66"/>
      <c r="N998" s="66"/>
      <c r="O998" s="66"/>
      <c r="P998" s="57"/>
      <c r="Q998" s="69"/>
      <c r="R998" s="69"/>
      <c r="S998" s="66"/>
      <c r="T998" s="66"/>
      <c r="U998" s="72"/>
      <c r="V998" s="60"/>
      <c r="W998" s="63"/>
    </row>
    <row r="999" spans="1:23" ht="15" customHeight="1" x14ac:dyDescent="0.25">
      <c r="A999" s="94"/>
      <c r="B999" s="82">
        <f t="shared" ref="B999" si="984">_xlfn.ISOWEEKNUM(A999)</f>
        <v>52</v>
      </c>
      <c r="C999" s="82"/>
      <c r="D999" s="82"/>
      <c r="E999" s="82"/>
      <c r="F999" s="53"/>
      <c r="G999" s="53"/>
      <c r="H999" s="53"/>
      <c r="I999" s="53"/>
      <c r="J999" s="53"/>
      <c r="K999" s="53"/>
      <c r="L999" s="82"/>
      <c r="M999" s="82"/>
      <c r="N999" s="82"/>
      <c r="O999" s="82"/>
      <c r="P999" s="53"/>
      <c r="Q999" s="85"/>
      <c r="R999" s="85"/>
      <c r="S999" s="82"/>
      <c r="T999" s="88"/>
      <c r="U999" s="91">
        <f t="shared" ref="U999" si="985">IF(E999="Journée WE",(T999-S999)/5400,(T999-S999)/3600)</f>
        <v>0</v>
      </c>
      <c r="V999" s="73">
        <f t="shared" ref="V999" si="986">IF(E999="Journée WE",(T999-S999)/(7.5*(720-W999)),(T999-S999)/(7.5*(480-W999)))</f>
        <v>0</v>
      </c>
      <c r="W999" s="76" cm="1">
        <f t="array" ref="W999">SUM(F999:F1001,H999:H1001,J999:J1001,L999:O1001*5)</f>
        <v>0</v>
      </c>
    </row>
    <row r="1000" spans="1:23" ht="15" customHeight="1" x14ac:dyDescent="0.25">
      <c r="A1000" s="95"/>
      <c r="B1000" s="83"/>
      <c r="C1000" s="83"/>
      <c r="D1000" s="83"/>
      <c r="E1000" s="83"/>
      <c r="F1000" s="54"/>
      <c r="G1000" s="54"/>
      <c r="H1000" s="26"/>
      <c r="I1000" s="26"/>
      <c r="J1000" s="26"/>
      <c r="K1000" s="26"/>
      <c r="L1000" s="83"/>
      <c r="M1000" s="83"/>
      <c r="N1000" s="83"/>
      <c r="O1000" s="83"/>
      <c r="P1000" s="26"/>
      <c r="Q1000" s="86"/>
      <c r="R1000" s="86"/>
      <c r="S1000" s="83"/>
      <c r="T1000" s="89"/>
      <c r="U1000" s="92"/>
      <c r="V1000" s="74"/>
      <c r="W1000" s="77"/>
    </row>
    <row r="1001" spans="1:23" ht="15.75" customHeight="1" thickBot="1" x14ac:dyDescent="0.3">
      <c r="A1001" s="96"/>
      <c r="B1001" s="84"/>
      <c r="C1001" s="84"/>
      <c r="D1001" s="84"/>
      <c r="E1001" s="84"/>
      <c r="F1001" s="55"/>
      <c r="G1001" s="55"/>
      <c r="H1001" s="55"/>
      <c r="I1001" s="55"/>
      <c r="J1001" s="55"/>
      <c r="K1001" s="55"/>
      <c r="L1001" s="84"/>
      <c r="M1001" s="84"/>
      <c r="N1001" s="84"/>
      <c r="O1001" s="84"/>
      <c r="P1001" s="55"/>
      <c r="Q1001" s="87"/>
      <c r="R1001" s="87"/>
      <c r="S1001" s="84"/>
      <c r="T1001" s="90"/>
      <c r="U1001" s="93"/>
      <c r="V1001" s="75"/>
      <c r="W1001" s="78"/>
    </row>
    <row r="1002" spans="1:23" ht="15" customHeight="1" x14ac:dyDescent="0.25">
      <c r="A1002" s="79"/>
      <c r="B1002" s="64">
        <f t="shared" ref="B1002" si="987">_xlfn.ISOWEEKNUM(A1002)</f>
        <v>52</v>
      </c>
      <c r="C1002" s="64"/>
      <c r="D1002" s="64"/>
      <c r="E1002" s="64"/>
      <c r="F1002" s="56"/>
      <c r="G1002" s="56"/>
      <c r="H1002" s="56"/>
      <c r="I1002" s="56"/>
      <c r="J1002" s="56"/>
      <c r="K1002" s="56"/>
      <c r="L1002" s="64"/>
      <c r="M1002" s="64"/>
      <c r="N1002" s="64"/>
      <c r="O1002" s="64"/>
      <c r="P1002" s="56"/>
      <c r="Q1002" s="67"/>
      <c r="R1002" s="67"/>
      <c r="S1002" s="64"/>
      <c r="T1002" s="64"/>
      <c r="U1002" s="70">
        <f t="shared" ref="U1002" si="988">IF(E1002="Journée WE",(T1002-S1002)/5400,(T1002-S1002)/3600)</f>
        <v>0</v>
      </c>
      <c r="V1002" s="58">
        <f t="shared" ref="V1002" si="989">IF(E1002="Journée WE",(T1002-S1002)/(7.5*(720-W1002)),(T1002-S1002)/(7.5*(480-W1002)))</f>
        <v>0</v>
      </c>
      <c r="W1002" s="61" cm="1">
        <f t="array" ref="W1002">SUM(F1002:F1004,H1002:H1004,J1002:J1004,L1002:O1004*5)</f>
        <v>0</v>
      </c>
    </row>
    <row r="1003" spans="1:23" ht="15" customHeight="1" x14ac:dyDescent="0.25">
      <c r="A1003" s="80"/>
      <c r="B1003" s="65"/>
      <c r="C1003" s="65"/>
      <c r="D1003" s="65"/>
      <c r="E1003" s="65"/>
      <c r="F1003" s="24"/>
      <c r="G1003" s="24"/>
      <c r="H1003" s="24"/>
      <c r="I1003" s="24"/>
      <c r="J1003" s="24"/>
      <c r="K1003" s="24"/>
      <c r="L1003" s="65"/>
      <c r="M1003" s="65"/>
      <c r="N1003" s="65"/>
      <c r="O1003" s="65"/>
      <c r="P1003" s="24"/>
      <c r="Q1003" s="68"/>
      <c r="R1003" s="68"/>
      <c r="S1003" s="65"/>
      <c r="T1003" s="65"/>
      <c r="U1003" s="71"/>
      <c r="V1003" s="59"/>
      <c r="W1003" s="62"/>
    </row>
    <row r="1004" spans="1:23" ht="15.75" customHeight="1" thickBot="1" x14ac:dyDescent="0.3">
      <c r="A1004" s="81"/>
      <c r="B1004" s="66"/>
      <c r="C1004" s="66"/>
      <c r="D1004" s="66"/>
      <c r="E1004" s="66"/>
      <c r="F1004" s="57"/>
      <c r="G1004" s="57"/>
      <c r="H1004" s="57"/>
      <c r="I1004" s="57"/>
      <c r="J1004" s="57"/>
      <c r="K1004" s="57"/>
      <c r="L1004" s="66"/>
      <c r="M1004" s="66"/>
      <c r="N1004" s="66"/>
      <c r="O1004" s="66"/>
      <c r="P1004" s="57"/>
      <c r="Q1004" s="69"/>
      <c r="R1004" s="69"/>
      <c r="S1004" s="66"/>
      <c r="T1004" s="66"/>
      <c r="U1004" s="72"/>
      <c r="V1004" s="60"/>
      <c r="W1004" s="63"/>
    </row>
    <row r="1005" spans="1:23" ht="15" customHeight="1" x14ac:dyDescent="0.25">
      <c r="A1005" s="94"/>
      <c r="B1005" s="82">
        <f t="shared" ref="B1005" si="990">_xlfn.ISOWEEKNUM(A1005)</f>
        <v>52</v>
      </c>
      <c r="C1005" s="82"/>
      <c r="D1005" s="82"/>
      <c r="E1005" s="82"/>
      <c r="F1005" s="53"/>
      <c r="G1005" s="53"/>
      <c r="H1005" s="53"/>
      <c r="I1005" s="53"/>
      <c r="J1005" s="53"/>
      <c r="K1005" s="53"/>
      <c r="L1005" s="82"/>
      <c r="M1005" s="82"/>
      <c r="N1005" s="82"/>
      <c r="O1005" s="82"/>
      <c r="P1005" s="53"/>
      <c r="Q1005" s="85"/>
      <c r="R1005" s="85"/>
      <c r="S1005" s="82"/>
      <c r="T1005" s="88"/>
      <c r="U1005" s="91">
        <f t="shared" ref="U1005" si="991">IF(E1005="Journée WE",(T1005-S1005)/5400,(T1005-S1005)/3600)</f>
        <v>0</v>
      </c>
      <c r="V1005" s="73">
        <f t="shared" ref="V1005" si="992">IF(E1005="Journée WE",(T1005-S1005)/(7.5*(720-W1005)),(T1005-S1005)/(7.5*(480-W1005)))</f>
        <v>0</v>
      </c>
      <c r="W1005" s="76" cm="1">
        <f t="array" ref="W1005">SUM(F1005:F1007,H1005:H1007,J1005:J1007,L1005:O1007*5)</f>
        <v>0</v>
      </c>
    </row>
    <row r="1006" spans="1:23" ht="15" customHeight="1" x14ac:dyDescent="0.25">
      <c r="A1006" s="95"/>
      <c r="B1006" s="83"/>
      <c r="C1006" s="83"/>
      <c r="D1006" s="83"/>
      <c r="E1006" s="83"/>
      <c r="F1006" s="54"/>
      <c r="G1006" s="54"/>
      <c r="H1006" s="26"/>
      <c r="I1006" s="26"/>
      <c r="J1006" s="26"/>
      <c r="K1006" s="26"/>
      <c r="L1006" s="83"/>
      <c r="M1006" s="83"/>
      <c r="N1006" s="83"/>
      <c r="O1006" s="83"/>
      <c r="P1006" s="26"/>
      <c r="Q1006" s="86"/>
      <c r="R1006" s="86"/>
      <c r="S1006" s="83"/>
      <c r="T1006" s="89"/>
      <c r="U1006" s="92"/>
      <c r="V1006" s="74"/>
      <c r="W1006" s="77"/>
    </row>
    <row r="1007" spans="1:23" ht="15.75" customHeight="1" thickBot="1" x14ac:dyDescent="0.3">
      <c r="A1007" s="96"/>
      <c r="B1007" s="84"/>
      <c r="C1007" s="84"/>
      <c r="D1007" s="84"/>
      <c r="E1007" s="84"/>
      <c r="F1007" s="55"/>
      <c r="G1007" s="55"/>
      <c r="H1007" s="55"/>
      <c r="I1007" s="55"/>
      <c r="J1007" s="55"/>
      <c r="K1007" s="55"/>
      <c r="L1007" s="84"/>
      <c r="M1007" s="84"/>
      <c r="N1007" s="84"/>
      <c r="O1007" s="84"/>
      <c r="P1007" s="55"/>
      <c r="Q1007" s="87"/>
      <c r="R1007" s="87"/>
      <c r="S1007" s="84"/>
      <c r="T1007" s="90"/>
      <c r="U1007" s="93"/>
      <c r="V1007" s="75"/>
      <c r="W1007" s="78"/>
    </row>
    <row r="1008" spans="1:23" ht="15" customHeight="1" x14ac:dyDescent="0.25">
      <c r="A1008" s="79"/>
      <c r="B1008" s="64">
        <f t="shared" ref="B1008" si="993">_xlfn.ISOWEEKNUM(A1008)</f>
        <v>52</v>
      </c>
      <c r="C1008" s="64"/>
      <c r="D1008" s="64"/>
      <c r="E1008" s="64"/>
      <c r="F1008" s="56"/>
      <c r="G1008" s="56"/>
      <c r="H1008" s="56"/>
      <c r="I1008" s="56"/>
      <c r="J1008" s="56"/>
      <c r="K1008" s="56"/>
      <c r="L1008" s="64"/>
      <c r="M1008" s="64"/>
      <c r="N1008" s="64"/>
      <c r="O1008" s="64"/>
      <c r="P1008" s="56"/>
      <c r="Q1008" s="67"/>
      <c r="R1008" s="67"/>
      <c r="S1008" s="64"/>
      <c r="T1008" s="64"/>
      <c r="U1008" s="70">
        <f t="shared" ref="U1008" si="994">IF(E1008="Journée WE",(T1008-S1008)/5400,(T1008-S1008)/3600)</f>
        <v>0</v>
      </c>
      <c r="V1008" s="58">
        <f t="shared" ref="V1008" si="995">IF(E1008="Journée WE",(T1008-S1008)/(7.5*(720-W1008)),(T1008-S1008)/(7.5*(480-W1008)))</f>
        <v>0</v>
      </c>
      <c r="W1008" s="61" cm="1">
        <f t="array" ref="W1008">SUM(F1008:F1010,H1008:H1010,J1008:J1010,L1008:O1010*5)</f>
        <v>0</v>
      </c>
    </row>
    <row r="1009" spans="1:23" ht="15" customHeight="1" x14ac:dyDescent="0.25">
      <c r="A1009" s="80"/>
      <c r="B1009" s="65"/>
      <c r="C1009" s="65"/>
      <c r="D1009" s="65"/>
      <c r="E1009" s="65"/>
      <c r="F1009" s="24"/>
      <c r="G1009" s="24"/>
      <c r="H1009" s="24"/>
      <c r="I1009" s="24"/>
      <c r="J1009" s="24"/>
      <c r="K1009" s="24"/>
      <c r="L1009" s="65"/>
      <c r="M1009" s="65"/>
      <c r="N1009" s="65"/>
      <c r="O1009" s="65"/>
      <c r="P1009" s="24"/>
      <c r="Q1009" s="68"/>
      <c r="R1009" s="68"/>
      <c r="S1009" s="65"/>
      <c r="T1009" s="65"/>
      <c r="U1009" s="71"/>
      <c r="V1009" s="59"/>
      <c r="W1009" s="62"/>
    </row>
    <row r="1010" spans="1:23" ht="15.75" customHeight="1" thickBot="1" x14ac:dyDescent="0.3">
      <c r="A1010" s="81"/>
      <c r="B1010" s="66"/>
      <c r="C1010" s="66"/>
      <c r="D1010" s="66"/>
      <c r="E1010" s="66"/>
      <c r="F1010" s="57"/>
      <c r="G1010" s="57"/>
      <c r="H1010" s="57"/>
      <c r="I1010" s="57"/>
      <c r="J1010" s="57"/>
      <c r="K1010" s="57"/>
      <c r="L1010" s="66"/>
      <c r="M1010" s="66"/>
      <c r="N1010" s="66"/>
      <c r="O1010" s="66"/>
      <c r="P1010" s="57"/>
      <c r="Q1010" s="69"/>
      <c r="R1010" s="69"/>
      <c r="S1010" s="66"/>
      <c r="T1010" s="66"/>
      <c r="U1010" s="72"/>
      <c r="V1010" s="60"/>
      <c r="W1010" s="63"/>
    </row>
    <row r="1011" spans="1:23" ht="15" customHeight="1" x14ac:dyDescent="0.25">
      <c r="A1011" s="94"/>
      <c r="B1011" s="82">
        <f t="shared" ref="B1011" si="996">_xlfn.ISOWEEKNUM(A1011)</f>
        <v>52</v>
      </c>
      <c r="C1011" s="82"/>
      <c r="D1011" s="82"/>
      <c r="E1011" s="82"/>
      <c r="F1011" s="53"/>
      <c r="G1011" s="53"/>
      <c r="H1011" s="53"/>
      <c r="I1011" s="53"/>
      <c r="J1011" s="53"/>
      <c r="K1011" s="53"/>
      <c r="L1011" s="82"/>
      <c r="M1011" s="82"/>
      <c r="N1011" s="82"/>
      <c r="O1011" s="82"/>
      <c r="P1011" s="53"/>
      <c r="Q1011" s="85"/>
      <c r="R1011" s="85"/>
      <c r="S1011" s="82"/>
      <c r="T1011" s="88"/>
      <c r="U1011" s="91">
        <f t="shared" ref="U1011" si="997">IF(E1011="Journée WE",(T1011-S1011)/5400,(T1011-S1011)/3600)</f>
        <v>0</v>
      </c>
      <c r="V1011" s="73">
        <f t="shared" ref="V1011" si="998">IF(E1011="Journée WE",(T1011-S1011)/(7.5*(720-W1011)),(T1011-S1011)/(7.5*(480-W1011)))</f>
        <v>0</v>
      </c>
      <c r="W1011" s="76" cm="1">
        <f t="array" ref="W1011">SUM(F1011:F1013,H1011:H1013,J1011:J1013,L1011:O1013*5)</f>
        <v>0</v>
      </c>
    </row>
    <row r="1012" spans="1:23" ht="15" customHeight="1" x14ac:dyDescent="0.25">
      <c r="A1012" s="95"/>
      <c r="B1012" s="83"/>
      <c r="C1012" s="83"/>
      <c r="D1012" s="83"/>
      <c r="E1012" s="83"/>
      <c r="F1012" s="54"/>
      <c r="G1012" s="54"/>
      <c r="H1012" s="26"/>
      <c r="I1012" s="26"/>
      <c r="J1012" s="26"/>
      <c r="K1012" s="26"/>
      <c r="L1012" s="83"/>
      <c r="M1012" s="83"/>
      <c r="N1012" s="83"/>
      <c r="O1012" s="83"/>
      <c r="P1012" s="26"/>
      <c r="Q1012" s="86"/>
      <c r="R1012" s="86"/>
      <c r="S1012" s="83"/>
      <c r="T1012" s="89"/>
      <c r="U1012" s="92"/>
      <c r="V1012" s="74"/>
      <c r="W1012" s="77"/>
    </row>
    <row r="1013" spans="1:23" ht="15.75" customHeight="1" thickBot="1" x14ac:dyDescent="0.3">
      <c r="A1013" s="96"/>
      <c r="B1013" s="84"/>
      <c r="C1013" s="84"/>
      <c r="D1013" s="84"/>
      <c r="E1013" s="84"/>
      <c r="F1013" s="55"/>
      <c r="G1013" s="55"/>
      <c r="H1013" s="55"/>
      <c r="I1013" s="55"/>
      <c r="J1013" s="55"/>
      <c r="K1013" s="55"/>
      <c r="L1013" s="84"/>
      <c r="M1013" s="84"/>
      <c r="N1013" s="84"/>
      <c r="O1013" s="84"/>
      <c r="P1013" s="55"/>
      <c r="Q1013" s="87"/>
      <c r="R1013" s="87"/>
      <c r="S1013" s="84"/>
      <c r="T1013" s="90"/>
      <c r="U1013" s="93"/>
      <c r="V1013" s="75"/>
      <c r="W1013" s="78"/>
    </row>
    <row r="1014" spans="1:23" ht="15" customHeight="1" x14ac:dyDescent="0.25">
      <c r="A1014" s="79"/>
      <c r="B1014" s="64">
        <f t="shared" ref="B1014" si="999">_xlfn.ISOWEEKNUM(A1014)</f>
        <v>52</v>
      </c>
      <c r="C1014" s="64"/>
      <c r="D1014" s="64"/>
      <c r="E1014" s="64"/>
      <c r="F1014" s="56"/>
      <c r="G1014" s="56"/>
      <c r="H1014" s="56"/>
      <c r="I1014" s="56"/>
      <c r="J1014" s="56"/>
      <c r="K1014" s="56"/>
      <c r="L1014" s="64"/>
      <c r="M1014" s="64"/>
      <c r="N1014" s="64"/>
      <c r="O1014" s="64"/>
      <c r="P1014" s="56"/>
      <c r="Q1014" s="67"/>
      <c r="R1014" s="67"/>
      <c r="S1014" s="64"/>
      <c r="T1014" s="64"/>
      <c r="U1014" s="70">
        <f t="shared" ref="U1014" si="1000">IF(E1014="Journée WE",(T1014-S1014)/5400,(T1014-S1014)/3600)</f>
        <v>0</v>
      </c>
      <c r="V1014" s="58">
        <f t="shared" ref="V1014" si="1001">IF(E1014="Journée WE",(T1014-S1014)/(7.5*(720-W1014)),(T1014-S1014)/(7.5*(480-W1014)))</f>
        <v>0</v>
      </c>
      <c r="W1014" s="61" cm="1">
        <f t="array" ref="W1014">SUM(F1014:F1016,H1014:H1016,J1014:J1016,L1014:O1016*5)</f>
        <v>0</v>
      </c>
    </row>
    <row r="1015" spans="1:23" ht="15" customHeight="1" x14ac:dyDescent="0.25">
      <c r="A1015" s="80"/>
      <c r="B1015" s="65"/>
      <c r="C1015" s="65"/>
      <c r="D1015" s="65"/>
      <c r="E1015" s="65"/>
      <c r="F1015" s="24"/>
      <c r="G1015" s="24"/>
      <c r="H1015" s="24"/>
      <c r="I1015" s="24"/>
      <c r="J1015" s="24"/>
      <c r="K1015" s="24"/>
      <c r="L1015" s="65"/>
      <c r="M1015" s="65"/>
      <c r="N1015" s="65"/>
      <c r="O1015" s="65"/>
      <c r="P1015" s="24"/>
      <c r="Q1015" s="68"/>
      <c r="R1015" s="68"/>
      <c r="S1015" s="65"/>
      <c r="T1015" s="65"/>
      <c r="U1015" s="71"/>
      <c r="V1015" s="59"/>
      <c r="W1015" s="62"/>
    </row>
    <row r="1016" spans="1:23" ht="15.75" customHeight="1" thickBot="1" x14ac:dyDescent="0.3">
      <c r="A1016" s="81"/>
      <c r="B1016" s="66"/>
      <c r="C1016" s="66"/>
      <c r="D1016" s="66"/>
      <c r="E1016" s="66"/>
      <c r="F1016" s="57"/>
      <c r="G1016" s="57"/>
      <c r="H1016" s="57"/>
      <c r="I1016" s="57"/>
      <c r="J1016" s="57"/>
      <c r="K1016" s="57"/>
      <c r="L1016" s="66"/>
      <c r="M1016" s="66"/>
      <c r="N1016" s="66"/>
      <c r="O1016" s="66"/>
      <c r="P1016" s="57"/>
      <c r="Q1016" s="69"/>
      <c r="R1016" s="69"/>
      <c r="S1016" s="66"/>
      <c r="T1016" s="66"/>
      <c r="U1016" s="72"/>
      <c r="V1016" s="60"/>
      <c r="W1016" s="63"/>
    </row>
    <row r="1017" spans="1:23" ht="15" customHeight="1" x14ac:dyDescent="0.25">
      <c r="A1017" s="94"/>
      <c r="B1017" s="82">
        <f t="shared" ref="B1017" si="1002">_xlfn.ISOWEEKNUM(A1017)</f>
        <v>52</v>
      </c>
      <c r="C1017" s="82"/>
      <c r="D1017" s="82"/>
      <c r="E1017" s="82"/>
      <c r="F1017" s="53"/>
      <c r="G1017" s="53"/>
      <c r="H1017" s="53"/>
      <c r="I1017" s="53"/>
      <c r="J1017" s="53"/>
      <c r="K1017" s="53"/>
      <c r="L1017" s="82"/>
      <c r="M1017" s="82"/>
      <c r="N1017" s="82"/>
      <c r="O1017" s="82"/>
      <c r="P1017" s="53"/>
      <c r="Q1017" s="85"/>
      <c r="R1017" s="85"/>
      <c r="S1017" s="82"/>
      <c r="T1017" s="88"/>
      <c r="U1017" s="91">
        <f t="shared" ref="U1017" si="1003">IF(E1017="Journée WE",(T1017-S1017)/5400,(T1017-S1017)/3600)</f>
        <v>0</v>
      </c>
      <c r="V1017" s="73">
        <f t="shared" ref="V1017" si="1004">IF(E1017="Journée WE",(T1017-S1017)/(7.5*(720-W1017)),(T1017-S1017)/(7.5*(480-W1017)))</f>
        <v>0</v>
      </c>
      <c r="W1017" s="76" cm="1">
        <f t="array" ref="W1017">SUM(F1017:F1019,H1017:H1019,J1017:J1019,L1017:O1019*5)</f>
        <v>0</v>
      </c>
    </row>
    <row r="1018" spans="1:23" ht="15" customHeight="1" x14ac:dyDescent="0.25">
      <c r="A1018" s="95"/>
      <c r="B1018" s="83"/>
      <c r="C1018" s="83"/>
      <c r="D1018" s="83"/>
      <c r="E1018" s="83"/>
      <c r="F1018" s="54"/>
      <c r="G1018" s="54"/>
      <c r="H1018" s="26"/>
      <c r="I1018" s="26"/>
      <c r="J1018" s="26"/>
      <c r="K1018" s="26"/>
      <c r="L1018" s="83"/>
      <c r="M1018" s="83"/>
      <c r="N1018" s="83"/>
      <c r="O1018" s="83"/>
      <c r="P1018" s="26"/>
      <c r="Q1018" s="86"/>
      <c r="R1018" s="86"/>
      <c r="S1018" s="83"/>
      <c r="T1018" s="89"/>
      <c r="U1018" s="92"/>
      <c r="V1018" s="74"/>
      <c r="W1018" s="77"/>
    </row>
    <row r="1019" spans="1:23" ht="15.75" customHeight="1" thickBot="1" x14ac:dyDescent="0.3">
      <c r="A1019" s="96"/>
      <c r="B1019" s="84"/>
      <c r="C1019" s="84"/>
      <c r="D1019" s="84"/>
      <c r="E1019" s="84"/>
      <c r="F1019" s="55"/>
      <c r="G1019" s="55"/>
      <c r="H1019" s="55"/>
      <c r="I1019" s="55"/>
      <c r="J1019" s="55"/>
      <c r="K1019" s="55"/>
      <c r="L1019" s="84"/>
      <c r="M1019" s="84"/>
      <c r="N1019" s="84"/>
      <c r="O1019" s="84"/>
      <c r="P1019" s="55"/>
      <c r="Q1019" s="87"/>
      <c r="R1019" s="87"/>
      <c r="S1019" s="84"/>
      <c r="T1019" s="90"/>
      <c r="U1019" s="93"/>
      <c r="V1019" s="75"/>
      <c r="W1019" s="78"/>
    </row>
    <row r="1020" spans="1:23" ht="15" customHeight="1" x14ac:dyDescent="0.25">
      <c r="A1020" s="79"/>
      <c r="B1020" s="64">
        <f t="shared" ref="B1020" si="1005">_xlfn.ISOWEEKNUM(A1020)</f>
        <v>52</v>
      </c>
      <c r="C1020" s="64"/>
      <c r="D1020" s="64"/>
      <c r="E1020" s="64"/>
      <c r="F1020" s="56"/>
      <c r="G1020" s="56"/>
      <c r="H1020" s="56"/>
      <c r="I1020" s="56"/>
      <c r="J1020" s="56"/>
      <c r="K1020" s="56"/>
      <c r="L1020" s="64"/>
      <c r="M1020" s="64"/>
      <c r="N1020" s="64"/>
      <c r="O1020" s="64"/>
      <c r="P1020" s="56"/>
      <c r="Q1020" s="67"/>
      <c r="R1020" s="67"/>
      <c r="S1020" s="64"/>
      <c r="T1020" s="64"/>
      <c r="U1020" s="70">
        <f t="shared" ref="U1020" si="1006">IF(E1020="Journée WE",(T1020-S1020)/5400,(T1020-S1020)/3600)</f>
        <v>0</v>
      </c>
      <c r="V1020" s="58">
        <f t="shared" ref="V1020" si="1007">IF(E1020="Journée WE",(T1020-S1020)/(7.5*(720-W1020)),(T1020-S1020)/(7.5*(480-W1020)))</f>
        <v>0</v>
      </c>
      <c r="W1020" s="61" cm="1">
        <f t="array" ref="W1020">SUM(F1020:F1022,H1020:H1022,J1020:J1022,L1020:O1022*5)</f>
        <v>0</v>
      </c>
    </row>
    <row r="1021" spans="1:23" ht="15" customHeight="1" x14ac:dyDescent="0.25">
      <c r="A1021" s="80"/>
      <c r="B1021" s="65"/>
      <c r="C1021" s="65"/>
      <c r="D1021" s="65"/>
      <c r="E1021" s="65"/>
      <c r="F1021" s="24"/>
      <c r="G1021" s="24"/>
      <c r="H1021" s="24"/>
      <c r="I1021" s="24"/>
      <c r="J1021" s="24"/>
      <c r="K1021" s="24"/>
      <c r="L1021" s="65"/>
      <c r="M1021" s="65"/>
      <c r="N1021" s="65"/>
      <c r="O1021" s="65"/>
      <c r="P1021" s="24"/>
      <c r="Q1021" s="68"/>
      <c r="R1021" s="68"/>
      <c r="S1021" s="65"/>
      <c r="T1021" s="65"/>
      <c r="U1021" s="71"/>
      <c r="V1021" s="59"/>
      <c r="W1021" s="62"/>
    </row>
    <row r="1022" spans="1:23" ht="15.75" customHeight="1" thickBot="1" x14ac:dyDescent="0.3">
      <c r="A1022" s="81"/>
      <c r="B1022" s="66"/>
      <c r="C1022" s="66"/>
      <c r="D1022" s="66"/>
      <c r="E1022" s="66"/>
      <c r="F1022" s="57"/>
      <c r="G1022" s="57"/>
      <c r="H1022" s="57"/>
      <c r="I1022" s="57"/>
      <c r="J1022" s="57"/>
      <c r="K1022" s="57"/>
      <c r="L1022" s="66"/>
      <c r="M1022" s="66"/>
      <c r="N1022" s="66"/>
      <c r="O1022" s="66"/>
      <c r="P1022" s="57"/>
      <c r="Q1022" s="69"/>
      <c r="R1022" s="69"/>
      <c r="S1022" s="66"/>
      <c r="T1022" s="66"/>
      <c r="U1022" s="72"/>
      <c r="V1022" s="60"/>
      <c r="W1022" s="63"/>
    </row>
    <row r="1023" spans="1:23" ht="15" customHeight="1" x14ac:dyDescent="0.25">
      <c r="A1023" s="94"/>
      <c r="B1023" s="82">
        <f t="shared" ref="B1023" si="1008">_xlfn.ISOWEEKNUM(A1023)</f>
        <v>52</v>
      </c>
      <c r="C1023" s="82"/>
      <c r="D1023" s="82"/>
      <c r="E1023" s="82"/>
      <c r="F1023" s="53"/>
      <c r="G1023" s="53"/>
      <c r="H1023" s="53"/>
      <c r="I1023" s="53"/>
      <c r="J1023" s="53"/>
      <c r="K1023" s="53"/>
      <c r="L1023" s="82"/>
      <c r="M1023" s="82"/>
      <c r="N1023" s="82"/>
      <c r="O1023" s="82"/>
      <c r="P1023" s="53"/>
      <c r="Q1023" s="85"/>
      <c r="R1023" s="85"/>
      <c r="S1023" s="82"/>
      <c r="T1023" s="88"/>
      <c r="U1023" s="91">
        <f t="shared" ref="U1023" si="1009">IF(E1023="Journée WE",(T1023-S1023)/5400,(T1023-S1023)/3600)</f>
        <v>0</v>
      </c>
      <c r="V1023" s="73">
        <f t="shared" ref="V1023" si="1010">IF(E1023="Journée WE",(T1023-S1023)/(7.5*(720-W1023)),(T1023-S1023)/(7.5*(480-W1023)))</f>
        <v>0</v>
      </c>
      <c r="W1023" s="76" cm="1">
        <f t="array" ref="W1023">SUM(F1023:F1025,H1023:H1025,J1023:J1025,L1023:O1025*5)</f>
        <v>0</v>
      </c>
    </row>
    <row r="1024" spans="1:23" ht="15" customHeight="1" x14ac:dyDescent="0.25">
      <c r="A1024" s="95"/>
      <c r="B1024" s="83"/>
      <c r="C1024" s="83"/>
      <c r="D1024" s="83"/>
      <c r="E1024" s="83"/>
      <c r="F1024" s="54"/>
      <c r="G1024" s="54"/>
      <c r="H1024" s="26"/>
      <c r="I1024" s="26"/>
      <c r="J1024" s="26"/>
      <c r="K1024" s="26"/>
      <c r="L1024" s="83"/>
      <c r="M1024" s="83"/>
      <c r="N1024" s="83"/>
      <c r="O1024" s="83"/>
      <c r="P1024" s="26"/>
      <c r="Q1024" s="86"/>
      <c r="R1024" s="86"/>
      <c r="S1024" s="83"/>
      <c r="T1024" s="89"/>
      <c r="U1024" s="92"/>
      <c r="V1024" s="74"/>
      <c r="W1024" s="77"/>
    </row>
    <row r="1025" spans="1:23" ht="15.75" customHeight="1" thickBot="1" x14ac:dyDescent="0.3">
      <c r="A1025" s="96"/>
      <c r="B1025" s="84"/>
      <c r="C1025" s="84"/>
      <c r="D1025" s="84"/>
      <c r="E1025" s="84"/>
      <c r="F1025" s="55"/>
      <c r="G1025" s="55"/>
      <c r="H1025" s="55"/>
      <c r="I1025" s="55"/>
      <c r="J1025" s="55"/>
      <c r="K1025" s="55"/>
      <c r="L1025" s="84"/>
      <c r="M1025" s="84"/>
      <c r="N1025" s="84"/>
      <c r="O1025" s="84"/>
      <c r="P1025" s="55"/>
      <c r="Q1025" s="87"/>
      <c r="R1025" s="87"/>
      <c r="S1025" s="84"/>
      <c r="T1025" s="90"/>
      <c r="U1025" s="93"/>
      <c r="V1025" s="75"/>
      <c r="W1025" s="78"/>
    </row>
    <row r="1026" spans="1:23" ht="15" customHeight="1" x14ac:dyDescent="0.25">
      <c r="A1026" s="79"/>
      <c r="B1026" s="64">
        <f t="shared" ref="B1026" si="1011">_xlfn.ISOWEEKNUM(A1026)</f>
        <v>52</v>
      </c>
      <c r="C1026" s="64"/>
      <c r="D1026" s="64"/>
      <c r="E1026" s="64"/>
      <c r="F1026" s="56"/>
      <c r="G1026" s="56"/>
      <c r="H1026" s="56"/>
      <c r="I1026" s="56"/>
      <c r="J1026" s="56"/>
      <c r="K1026" s="56"/>
      <c r="L1026" s="64"/>
      <c r="M1026" s="64"/>
      <c r="N1026" s="64"/>
      <c r="O1026" s="64"/>
      <c r="P1026" s="56"/>
      <c r="Q1026" s="67"/>
      <c r="R1026" s="67"/>
      <c r="S1026" s="64"/>
      <c r="T1026" s="64"/>
      <c r="U1026" s="70">
        <f t="shared" ref="U1026" si="1012">IF(E1026="Journée WE",(T1026-S1026)/5400,(T1026-S1026)/3600)</f>
        <v>0</v>
      </c>
      <c r="V1026" s="58">
        <f t="shared" ref="V1026" si="1013">IF(E1026="Journée WE",(T1026-S1026)/(7.5*(720-W1026)),(T1026-S1026)/(7.5*(480-W1026)))</f>
        <v>0</v>
      </c>
      <c r="W1026" s="61" cm="1">
        <f t="array" ref="W1026">SUM(F1026:F1028,H1026:H1028,J1026:J1028,L1026:O1028*5)</f>
        <v>0</v>
      </c>
    </row>
    <row r="1027" spans="1:23" ht="15" customHeight="1" x14ac:dyDescent="0.25">
      <c r="A1027" s="80"/>
      <c r="B1027" s="65"/>
      <c r="C1027" s="65"/>
      <c r="D1027" s="65"/>
      <c r="E1027" s="65"/>
      <c r="F1027" s="24"/>
      <c r="G1027" s="24"/>
      <c r="H1027" s="24"/>
      <c r="I1027" s="24"/>
      <c r="J1027" s="24"/>
      <c r="K1027" s="24"/>
      <c r="L1027" s="65"/>
      <c r="M1027" s="65"/>
      <c r="N1027" s="65"/>
      <c r="O1027" s="65"/>
      <c r="P1027" s="24"/>
      <c r="Q1027" s="68"/>
      <c r="R1027" s="68"/>
      <c r="S1027" s="65"/>
      <c r="T1027" s="65"/>
      <c r="U1027" s="71"/>
      <c r="V1027" s="59"/>
      <c r="W1027" s="62"/>
    </row>
    <row r="1028" spans="1:23" ht="15.75" customHeight="1" thickBot="1" x14ac:dyDescent="0.3">
      <c r="A1028" s="81"/>
      <c r="B1028" s="66"/>
      <c r="C1028" s="66"/>
      <c r="D1028" s="66"/>
      <c r="E1028" s="66"/>
      <c r="F1028" s="57"/>
      <c r="G1028" s="57"/>
      <c r="H1028" s="57"/>
      <c r="I1028" s="57"/>
      <c r="J1028" s="57"/>
      <c r="K1028" s="57"/>
      <c r="L1028" s="66"/>
      <c r="M1028" s="66"/>
      <c r="N1028" s="66"/>
      <c r="O1028" s="66"/>
      <c r="P1028" s="57"/>
      <c r="Q1028" s="69"/>
      <c r="R1028" s="69"/>
      <c r="S1028" s="66"/>
      <c r="T1028" s="66"/>
      <c r="U1028" s="72"/>
      <c r="V1028" s="60"/>
      <c r="W1028" s="63"/>
    </row>
    <row r="1029" spans="1:23" ht="15" customHeight="1" x14ac:dyDescent="0.25">
      <c r="A1029" s="94"/>
      <c r="B1029" s="82">
        <f t="shared" ref="B1029" si="1014">_xlfn.ISOWEEKNUM(A1029)</f>
        <v>52</v>
      </c>
      <c r="C1029" s="82"/>
      <c r="D1029" s="82"/>
      <c r="E1029" s="82"/>
      <c r="F1029" s="53"/>
      <c r="G1029" s="53"/>
      <c r="H1029" s="53"/>
      <c r="I1029" s="53"/>
      <c r="J1029" s="53"/>
      <c r="K1029" s="53"/>
      <c r="L1029" s="82"/>
      <c r="M1029" s="82"/>
      <c r="N1029" s="82"/>
      <c r="O1029" s="82"/>
      <c r="P1029" s="53"/>
      <c r="Q1029" s="85"/>
      <c r="R1029" s="85"/>
      <c r="S1029" s="82"/>
      <c r="T1029" s="88"/>
      <c r="U1029" s="91">
        <f t="shared" ref="U1029" si="1015">IF(E1029="Journée WE",(T1029-S1029)/5400,(T1029-S1029)/3600)</f>
        <v>0</v>
      </c>
      <c r="V1029" s="73">
        <f t="shared" ref="V1029" si="1016">IF(E1029="Journée WE",(T1029-S1029)/(7.5*(720-W1029)),(T1029-S1029)/(7.5*(480-W1029)))</f>
        <v>0</v>
      </c>
      <c r="W1029" s="76" cm="1">
        <f t="array" ref="W1029">SUM(F1029:F1031,H1029:H1031,J1029:J1031,L1029:O1031*5)</f>
        <v>0</v>
      </c>
    </row>
    <row r="1030" spans="1:23" ht="15" customHeight="1" x14ac:dyDescent="0.25">
      <c r="A1030" s="95"/>
      <c r="B1030" s="83"/>
      <c r="C1030" s="83"/>
      <c r="D1030" s="83"/>
      <c r="E1030" s="83"/>
      <c r="F1030" s="54"/>
      <c r="G1030" s="54"/>
      <c r="H1030" s="26"/>
      <c r="I1030" s="26"/>
      <c r="J1030" s="26"/>
      <c r="K1030" s="26"/>
      <c r="L1030" s="83"/>
      <c r="M1030" s="83"/>
      <c r="N1030" s="83"/>
      <c r="O1030" s="83"/>
      <c r="P1030" s="26"/>
      <c r="Q1030" s="86"/>
      <c r="R1030" s="86"/>
      <c r="S1030" s="83"/>
      <c r="T1030" s="89"/>
      <c r="U1030" s="92"/>
      <c r="V1030" s="74"/>
      <c r="W1030" s="77"/>
    </row>
    <row r="1031" spans="1:23" ht="15.75" customHeight="1" thickBot="1" x14ac:dyDescent="0.3">
      <c r="A1031" s="96"/>
      <c r="B1031" s="84"/>
      <c r="C1031" s="84"/>
      <c r="D1031" s="84"/>
      <c r="E1031" s="84"/>
      <c r="F1031" s="55"/>
      <c r="G1031" s="55"/>
      <c r="H1031" s="55"/>
      <c r="I1031" s="55"/>
      <c r="J1031" s="55"/>
      <c r="K1031" s="55"/>
      <c r="L1031" s="84"/>
      <c r="M1031" s="84"/>
      <c r="N1031" s="84"/>
      <c r="O1031" s="84"/>
      <c r="P1031" s="55"/>
      <c r="Q1031" s="87"/>
      <c r="R1031" s="87"/>
      <c r="S1031" s="84"/>
      <c r="T1031" s="90"/>
      <c r="U1031" s="93"/>
      <c r="V1031" s="75"/>
      <c r="W1031" s="78"/>
    </row>
    <row r="1032" spans="1:23" ht="15" customHeight="1" x14ac:dyDescent="0.25">
      <c r="A1032" s="79"/>
      <c r="B1032" s="64">
        <f t="shared" ref="B1032" si="1017">_xlfn.ISOWEEKNUM(A1032)</f>
        <v>52</v>
      </c>
      <c r="C1032" s="64"/>
      <c r="D1032" s="64"/>
      <c r="E1032" s="64"/>
      <c r="F1032" s="56"/>
      <c r="G1032" s="56"/>
      <c r="H1032" s="56"/>
      <c r="I1032" s="56"/>
      <c r="J1032" s="56"/>
      <c r="K1032" s="56"/>
      <c r="L1032" s="64"/>
      <c r="M1032" s="64"/>
      <c r="N1032" s="64"/>
      <c r="O1032" s="64"/>
      <c r="P1032" s="56"/>
      <c r="Q1032" s="67"/>
      <c r="R1032" s="67"/>
      <c r="S1032" s="64"/>
      <c r="T1032" s="64"/>
      <c r="U1032" s="70">
        <f t="shared" ref="U1032" si="1018">IF(E1032="Journée WE",(T1032-S1032)/5400,(T1032-S1032)/3600)</f>
        <v>0</v>
      </c>
      <c r="V1032" s="58">
        <f t="shared" ref="V1032" si="1019">IF(E1032="Journée WE",(T1032-S1032)/(7.5*(720-W1032)),(T1032-S1032)/(7.5*(480-W1032)))</f>
        <v>0</v>
      </c>
      <c r="W1032" s="61" cm="1">
        <f t="array" ref="W1032">SUM(F1032:F1034,H1032:H1034,J1032:J1034,L1032:O1034*5)</f>
        <v>0</v>
      </c>
    </row>
    <row r="1033" spans="1:23" ht="15" customHeight="1" x14ac:dyDescent="0.25">
      <c r="A1033" s="80"/>
      <c r="B1033" s="65"/>
      <c r="C1033" s="65"/>
      <c r="D1033" s="65"/>
      <c r="E1033" s="65"/>
      <c r="F1033" s="24"/>
      <c r="G1033" s="24"/>
      <c r="H1033" s="24"/>
      <c r="I1033" s="24"/>
      <c r="J1033" s="24"/>
      <c r="K1033" s="24"/>
      <c r="L1033" s="65"/>
      <c r="M1033" s="65"/>
      <c r="N1033" s="65"/>
      <c r="O1033" s="65"/>
      <c r="P1033" s="24"/>
      <c r="Q1033" s="68"/>
      <c r="R1033" s="68"/>
      <c r="S1033" s="65"/>
      <c r="T1033" s="65"/>
      <c r="U1033" s="71"/>
      <c r="V1033" s="59"/>
      <c r="W1033" s="62"/>
    </row>
    <row r="1034" spans="1:23" ht="15.75" customHeight="1" thickBot="1" x14ac:dyDescent="0.3">
      <c r="A1034" s="81"/>
      <c r="B1034" s="66"/>
      <c r="C1034" s="66"/>
      <c r="D1034" s="66"/>
      <c r="E1034" s="66"/>
      <c r="F1034" s="57"/>
      <c r="G1034" s="57"/>
      <c r="H1034" s="57"/>
      <c r="I1034" s="57"/>
      <c r="J1034" s="57"/>
      <c r="K1034" s="57"/>
      <c r="L1034" s="66"/>
      <c r="M1034" s="66"/>
      <c r="N1034" s="66"/>
      <c r="O1034" s="66"/>
      <c r="P1034" s="57"/>
      <c r="Q1034" s="69"/>
      <c r="R1034" s="69"/>
      <c r="S1034" s="66"/>
      <c r="T1034" s="66"/>
      <c r="U1034" s="72"/>
      <c r="V1034" s="60"/>
      <c r="W1034" s="63"/>
    </row>
    <row r="1035" spans="1:23" ht="15" customHeight="1" x14ac:dyDescent="0.25">
      <c r="A1035" s="94"/>
      <c r="B1035" s="82">
        <f t="shared" ref="B1035" si="1020">_xlfn.ISOWEEKNUM(A1035)</f>
        <v>52</v>
      </c>
      <c r="C1035" s="82"/>
      <c r="D1035" s="82"/>
      <c r="E1035" s="82"/>
      <c r="F1035" s="53"/>
      <c r="G1035" s="53"/>
      <c r="H1035" s="53"/>
      <c r="I1035" s="53"/>
      <c r="J1035" s="53"/>
      <c r="K1035" s="53"/>
      <c r="L1035" s="82"/>
      <c r="M1035" s="82"/>
      <c r="N1035" s="82"/>
      <c r="O1035" s="82"/>
      <c r="P1035" s="53"/>
      <c r="Q1035" s="85"/>
      <c r="R1035" s="85"/>
      <c r="S1035" s="82"/>
      <c r="T1035" s="88"/>
      <c r="U1035" s="91">
        <f t="shared" ref="U1035" si="1021">IF(E1035="Journée WE",(T1035-S1035)/5400,(T1035-S1035)/3600)</f>
        <v>0</v>
      </c>
      <c r="V1035" s="73">
        <f t="shared" ref="V1035" si="1022">IF(E1035="Journée WE",(T1035-S1035)/(7.5*(720-W1035)),(T1035-S1035)/(7.5*(480-W1035)))</f>
        <v>0</v>
      </c>
      <c r="W1035" s="76" cm="1">
        <f t="array" ref="W1035">SUM(F1035:F1037,H1035:H1037,J1035:J1037,L1035:O1037*5)</f>
        <v>0</v>
      </c>
    </row>
    <row r="1036" spans="1:23" ht="15" customHeight="1" x14ac:dyDescent="0.25">
      <c r="A1036" s="95"/>
      <c r="B1036" s="83"/>
      <c r="C1036" s="83"/>
      <c r="D1036" s="83"/>
      <c r="E1036" s="83"/>
      <c r="F1036" s="54"/>
      <c r="G1036" s="54"/>
      <c r="H1036" s="26"/>
      <c r="I1036" s="26"/>
      <c r="J1036" s="26"/>
      <c r="K1036" s="26"/>
      <c r="L1036" s="83"/>
      <c r="M1036" s="83"/>
      <c r="N1036" s="83"/>
      <c r="O1036" s="83"/>
      <c r="P1036" s="26"/>
      <c r="Q1036" s="86"/>
      <c r="R1036" s="86"/>
      <c r="S1036" s="83"/>
      <c r="T1036" s="89"/>
      <c r="U1036" s="92"/>
      <c r="V1036" s="74"/>
      <c r="W1036" s="77"/>
    </row>
    <row r="1037" spans="1:23" ht="15.75" customHeight="1" thickBot="1" x14ac:dyDescent="0.3">
      <c r="A1037" s="96"/>
      <c r="B1037" s="84"/>
      <c r="C1037" s="84"/>
      <c r="D1037" s="84"/>
      <c r="E1037" s="84"/>
      <c r="F1037" s="55"/>
      <c r="G1037" s="55"/>
      <c r="H1037" s="55"/>
      <c r="I1037" s="55"/>
      <c r="J1037" s="55"/>
      <c r="K1037" s="55"/>
      <c r="L1037" s="84"/>
      <c r="M1037" s="84"/>
      <c r="N1037" s="84"/>
      <c r="O1037" s="84"/>
      <c r="P1037" s="55"/>
      <c r="Q1037" s="87"/>
      <c r="R1037" s="87"/>
      <c r="S1037" s="84"/>
      <c r="T1037" s="90"/>
      <c r="U1037" s="93"/>
      <c r="V1037" s="75"/>
      <c r="W1037" s="78"/>
    </row>
    <row r="1038" spans="1:23" ht="15" customHeight="1" x14ac:dyDescent="0.25">
      <c r="A1038" s="79"/>
      <c r="B1038" s="64">
        <f t="shared" ref="B1038" si="1023">_xlfn.ISOWEEKNUM(A1038)</f>
        <v>52</v>
      </c>
      <c r="C1038" s="64"/>
      <c r="D1038" s="64"/>
      <c r="E1038" s="64"/>
      <c r="F1038" s="56"/>
      <c r="G1038" s="56"/>
      <c r="H1038" s="56"/>
      <c r="I1038" s="56"/>
      <c r="J1038" s="56"/>
      <c r="K1038" s="56"/>
      <c r="L1038" s="64"/>
      <c r="M1038" s="64"/>
      <c r="N1038" s="64"/>
      <c r="O1038" s="64"/>
      <c r="P1038" s="56"/>
      <c r="Q1038" s="67"/>
      <c r="R1038" s="67"/>
      <c r="S1038" s="64"/>
      <c r="T1038" s="64"/>
      <c r="U1038" s="70">
        <f t="shared" ref="U1038" si="1024">IF(E1038="Journée WE",(T1038-S1038)/5400,(T1038-S1038)/3600)</f>
        <v>0</v>
      </c>
      <c r="V1038" s="58">
        <f t="shared" ref="V1038" si="1025">IF(E1038="Journée WE",(T1038-S1038)/(7.5*(720-W1038)),(T1038-S1038)/(7.5*(480-W1038)))</f>
        <v>0</v>
      </c>
      <c r="W1038" s="61" cm="1">
        <f t="array" ref="W1038">SUM(F1038:F1040,H1038:H1040,J1038:J1040,L1038:O1040*5)</f>
        <v>0</v>
      </c>
    </row>
    <row r="1039" spans="1:23" ht="15" customHeight="1" x14ac:dyDescent="0.25">
      <c r="A1039" s="80"/>
      <c r="B1039" s="65"/>
      <c r="C1039" s="65"/>
      <c r="D1039" s="65"/>
      <c r="E1039" s="65"/>
      <c r="F1039" s="24"/>
      <c r="G1039" s="24"/>
      <c r="H1039" s="24"/>
      <c r="I1039" s="24"/>
      <c r="J1039" s="24"/>
      <c r="K1039" s="24"/>
      <c r="L1039" s="65"/>
      <c r="M1039" s="65"/>
      <c r="N1039" s="65"/>
      <c r="O1039" s="65"/>
      <c r="P1039" s="24"/>
      <c r="Q1039" s="68"/>
      <c r="R1039" s="68"/>
      <c r="S1039" s="65"/>
      <c r="T1039" s="65"/>
      <c r="U1039" s="71"/>
      <c r="V1039" s="59"/>
      <c r="W1039" s="62"/>
    </row>
    <row r="1040" spans="1:23" ht="15.75" customHeight="1" thickBot="1" x14ac:dyDescent="0.3">
      <c r="A1040" s="81"/>
      <c r="B1040" s="66"/>
      <c r="C1040" s="66"/>
      <c r="D1040" s="66"/>
      <c r="E1040" s="66"/>
      <c r="F1040" s="57"/>
      <c r="G1040" s="57"/>
      <c r="H1040" s="57"/>
      <c r="I1040" s="57"/>
      <c r="J1040" s="57"/>
      <c r="K1040" s="57"/>
      <c r="L1040" s="66"/>
      <c r="M1040" s="66"/>
      <c r="N1040" s="66"/>
      <c r="O1040" s="66"/>
      <c r="P1040" s="57"/>
      <c r="Q1040" s="69"/>
      <c r="R1040" s="69"/>
      <c r="S1040" s="66"/>
      <c r="T1040" s="66"/>
      <c r="U1040" s="72"/>
      <c r="V1040" s="60"/>
      <c r="W1040" s="63"/>
    </row>
    <row r="1041" spans="1:23" ht="15" customHeight="1" x14ac:dyDescent="0.25">
      <c r="A1041" s="94"/>
      <c r="B1041" s="82">
        <f t="shared" ref="B1041" si="1026">_xlfn.ISOWEEKNUM(A1041)</f>
        <v>52</v>
      </c>
      <c r="C1041" s="82"/>
      <c r="D1041" s="82"/>
      <c r="E1041" s="82"/>
      <c r="F1041" s="53"/>
      <c r="G1041" s="53"/>
      <c r="H1041" s="53"/>
      <c r="I1041" s="53"/>
      <c r="J1041" s="53"/>
      <c r="K1041" s="53"/>
      <c r="L1041" s="82"/>
      <c r="M1041" s="82"/>
      <c r="N1041" s="82"/>
      <c r="O1041" s="82"/>
      <c r="P1041" s="53"/>
      <c r="Q1041" s="85"/>
      <c r="R1041" s="85"/>
      <c r="S1041" s="82"/>
      <c r="T1041" s="88"/>
      <c r="U1041" s="91">
        <f t="shared" ref="U1041" si="1027">IF(E1041="Journée WE",(T1041-S1041)/5400,(T1041-S1041)/3600)</f>
        <v>0</v>
      </c>
      <c r="V1041" s="73">
        <f t="shared" ref="V1041" si="1028">IF(E1041="Journée WE",(T1041-S1041)/(7.5*(720-W1041)),(T1041-S1041)/(7.5*(480-W1041)))</f>
        <v>0</v>
      </c>
      <c r="W1041" s="76" cm="1">
        <f t="array" ref="W1041">SUM(F1041:F1043,H1041:H1043,J1041:J1043,L1041:O1043*5)</f>
        <v>0</v>
      </c>
    </row>
    <row r="1042" spans="1:23" ht="15" customHeight="1" x14ac:dyDescent="0.25">
      <c r="A1042" s="95"/>
      <c r="B1042" s="83"/>
      <c r="C1042" s="83"/>
      <c r="D1042" s="83"/>
      <c r="E1042" s="83"/>
      <c r="F1042" s="54"/>
      <c r="G1042" s="54"/>
      <c r="H1042" s="26"/>
      <c r="I1042" s="26"/>
      <c r="J1042" s="26"/>
      <c r="K1042" s="26"/>
      <c r="L1042" s="83"/>
      <c r="M1042" s="83"/>
      <c r="N1042" s="83"/>
      <c r="O1042" s="83"/>
      <c r="P1042" s="26"/>
      <c r="Q1042" s="86"/>
      <c r="R1042" s="86"/>
      <c r="S1042" s="83"/>
      <c r="T1042" s="89"/>
      <c r="U1042" s="92"/>
      <c r="V1042" s="74"/>
      <c r="W1042" s="77"/>
    </row>
    <row r="1043" spans="1:23" ht="15.75" customHeight="1" thickBot="1" x14ac:dyDescent="0.3">
      <c r="A1043" s="96"/>
      <c r="B1043" s="84"/>
      <c r="C1043" s="84"/>
      <c r="D1043" s="84"/>
      <c r="E1043" s="84"/>
      <c r="F1043" s="55"/>
      <c r="G1043" s="55"/>
      <c r="H1043" s="55"/>
      <c r="I1043" s="55"/>
      <c r="J1043" s="55"/>
      <c r="K1043" s="55"/>
      <c r="L1043" s="84"/>
      <c r="M1043" s="84"/>
      <c r="N1043" s="84"/>
      <c r="O1043" s="84"/>
      <c r="P1043" s="55"/>
      <c r="Q1043" s="87"/>
      <c r="R1043" s="87"/>
      <c r="S1043" s="84"/>
      <c r="T1043" s="90"/>
      <c r="U1043" s="93"/>
      <c r="V1043" s="75"/>
      <c r="W1043" s="78"/>
    </row>
    <row r="1044" spans="1:23" ht="15" customHeight="1" x14ac:dyDescent="0.25">
      <c r="A1044" s="79"/>
      <c r="B1044" s="64">
        <f t="shared" ref="B1044" si="1029">_xlfn.ISOWEEKNUM(A1044)</f>
        <v>52</v>
      </c>
      <c r="C1044" s="64"/>
      <c r="D1044" s="64"/>
      <c r="E1044" s="64"/>
      <c r="F1044" s="56"/>
      <c r="G1044" s="56"/>
      <c r="H1044" s="56"/>
      <c r="I1044" s="56"/>
      <c r="J1044" s="56"/>
      <c r="K1044" s="56"/>
      <c r="L1044" s="64"/>
      <c r="M1044" s="64"/>
      <c r="N1044" s="64"/>
      <c r="O1044" s="64"/>
      <c r="P1044" s="56"/>
      <c r="Q1044" s="67"/>
      <c r="R1044" s="67"/>
      <c r="S1044" s="64"/>
      <c r="T1044" s="64"/>
      <c r="U1044" s="70">
        <f t="shared" ref="U1044" si="1030">IF(E1044="Journée WE",(T1044-S1044)/5400,(T1044-S1044)/3600)</f>
        <v>0</v>
      </c>
      <c r="V1044" s="58">
        <f t="shared" ref="V1044" si="1031">IF(E1044="Journée WE",(T1044-S1044)/(7.5*(720-W1044)),(T1044-S1044)/(7.5*(480-W1044)))</f>
        <v>0</v>
      </c>
      <c r="W1044" s="61" cm="1">
        <f t="array" ref="W1044">SUM(F1044:F1046,H1044:H1046,J1044:J1046,L1044:O1046*5)</f>
        <v>0</v>
      </c>
    </row>
    <row r="1045" spans="1:23" ht="15" customHeight="1" x14ac:dyDescent="0.25">
      <c r="A1045" s="80"/>
      <c r="B1045" s="65"/>
      <c r="C1045" s="65"/>
      <c r="D1045" s="65"/>
      <c r="E1045" s="65"/>
      <c r="F1045" s="24"/>
      <c r="G1045" s="24"/>
      <c r="H1045" s="24"/>
      <c r="I1045" s="24"/>
      <c r="J1045" s="24"/>
      <c r="K1045" s="24"/>
      <c r="L1045" s="65"/>
      <c r="M1045" s="65"/>
      <c r="N1045" s="65"/>
      <c r="O1045" s="65"/>
      <c r="P1045" s="24"/>
      <c r="Q1045" s="68"/>
      <c r="R1045" s="68"/>
      <c r="S1045" s="65"/>
      <c r="T1045" s="65"/>
      <c r="U1045" s="71"/>
      <c r="V1045" s="59"/>
      <c r="W1045" s="62"/>
    </row>
    <row r="1046" spans="1:23" ht="15.75" customHeight="1" thickBot="1" x14ac:dyDescent="0.3">
      <c r="A1046" s="81"/>
      <c r="B1046" s="66"/>
      <c r="C1046" s="66"/>
      <c r="D1046" s="66"/>
      <c r="E1046" s="66"/>
      <c r="F1046" s="57"/>
      <c r="G1046" s="57"/>
      <c r="H1046" s="57"/>
      <c r="I1046" s="57"/>
      <c r="J1046" s="57"/>
      <c r="K1046" s="57"/>
      <c r="L1046" s="66"/>
      <c r="M1046" s="66"/>
      <c r="N1046" s="66"/>
      <c r="O1046" s="66"/>
      <c r="P1046" s="57"/>
      <c r="Q1046" s="69"/>
      <c r="R1046" s="69"/>
      <c r="S1046" s="66"/>
      <c r="T1046" s="66"/>
      <c r="U1046" s="72"/>
      <c r="V1046" s="60"/>
      <c r="W1046" s="63"/>
    </row>
    <row r="1047" spans="1:23" ht="15" customHeight="1" x14ac:dyDescent="0.25">
      <c r="A1047" s="94"/>
      <c r="B1047" s="82">
        <f t="shared" ref="B1047" si="1032">_xlfn.ISOWEEKNUM(A1047)</f>
        <v>52</v>
      </c>
      <c r="C1047" s="82"/>
      <c r="D1047" s="82"/>
      <c r="E1047" s="82"/>
      <c r="F1047" s="53"/>
      <c r="G1047" s="53"/>
      <c r="H1047" s="53"/>
      <c r="I1047" s="53"/>
      <c r="J1047" s="53"/>
      <c r="K1047" s="53"/>
      <c r="L1047" s="82"/>
      <c r="M1047" s="82"/>
      <c r="N1047" s="82"/>
      <c r="O1047" s="82"/>
      <c r="P1047" s="53"/>
      <c r="Q1047" s="85"/>
      <c r="R1047" s="85"/>
      <c r="S1047" s="82"/>
      <c r="T1047" s="88"/>
      <c r="U1047" s="91">
        <f t="shared" ref="U1047" si="1033">IF(E1047="Journée WE",(T1047-S1047)/5400,(T1047-S1047)/3600)</f>
        <v>0</v>
      </c>
      <c r="V1047" s="73">
        <f t="shared" ref="V1047" si="1034">IF(E1047="Journée WE",(T1047-S1047)/(7.5*(720-W1047)),(T1047-S1047)/(7.5*(480-W1047)))</f>
        <v>0</v>
      </c>
      <c r="W1047" s="76" cm="1">
        <f t="array" ref="W1047">SUM(F1047:F1049,H1047:H1049,J1047:J1049,L1047:O1049*5)</f>
        <v>0</v>
      </c>
    </row>
    <row r="1048" spans="1:23" ht="15" customHeight="1" x14ac:dyDescent="0.25">
      <c r="A1048" s="95"/>
      <c r="B1048" s="83"/>
      <c r="C1048" s="83"/>
      <c r="D1048" s="83"/>
      <c r="E1048" s="83"/>
      <c r="F1048" s="54"/>
      <c r="G1048" s="54"/>
      <c r="H1048" s="26"/>
      <c r="I1048" s="26"/>
      <c r="J1048" s="26"/>
      <c r="K1048" s="26"/>
      <c r="L1048" s="83"/>
      <c r="M1048" s="83"/>
      <c r="N1048" s="83"/>
      <c r="O1048" s="83"/>
      <c r="P1048" s="26"/>
      <c r="Q1048" s="86"/>
      <c r="R1048" s="86"/>
      <c r="S1048" s="83"/>
      <c r="T1048" s="89"/>
      <c r="U1048" s="92"/>
      <c r="V1048" s="74"/>
      <c r="W1048" s="77"/>
    </row>
    <row r="1049" spans="1:23" ht="15.75" customHeight="1" thickBot="1" x14ac:dyDescent="0.3">
      <c r="A1049" s="96"/>
      <c r="B1049" s="84"/>
      <c r="C1049" s="84"/>
      <c r="D1049" s="84"/>
      <c r="E1049" s="84"/>
      <c r="F1049" s="55"/>
      <c r="G1049" s="55"/>
      <c r="H1049" s="55"/>
      <c r="I1049" s="55"/>
      <c r="J1049" s="55"/>
      <c r="K1049" s="55"/>
      <c r="L1049" s="84"/>
      <c r="M1049" s="84"/>
      <c r="N1049" s="84"/>
      <c r="O1049" s="84"/>
      <c r="P1049" s="55"/>
      <c r="Q1049" s="87"/>
      <c r="R1049" s="87"/>
      <c r="S1049" s="84"/>
      <c r="T1049" s="90"/>
      <c r="U1049" s="93"/>
      <c r="V1049" s="75"/>
      <c r="W1049" s="78"/>
    </row>
    <row r="1050" spans="1:23" ht="15" customHeight="1" x14ac:dyDescent="0.25">
      <c r="A1050" s="79"/>
      <c r="B1050" s="64">
        <f t="shared" ref="B1050" si="1035">_xlfn.ISOWEEKNUM(A1050)</f>
        <v>52</v>
      </c>
      <c r="C1050" s="64"/>
      <c r="D1050" s="64"/>
      <c r="E1050" s="64"/>
      <c r="F1050" s="56"/>
      <c r="G1050" s="56"/>
      <c r="H1050" s="56"/>
      <c r="I1050" s="56"/>
      <c r="J1050" s="56"/>
      <c r="K1050" s="56"/>
      <c r="L1050" s="64"/>
      <c r="M1050" s="64"/>
      <c r="N1050" s="64"/>
      <c r="O1050" s="64"/>
      <c r="P1050" s="56"/>
      <c r="Q1050" s="67"/>
      <c r="R1050" s="67"/>
      <c r="S1050" s="64"/>
      <c r="T1050" s="64"/>
      <c r="U1050" s="70">
        <f t="shared" ref="U1050" si="1036">IF(E1050="Journée WE",(T1050-S1050)/5400,(T1050-S1050)/3600)</f>
        <v>0</v>
      </c>
      <c r="V1050" s="58">
        <f t="shared" ref="V1050" si="1037">IF(E1050="Journée WE",(T1050-S1050)/(7.5*(720-W1050)),(T1050-S1050)/(7.5*(480-W1050)))</f>
        <v>0</v>
      </c>
      <c r="W1050" s="61" cm="1">
        <f t="array" ref="W1050">SUM(F1050:F1052,H1050:H1052,J1050:J1052,L1050:O1052*5)</f>
        <v>0</v>
      </c>
    </row>
    <row r="1051" spans="1:23" ht="15" customHeight="1" x14ac:dyDescent="0.25">
      <c r="A1051" s="80"/>
      <c r="B1051" s="65"/>
      <c r="C1051" s="65"/>
      <c r="D1051" s="65"/>
      <c r="E1051" s="65"/>
      <c r="F1051" s="24"/>
      <c r="G1051" s="24"/>
      <c r="H1051" s="24"/>
      <c r="I1051" s="24"/>
      <c r="J1051" s="24"/>
      <c r="K1051" s="24"/>
      <c r="L1051" s="65"/>
      <c r="M1051" s="65"/>
      <c r="N1051" s="65"/>
      <c r="O1051" s="65"/>
      <c r="P1051" s="24"/>
      <c r="Q1051" s="68"/>
      <c r="R1051" s="68"/>
      <c r="S1051" s="65"/>
      <c r="T1051" s="65"/>
      <c r="U1051" s="71"/>
      <c r="V1051" s="59"/>
      <c r="W1051" s="62"/>
    </row>
    <row r="1052" spans="1:23" ht="15.75" customHeight="1" thickBot="1" x14ac:dyDescent="0.3">
      <c r="A1052" s="81"/>
      <c r="B1052" s="66"/>
      <c r="C1052" s="66"/>
      <c r="D1052" s="66"/>
      <c r="E1052" s="66"/>
      <c r="F1052" s="57"/>
      <c r="G1052" s="57"/>
      <c r="H1052" s="57"/>
      <c r="I1052" s="57"/>
      <c r="J1052" s="57"/>
      <c r="K1052" s="57"/>
      <c r="L1052" s="66"/>
      <c r="M1052" s="66"/>
      <c r="N1052" s="66"/>
      <c r="O1052" s="66"/>
      <c r="P1052" s="57"/>
      <c r="Q1052" s="69"/>
      <c r="R1052" s="69"/>
      <c r="S1052" s="66"/>
      <c r="T1052" s="66"/>
      <c r="U1052" s="72"/>
      <c r="V1052" s="60"/>
      <c r="W1052" s="63"/>
    </row>
    <row r="1053" spans="1:23" ht="15" customHeight="1" x14ac:dyDescent="0.25">
      <c r="A1053" s="94"/>
      <c r="B1053" s="82">
        <f t="shared" ref="B1053" si="1038">_xlfn.ISOWEEKNUM(A1053)</f>
        <v>52</v>
      </c>
      <c r="C1053" s="82"/>
      <c r="D1053" s="82"/>
      <c r="E1053" s="82"/>
      <c r="F1053" s="53"/>
      <c r="G1053" s="53"/>
      <c r="H1053" s="53"/>
      <c r="I1053" s="53"/>
      <c r="J1053" s="53"/>
      <c r="K1053" s="53"/>
      <c r="L1053" s="82"/>
      <c r="M1053" s="82"/>
      <c r="N1053" s="82"/>
      <c r="O1053" s="82"/>
      <c r="P1053" s="53"/>
      <c r="Q1053" s="85"/>
      <c r="R1053" s="85"/>
      <c r="S1053" s="82"/>
      <c r="T1053" s="88"/>
      <c r="U1053" s="91">
        <f t="shared" ref="U1053" si="1039">IF(E1053="Journée WE",(T1053-S1053)/5400,(T1053-S1053)/3600)</f>
        <v>0</v>
      </c>
      <c r="V1053" s="73">
        <f t="shared" ref="V1053" si="1040">IF(E1053="Journée WE",(T1053-S1053)/(7.5*(720-W1053)),(T1053-S1053)/(7.5*(480-W1053)))</f>
        <v>0</v>
      </c>
      <c r="W1053" s="76" cm="1">
        <f t="array" ref="W1053">SUM(F1053:F1055,H1053:H1055,J1053:J1055,L1053:O1055*5)</f>
        <v>0</v>
      </c>
    </row>
    <row r="1054" spans="1:23" ht="15" customHeight="1" x14ac:dyDescent="0.25">
      <c r="A1054" s="95"/>
      <c r="B1054" s="83"/>
      <c r="C1054" s="83"/>
      <c r="D1054" s="83"/>
      <c r="E1054" s="83"/>
      <c r="F1054" s="54"/>
      <c r="G1054" s="54"/>
      <c r="H1054" s="26"/>
      <c r="I1054" s="26"/>
      <c r="J1054" s="26"/>
      <c r="K1054" s="26"/>
      <c r="L1054" s="83"/>
      <c r="M1054" s="83"/>
      <c r="N1054" s="83"/>
      <c r="O1054" s="83"/>
      <c r="P1054" s="26"/>
      <c r="Q1054" s="86"/>
      <c r="R1054" s="86"/>
      <c r="S1054" s="83"/>
      <c r="T1054" s="89"/>
      <c r="U1054" s="92"/>
      <c r="V1054" s="74"/>
      <c r="W1054" s="77"/>
    </row>
    <row r="1055" spans="1:23" ht="15.75" customHeight="1" thickBot="1" x14ac:dyDescent="0.3">
      <c r="A1055" s="96"/>
      <c r="B1055" s="84"/>
      <c r="C1055" s="84"/>
      <c r="D1055" s="84"/>
      <c r="E1055" s="84"/>
      <c r="F1055" s="55"/>
      <c r="G1055" s="55"/>
      <c r="H1055" s="55"/>
      <c r="I1055" s="55"/>
      <c r="J1055" s="55"/>
      <c r="K1055" s="55"/>
      <c r="L1055" s="84"/>
      <c r="M1055" s="84"/>
      <c r="N1055" s="84"/>
      <c r="O1055" s="84"/>
      <c r="P1055" s="55"/>
      <c r="Q1055" s="87"/>
      <c r="R1055" s="87"/>
      <c r="S1055" s="84"/>
      <c r="T1055" s="90"/>
      <c r="U1055" s="93"/>
      <c r="V1055" s="75"/>
      <c r="W1055" s="78"/>
    </row>
    <row r="1056" spans="1:23" ht="15" customHeight="1" x14ac:dyDescent="0.25">
      <c r="A1056" s="79"/>
      <c r="B1056" s="64">
        <f t="shared" ref="B1056" si="1041">_xlfn.ISOWEEKNUM(A1056)</f>
        <v>52</v>
      </c>
      <c r="C1056" s="64"/>
      <c r="D1056" s="64"/>
      <c r="E1056" s="64"/>
      <c r="F1056" s="56"/>
      <c r="G1056" s="56"/>
      <c r="H1056" s="56"/>
      <c r="I1056" s="56"/>
      <c r="J1056" s="56"/>
      <c r="K1056" s="56"/>
      <c r="L1056" s="64"/>
      <c r="M1056" s="64"/>
      <c r="N1056" s="64"/>
      <c r="O1056" s="64"/>
      <c r="P1056" s="56"/>
      <c r="Q1056" s="67"/>
      <c r="R1056" s="67"/>
      <c r="S1056" s="64"/>
      <c r="T1056" s="64"/>
      <c r="U1056" s="70">
        <f t="shared" ref="U1056" si="1042">IF(E1056="Journée WE",(T1056-S1056)/5400,(T1056-S1056)/3600)</f>
        <v>0</v>
      </c>
      <c r="V1056" s="58">
        <f t="shared" ref="V1056" si="1043">IF(E1056="Journée WE",(T1056-S1056)/(7.5*(720-W1056)),(T1056-S1056)/(7.5*(480-W1056)))</f>
        <v>0</v>
      </c>
      <c r="W1056" s="61" cm="1">
        <f t="array" ref="W1056">SUM(F1056:F1058,H1056:H1058,J1056:J1058,L1056:O1058*5)</f>
        <v>0</v>
      </c>
    </row>
    <row r="1057" spans="1:23" ht="15" customHeight="1" x14ac:dyDescent="0.25">
      <c r="A1057" s="80"/>
      <c r="B1057" s="65"/>
      <c r="C1057" s="65"/>
      <c r="D1057" s="65"/>
      <c r="E1057" s="65"/>
      <c r="F1057" s="24"/>
      <c r="G1057" s="24"/>
      <c r="H1057" s="24"/>
      <c r="I1057" s="24"/>
      <c r="J1057" s="24"/>
      <c r="K1057" s="24"/>
      <c r="L1057" s="65"/>
      <c r="M1057" s="65"/>
      <c r="N1057" s="65"/>
      <c r="O1057" s="65"/>
      <c r="P1057" s="24"/>
      <c r="Q1057" s="68"/>
      <c r="R1057" s="68"/>
      <c r="S1057" s="65"/>
      <c r="T1057" s="65"/>
      <c r="U1057" s="71"/>
      <c r="V1057" s="59"/>
      <c r="W1057" s="62"/>
    </row>
    <row r="1058" spans="1:23" ht="15.75" customHeight="1" thickBot="1" x14ac:dyDescent="0.3">
      <c r="A1058" s="81"/>
      <c r="B1058" s="66"/>
      <c r="C1058" s="66"/>
      <c r="D1058" s="66"/>
      <c r="E1058" s="66"/>
      <c r="F1058" s="57"/>
      <c r="G1058" s="57"/>
      <c r="H1058" s="57"/>
      <c r="I1058" s="57"/>
      <c r="J1058" s="57"/>
      <c r="K1058" s="57"/>
      <c r="L1058" s="66"/>
      <c r="M1058" s="66"/>
      <c r="N1058" s="66"/>
      <c r="O1058" s="66"/>
      <c r="P1058" s="57"/>
      <c r="Q1058" s="69"/>
      <c r="R1058" s="69"/>
      <c r="S1058" s="66"/>
      <c r="T1058" s="66"/>
      <c r="U1058" s="72"/>
      <c r="V1058" s="60"/>
      <c r="W1058" s="63"/>
    </row>
    <row r="1059" spans="1:23" ht="15" customHeight="1" x14ac:dyDescent="0.25">
      <c r="A1059" s="94"/>
      <c r="B1059" s="82">
        <f t="shared" ref="B1059" si="1044">_xlfn.ISOWEEKNUM(A1059)</f>
        <v>52</v>
      </c>
      <c r="C1059" s="82"/>
      <c r="D1059" s="82"/>
      <c r="E1059" s="82"/>
      <c r="F1059" s="53"/>
      <c r="G1059" s="53"/>
      <c r="H1059" s="53"/>
      <c r="I1059" s="53"/>
      <c r="J1059" s="53"/>
      <c r="K1059" s="53"/>
      <c r="L1059" s="82"/>
      <c r="M1059" s="82"/>
      <c r="N1059" s="82"/>
      <c r="O1059" s="82"/>
      <c r="P1059" s="53"/>
      <c r="Q1059" s="85"/>
      <c r="R1059" s="85"/>
      <c r="S1059" s="82"/>
      <c r="T1059" s="88"/>
      <c r="U1059" s="91">
        <f t="shared" ref="U1059" si="1045">IF(E1059="Journée WE",(T1059-S1059)/5400,(T1059-S1059)/3600)</f>
        <v>0</v>
      </c>
      <c r="V1059" s="73">
        <f t="shared" ref="V1059" si="1046">IF(E1059="Journée WE",(T1059-S1059)/(7.5*(720-W1059)),(T1059-S1059)/(7.5*(480-W1059)))</f>
        <v>0</v>
      </c>
      <c r="W1059" s="76" cm="1">
        <f t="array" ref="W1059">SUM(F1059:F1061,H1059:H1061,J1059:J1061,L1059:O1061*5)</f>
        <v>0</v>
      </c>
    </row>
    <row r="1060" spans="1:23" ht="15" customHeight="1" x14ac:dyDescent="0.25">
      <c r="A1060" s="95"/>
      <c r="B1060" s="83"/>
      <c r="C1060" s="83"/>
      <c r="D1060" s="83"/>
      <c r="E1060" s="83"/>
      <c r="F1060" s="54"/>
      <c r="G1060" s="54"/>
      <c r="H1060" s="26"/>
      <c r="I1060" s="26"/>
      <c r="J1060" s="26"/>
      <c r="K1060" s="26"/>
      <c r="L1060" s="83"/>
      <c r="M1060" s="83"/>
      <c r="N1060" s="83"/>
      <c r="O1060" s="83"/>
      <c r="P1060" s="26"/>
      <c r="Q1060" s="86"/>
      <c r="R1060" s="86"/>
      <c r="S1060" s="83"/>
      <c r="T1060" s="89"/>
      <c r="U1060" s="92"/>
      <c r="V1060" s="74"/>
      <c r="W1060" s="77"/>
    </row>
    <row r="1061" spans="1:23" ht="15.75" customHeight="1" thickBot="1" x14ac:dyDescent="0.3">
      <c r="A1061" s="96"/>
      <c r="B1061" s="84"/>
      <c r="C1061" s="84"/>
      <c r="D1061" s="84"/>
      <c r="E1061" s="84"/>
      <c r="F1061" s="55"/>
      <c r="G1061" s="55"/>
      <c r="H1061" s="55"/>
      <c r="I1061" s="55"/>
      <c r="J1061" s="55"/>
      <c r="K1061" s="55"/>
      <c r="L1061" s="84"/>
      <c r="M1061" s="84"/>
      <c r="N1061" s="84"/>
      <c r="O1061" s="84"/>
      <c r="P1061" s="55"/>
      <c r="Q1061" s="87"/>
      <c r="R1061" s="87"/>
      <c r="S1061" s="84"/>
      <c r="T1061" s="90"/>
      <c r="U1061" s="93"/>
      <c r="V1061" s="75"/>
      <c r="W1061" s="78"/>
    </row>
    <row r="1062" spans="1:23" ht="15" customHeight="1" x14ac:dyDescent="0.25">
      <c r="A1062" s="79"/>
      <c r="B1062" s="64">
        <f t="shared" ref="B1062" si="1047">_xlfn.ISOWEEKNUM(A1062)</f>
        <v>52</v>
      </c>
      <c r="C1062" s="64"/>
      <c r="D1062" s="64"/>
      <c r="E1062" s="64"/>
      <c r="F1062" s="56"/>
      <c r="G1062" s="56"/>
      <c r="H1062" s="56"/>
      <c r="I1062" s="56"/>
      <c r="J1062" s="56"/>
      <c r="K1062" s="56"/>
      <c r="L1062" s="64"/>
      <c r="M1062" s="64"/>
      <c r="N1062" s="64"/>
      <c r="O1062" s="64"/>
      <c r="P1062" s="56"/>
      <c r="Q1062" s="67"/>
      <c r="R1062" s="67"/>
      <c r="S1062" s="64"/>
      <c r="T1062" s="64"/>
      <c r="U1062" s="70">
        <f t="shared" ref="U1062" si="1048">IF(E1062="Journée WE",(T1062-S1062)/5400,(T1062-S1062)/3600)</f>
        <v>0</v>
      </c>
      <c r="V1062" s="58">
        <f t="shared" ref="V1062" si="1049">IF(E1062="Journée WE",(T1062-S1062)/(7.5*(720-W1062)),(T1062-S1062)/(7.5*(480-W1062)))</f>
        <v>0</v>
      </c>
      <c r="W1062" s="61" cm="1">
        <f t="array" ref="W1062">SUM(F1062:F1064,H1062:H1064,J1062:J1064,L1062:O1064*5)</f>
        <v>0</v>
      </c>
    </row>
    <row r="1063" spans="1:23" ht="15" customHeight="1" x14ac:dyDescent="0.25">
      <c r="A1063" s="80"/>
      <c r="B1063" s="65"/>
      <c r="C1063" s="65"/>
      <c r="D1063" s="65"/>
      <c r="E1063" s="65"/>
      <c r="F1063" s="24"/>
      <c r="G1063" s="24"/>
      <c r="H1063" s="24"/>
      <c r="I1063" s="24"/>
      <c r="J1063" s="24"/>
      <c r="K1063" s="24"/>
      <c r="L1063" s="65"/>
      <c r="M1063" s="65"/>
      <c r="N1063" s="65"/>
      <c r="O1063" s="65"/>
      <c r="P1063" s="24"/>
      <c r="Q1063" s="68"/>
      <c r="R1063" s="68"/>
      <c r="S1063" s="65"/>
      <c r="T1063" s="65"/>
      <c r="U1063" s="71"/>
      <c r="V1063" s="59"/>
      <c r="W1063" s="62"/>
    </row>
    <row r="1064" spans="1:23" ht="15.75" customHeight="1" thickBot="1" x14ac:dyDescent="0.3">
      <c r="A1064" s="81"/>
      <c r="B1064" s="66"/>
      <c r="C1064" s="66"/>
      <c r="D1064" s="66"/>
      <c r="E1064" s="66"/>
      <c r="F1064" s="57"/>
      <c r="G1064" s="57"/>
      <c r="H1064" s="57"/>
      <c r="I1064" s="57"/>
      <c r="J1064" s="57"/>
      <c r="K1064" s="57"/>
      <c r="L1064" s="66"/>
      <c r="M1064" s="66"/>
      <c r="N1064" s="66"/>
      <c r="O1064" s="66"/>
      <c r="P1064" s="57"/>
      <c r="Q1064" s="69"/>
      <c r="R1064" s="69"/>
      <c r="S1064" s="66"/>
      <c r="T1064" s="66"/>
      <c r="U1064" s="72"/>
      <c r="V1064" s="60"/>
      <c r="W1064" s="63"/>
    </row>
    <row r="1065" spans="1:23" ht="15" customHeight="1" x14ac:dyDescent="0.25">
      <c r="A1065" s="94"/>
      <c r="B1065" s="82">
        <f t="shared" ref="B1065" si="1050">_xlfn.ISOWEEKNUM(A1065)</f>
        <v>52</v>
      </c>
      <c r="C1065" s="82"/>
      <c r="D1065" s="82"/>
      <c r="E1065" s="82"/>
      <c r="F1065" s="53"/>
      <c r="G1065" s="53"/>
      <c r="H1065" s="53"/>
      <c r="I1065" s="53"/>
      <c r="J1065" s="53"/>
      <c r="K1065" s="53"/>
      <c r="L1065" s="82"/>
      <c r="M1065" s="82"/>
      <c r="N1065" s="82"/>
      <c r="O1065" s="82"/>
      <c r="P1065" s="53"/>
      <c r="Q1065" s="85"/>
      <c r="R1065" s="85"/>
      <c r="S1065" s="82"/>
      <c r="T1065" s="88"/>
      <c r="U1065" s="91">
        <f t="shared" ref="U1065" si="1051">IF(E1065="Journée WE",(T1065-S1065)/5400,(T1065-S1065)/3600)</f>
        <v>0</v>
      </c>
      <c r="V1065" s="73">
        <f t="shared" ref="V1065" si="1052">IF(E1065="Journée WE",(T1065-S1065)/(7.5*(720-W1065)),(T1065-S1065)/(7.5*(480-W1065)))</f>
        <v>0</v>
      </c>
      <c r="W1065" s="76" cm="1">
        <f t="array" ref="W1065">SUM(F1065:F1067,H1065:H1067,J1065:J1067,L1065:O1067*5)</f>
        <v>0</v>
      </c>
    </row>
    <row r="1066" spans="1:23" ht="15" customHeight="1" x14ac:dyDescent="0.25">
      <c r="A1066" s="95"/>
      <c r="B1066" s="83"/>
      <c r="C1066" s="83"/>
      <c r="D1066" s="83"/>
      <c r="E1066" s="83"/>
      <c r="F1066" s="54"/>
      <c r="G1066" s="54"/>
      <c r="H1066" s="26"/>
      <c r="I1066" s="26"/>
      <c r="J1066" s="26"/>
      <c r="K1066" s="26"/>
      <c r="L1066" s="83"/>
      <c r="M1066" s="83"/>
      <c r="N1066" s="83"/>
      <c r="O1066" s="83"/>
      <c r="P1066" s="26"/>
      <c r="Q1066" s="86"/>
      <c r="R1066" s="86"/>
      <c r="S1066" s="83"/>
      <c r="T1066" s="89"/>
      <c r="U1066" s="92"/>
      <c r="V1066" s="74"/>
      <c r="W1066" s="77"/>
    </row>
    <row r="1067" spans="1:23" ht="15.75" customHeight="1" thickBot="1" x14ac:dyDescent="0.3">
      <c r="A1067" s="96"/>
      <c r="B1067" s="84"/>
      <c r="C1067" s="84"/>
      <c r="D1067" s="84"/>
      <c r="E1067" s="84"/>
      <c r="F1067" s="55"/>
      <c r="G1067" s="55"/>
      <c r="H1067" s="55"/>
      <c r="I1067" s="55"/>
      <c r="J1067" s="55"/>
      <c r="K1067" s="55"/>
      <c r="L1067" s="84"/>
      <c r="M1067" s="84"/>
      <c r="N1067" s="84"/>
      <c r="O1067" s="84"/>
      <c r="P1067" s="55"/>
      <c r="Q1067" s="87"/>
      <c r="R1067" s="87"/>
      <c r="S1067" s="84"/>
      <c r="T1067" s="90"/>
      <c r="U1067" s="93"/>
      <c r="V1067" s="75"/>
      <c r="W1067" s="78"/>
    </row>
    <row r="1068" spans="1:23" ht="15" customHeight="1" x14ac:dyDescent="0.25">
      <c r="A1068" s="79"/>
      <c r="B1068" s="64">
        <f t="shared" ref="B1068" si="1053">_xlfn.ISOWEEKNUM(A1068)</f>
        <v>52</v>
      </c>
      <c r="C1068" s="64"/>
      <c r="D1068" s="64"/>
      <c r="E1068" s="64"/>
      <c r="F1068" s="56"/>
      <c r="G1068" s="56"/>
      <c r="H1068" s="56"/>
      <c r="I1068" s="56"/>
      <c r="J1068" s="56"/>
      <c r="K1068" s="56"/>
      <c r="L1068" s="64"/>
      <c r="M1068" s="64"/>
      <c r="N1068" s="64"/>
      <c r="O1068" s="64"/>
      <c r="P1068" s="56"/>
      <c r="Q1068" s="67"/>
      <c r="R1068" s="67"/>
      <c r="S1068" s="64"/>
      <c r="T1068" s="64"/>
      <c r="U1068" s="70">
        <f t="shared" ref="U1068" si="1054">IF(E1068="Journée WE",(T1068-S1068)/5400,(T1068-S1068)/3600)</f>
        <v>0</v>
      </c>
      <c r="V1068" s="58">
        <f t="shared" ref="V1068" si="1055">IF(E1068="Journée WE",(T1068-S1068)/(7.5*(720-W1068)),(T1068-S1068)/(7.5*(480-W1068)))</f>
        <v>0</v>
      </c>
      <c r="W1068" s="61" cm="1">
        <f t="array" ref="W1068">SUM(F1068:F1070,H1068:H1070,J1068:J1070,L1068:O1070*5)</f>
        <v>0</v>
      </c>
    </row>
    <row r="1069" spans="1:23" ht="15" customHeight="1" x14ac:dyDescent="0.25">
      <c r="A1069" s="80"/>
      <c r="B1069" s="65"/>
      <c r="C1069" s="65"/>
      <c r="D1069" s="65"/>
      <c r="E1069" s="65"/>
      <c r="F1069" s="24"/>
      <c r="G1069" s="24"/>
      <c r="H1069" s="24"/>
      <c r="I1069" s="24"/>
      <c r="J1069" s="24"/>
      <c r="K1069" s="24"/>
      <c r="L1069" s="65"/>
      <c r="M1069" s="65"/>
      <c r="N1069" s="65"/>
      <c r="O1069" s="65"/>
      <c r="P1069" s="24"/>
      <c r="Q1069" s="68"/>
      <c r="R1069" s="68"/>
      <c r="S1069" s="65"/>
      <c r="T1069" s="65"/>
      <c r="U1069" s="71"/>
      <c r="V1069" s="59"/>
      <c r="W1069" s="62"/>
    </row>
    <row r="1070" spans="1:23" ht="15.75" customHeight="1" thickBot="1" x14ac:dyDescent="0.3">
      <c r="A1070" s="81"/>
      <c r="B1070" s="66"/>
      <c r="C1070" s="66"/>
      <c r="D1070" s="66"/>
      <c r="E1070" s="66"/>
      <c r="F1070" s="57"/>
      <c r="G1070" s="57"/>
      <c r="H1070" s="57"/>
      <c r="I1070" s="57"/>
      <c r="J1070" s="57"/>
      <c r="K1070" s="57"/>
      <c r="L1070" s="66"/>
      <c r="M1070" s="66"/>
      <c r="N1070" s="66"/>
      <c r="O1070" s="66"/>
      <c r="P1070" s="57"/>
      <c r="Q1070" s="69"/>
      <c r="R1070" s="69"/>
      <c r="S1070" s="66"/>
      <c r="T1070" s="66"/>
      <c r="U1070" s="72"/>
      <c r="V1070" s="60"/>
      <c r="W1070" s="63"/>
    </row>
    <row r="1071" spans="1:23" ht="15" customHeight="1" x14ac:dyDescent="0.25">
      <c r="A1071" s="94"/>
      <c r="B1071" s="82">
        <f t="shared" ref="B1071" si="1056">_xlfn.ISOWEEKNUM(A1071)</f>
        <v>52</v>
      </c>
      <c r="C1071" s="82"/>
      <c r="D1071" s="82"/>
      <c r="E1071" s="82"/>
      <c r="F1071" s="53"/>
      <c r="G1071" s="53"/>
      <c r="H1071" s="53"/>
      <c r="I1071" s="53"/>
      <c r="J1071" s="53"/>
      <c r="K1071" s="53"/>
      <c r="L1071" s="82"/>
      <c r="M1071" s="82"/>
      <c r="N1071" s="82"/>
      <c r="O1071" s="82"/>
      <c r="P1071" s="53"/>
      <c r="Q1071" s="85"/>
      <c r="R1071" s="85"/>
      <c r="S1071" s="82"/>
      <c r="T1071" s="88"/>
      <c r="U1071" s="91">
        <f t="shared" ref="U1071" si="1057">IF(E1071="Journée WE",(T1071-S1071)/5400,(T1071-S1071)/3600)</f>
        <v>0</v>
      </c>
      <c r="V1071" s="73">
        <f t="shared" ref="V1071" si="1058">IF(E1071="Journée WE",(T1071-S1071)/(7.5*(720-W1071)),(T1071-S1071)/(7.5*(480-W1071)))</f>
        <v>0</v>
      </c>
      <c r="W1071" s="76" cm="1">
        <f t="array" ref="W1071">SUM(F1071:F1073,H1071:H1073,J1071:J1073,L1071:O1073*5)</f>
        <v>0</v>
      </c>
    </row>
    <row r="1072" spans="1:23" ht="15" customHeight="1" x14ac:dyDescent="0.25">
      <c r="A1072" s="95"/>
      <c r="B1072" s="83"/>
      <c r="C1072" s="83"/>
      <c r="D1072" s="83"/>
      <c r="E1072" s="83"/>
      <c r="F1072" s="54"/>
      <c r="G1072" s="54"/>
      <c r="H1072" s="26"/>
      <c r="I1072" s="26"/>
      <c r="J1072" s="26"/>
      <c r="K1072" s="26"/>
      <c r="L1072" s="83"/>
      <c r="M1072" s="83"/>
      <c r="N1072" s="83"/>
      <c r="O1072" s="83"/>
      <c r="P1072" s="26"/>
      <c r="Q1072" s="86"/>
      <c r="R1072" s="86"/>
      <c r="S1072" s="83"/>
      <c r="T1072" s="89"/>
      <c r="U1072" s="92"/>
      <c r="V1072" s="74"/>
      <c r="W1072" s="77"/>
    </row>
    <row r="1073" spans="1:23" ht="15.75" customHeight="1" thickBot="1" x14ac:dyDescent="0.3">
      <c r="A1073" s="96"/>
      <c r="B1073" s="84"/>
      <c r="C1073" s="84"/>
      <c r="D1073" s="84"/>
      <c r="E1073" s="84"/>
      <c r="F1073" s="55"/>
      <c r="G1073" s="55"/>
      <c r="H1073" s="55"/>
      <c r="I1073" s="55"/>
      <c r="J1073" s="55"/>
      <c r="K1073" s="55"/>
      <c r="L1073" s="84"/>
      <c r="M1073" s="84"/>
      <c r="N1073" s="84"/>
      <c r="O1073" s="84"/>
      <c r="P1073" s="55"/>
      <c r="Q1073" s="87"/>
      <c r="R1073" s="87"/>
      <c r="S1073" s="84"/>
      <c r="T1073" s="90"/>
      <c r="U1073" s="93"/>
      <c r="V1073" s="75"/>
      <c r="W1073" s="78"/>
    </row>
    <row r="1074" spans="1:23" ht="15" customHeight="1" x14ac:dyDescent="0.25">
      <c r="A1074" s="79"/>
      <c r="B1074" s="64">
        <f t="shared" ref="B1074" si="1059">_xlfn.ISOWEEKNUM(A1074)</f>
        <v>52</v>
      </c>
      <c r="C1074" s="64"/>
      <c r="D1074" s="64"/>
      <c r="E1074" s="64"/>
      <c r="F1074" s="56"/>
      <c r="G1074" s="56"/>
      <c r="H1074" s="56"/>
      <c r="I1074" s="56"/>
      <c r="J1074" s="56"/>
      <c r="K1074" s="56"/>
      <c r="L1074" s="64"/>
      <c r="M1074" s="64"/>
      <c r="N1074" s="64"/>
      <c r="O1074" s="64"/>
      <c r="P1074" s="56"/>
      <c r="Q1074" s="67"/>
      <c r="R1074" s="67"/>
      <c r="S1074" s="64"/>
      <c r="T1074" s="64"/>
      <c r="U1074" s="70">
        <f t="shared" ref="U1074" si="1060">IF(E1074="Journée WE",(T1074-S1074)/5400,(T1074-S1074)/3600)</f>
        <v>0</v>
      </c>
      <c r="V1074" s="58">
        <f t="shared" ref="V1074" si="1061">IF(E1074="Journée WE",(T1074-S1074)/(7.5*(720-W1074)),(T1074-S1074)/(7.5*(480-W1074)))</f>
        <v>0</v>
      </c>
      <c r="W1074" s="61" cm="1">
        <f t="array" ref="W1074">SUM(F1074:F1076,H1074:H1076,J1074:J1076,L1074:O1076*5)</f>
        <v>0</v>
      </c>
    </row>
    <row r="1075" spans="1:23" ht="15" customHeight="1" x14ac:dyDescent="0.25">
      <c r="A1075" s="80"/>
      <c r="B1075" s="65"/>
      <c r="C1075" s="65"/>
      <c r="D1075" s="65"/>
      <c r="E1075" s="65"/>
      <c r="F1075" s="24"/>
      <c r="G1075" s="24"/>
      <c r="H1075" s="24"/>
      <c r="I1075" s="24"/>
      <c r="J1075" s="24"/>
      <c r="K1075" s="24"/>
      <c r="L1075" s="65"/>
      <c r="M1075" s="65"/>
      <c r="N1075" s="65"/>
      <c r="O1075" s="65"/>
      <c r="P1075" s="24"/>
      <c r="Q1075" s="68"/>
      <c r="R1075" s="68"/>
      <c r="S1075" s="65"/>
      <c r="T1075" s="65"/>
      <c r="U1075" s="71"/>
      <c r="V1075" s="59"/>
      <c r="W1075" s="62"/>
    </row>
    <row r="1076" spans="1:23" ht="15.75" customHeight="1" thickBot="1" x14ac:dyDescent="0.3">
      <c r="A1076" s="81"/>
      <c r="B1076" s="66"/>
      <c r="C1076" s="66"/>
      <c r="D1076" s="66"/>
      <c r="E1076" s="66"/>
      <c r="F1076" s="57"/>
      <c r="G1076" s="57"/>
      <c r="H1076" s="57"/>
      <c r="I1076" s="57"/>
      <c r="J1076" s="57"/>
      <c r="K1076" s="57"/>
      <c r="L1076" s="66"/>
      <c r="M1076" s="66"/>
      <c r="N1076" s="66"/>
      <c r="O1076" s="66"/>
      <c r="P1076" s="57"/>
      <c r="Q1076" s="69"/>
      <c r="R1076" s="69"/>
      <c r="S1076" s="66"/>
      <c r="T1076" s="66"/>
      <c r="U1076" s="72"/>
      <c r="V1076" s="60"/>
      <c r="W1076" s="63"/>
    </row>
    <row r="1077" spans="1:23" ht="15" customHeight="1" x14ac:dyDescent="0.25">
      <c r="A1077" s="94"/>
      <c r="B1077" s="82">
        <f t="shared" ref="B1077" si="1062">_xlfn.ISOWEEKNUM(A1077)</f>
        <v>52</v>
      </c>
      <c r="C1077" s="82"/>
      <c r="D1077" s="82"/>
      <c r="E1077" s="82"/>
      <c r="F1077" s="53"/>
      <c r="G1077" s="53"/>
      <c r="H1077" s="53"/>
      <c r="I1077" s="53"/>
      <c r="J1077" s="53"/>
      <c r="K1077" s="53"/>
      <c r="L1077" s="82"/>
      <c r="M1077" s="82"/>
      <c r="N1077" s="82"/>
      <c r="O1077" s="82"/>
      <c r="P1077" s="53"/>
      <c r="Q1077" s="85"/>
      <c r="R1077" s="85"/>
      <c r="S1077" s="82"/>
      <c r="T1077" s="88"/>
      <c r="U1077" s="91">
        <f t="shared" ref="U1077" si="1063">IF(E1077="Journée WE",(T1077-S1077)/5400,(T1077-S1077)/3600)</f>
        <v>0</v>
      </c>
      <c r="V1077" s="73">
        <f t="shared" ref="V1077" si="1064">IF(E1077="Journée WE",(T1077-S1077)/(7.5*(720-W1077)),(T1077-S1077)/(7.5*(480-W1077)))</f>
        <v>0</v>
      </c>
      <c r="W1077" s="76" cm="1">
        <f t="array" ref="W1077">SUM(F1077:F1079,H1077:H1079,J1077:J1079,L1077:O1079*5)</f>
        <v>0</v>
      </c>
    </row>
    <row r="1078" spans="1:23" ht="15" customHeight="1" x14ac:dyDescent="0.25">
      <c r="A1078" s="95"/>
      <c r="B1078" s="83"/>
      <c r="C1078" s="83"/>
      <c r="D1078" s="83"/>
      <c r="E1078" s="83"/>
      <c r="F1078" s="54"/>
      <c r="G1078" s="54"/>
      <c r="H1078" s="26"/>
      <c r="I1078" s="26"/>
      <c r="J1078" s="26"/>
      <c r="K1078" s="26"/>
      <c r="L1078" s="83"/>
      <c r="M1078" s="83"/>
      <c r="N1078" s="83"/>
      <c r="O1078" s="83"/>
      <c r="P1078" s="26"/>
      <c r="Q1078" s="86"/>
      <c r="R1078" s="86"/>
      <c r="S1078" s="83"/>
      <c r="T1078" s="89"/>
      <c r="U1078" s="92"/>
      <c r="V1078" s="74"/>
      <c r="W1078" s="77"/>
    </row>
    <row r="1079" spans="1:23" ht="15.75" customHeight="1" thickBot="1" x14ac:dyDescent="0.3">
      <c r="A1079" s="96"/>
      <c r="B1079" s="84"/>
      <c r="C1079" s="84"/>
      <c r="D1079" s="84"/>
      <c r="E1079" s="84"/>
      <c r="F1079" s="55"/>
      <c r="G1079" s="55"/>
      <c r="H1079" s="55"/>
      <c r="I1079" s="55"/>
      <c r="J1079" s="55"/>
      <c r="K1079" s="55"/>
      <c r="L1079" s="84"/>
      <c r="M1079" s="84"/>
      <c r="N1079" s="84"/>
      <c r="O1079" s="84"/>
      <c r="P1079" s="55"/>
      <c r="Q1079" s="87"/>
      <c r="R1079" s="87"/>
      <c r="S1079" s="84"/>
      <c r="T1079" s="90"/>
      <c r="U1079" s="93"/>
      <c r="V1079" s="75"/>
      <c r="W1079" s="78"/>
    </row>
    <row r="1080" spans="1:23" ht="15" customHeight="1" x14ac:dyDescent="0.25">
      <c r="A1080" s="79"/>
      <c r="B1080" s="64">
        <f t="shared" ref="B1080" si="1065">_xlfn.ISOWEEKNUM(A1080)</f>
        <v>52</v>
      </c>
      <c r="C1080" s="64"/>
      <c r="D1080" s="64"/>
      <c r="E1080" s="64"/>
      <c r="F1080" s="56"/>
      <c r="G1080" s="56"/>
      <c r="H1080" s="56"/>
      <c r="I1080" s="56"/>
      <c r="J1080" s="56"/>
      <c r="K1080" s="56"/>
      <c r="L1080" s="64"/>
      <c r="M1080" s="64"/>
      <c r="N1080" s="64"/>
      <c r="O1080" s="64"/>
      <c r="P1080" s="56"/>
      <c r="Q1080" s="67"/>
      <c r="R1080" s="67"/>
      <c r="S1080" s="64"/>
      <c r="T1080" s="64"/>
      <c r="U1080" s="70">
        <f t="shared" ref="U1080" si="1066">IF(E1080="Journée WE",(T1080-S1080)/5400,(T1080-S1080)/3600)</f>
        <v>0</v>
      </c>
      <c r="V1080" s="58">
        <f t="shared" ref="V1080" si="1067">IF(E1080="Journée WE",(T1080-S1080)/(7.5*(720-W1080)),(T1080-S1080)/(7.5*(480-W1080)))</f>
        <v>0</v>
      </c>
      <c r="W1080" s="61" cm="1">
        <f t="array" ref="W1080">SUM(F1080:F1082,H1080:H1082,J1080:J1082,L1080:O1082*5)</f>
        <v>0</v>
      </c>
    </row>
    <row r="1081" spans="1:23" ht="15" customHeight="1" x14ac:dyDescent="0.25">
      <c r="A1081" s="80"/>
      <c r="B1081" s="65"/>
      <c r="C1081" s="65"/>
      <c r="D1081" s="65"/>
      <c r="E1081" s="65"/>
      <c r="F1081" s="24"/>
      <c r="G1081" s="24"/>
      <c r="H1081" s="24"/>
      <c r="I1081" s="24"/>
      <c r="J1081" s="24"/>
      <c r="K1081" s="24"/>
      <c r="L1081" s="65"/>
      <c r="M1081" s="65"/>
      <c r="N1081" s="65"/>
      <c r="O1081" s="65"/>
      <c r="P1081" s="24"/>
      <c r="Q1081" s="68"/>
      <c r="R1081" s="68"/>
      <c r="S1081" s="65"/>
      <c r="T1081" s="65"/>
      <c r="U1081" s="71"/>
      <c r="V1081" s="59"/>
      <c r="W1081" s="62"/>
    </row>
    <row r="1082" spans="1:23" ht="15.75" customHeight="1" thickBot="1" x14ac:dyDescent="0.3">
      <c r="A1082" s="81"/>
      <c r="B1082" s="66"/>
      <c r="C1082" s="66"/>
      <c r="D1082" s="66"/>
      <c r="E1082" s="66"/>
      <c r="F1082" s="57"/>
      <c r="G1082" s="57"/>
      <c r="H1082" s="57"/>
      <c r="I1082" s="57"/>
      <c r="J1082" s="57"/>
      <c r="K1082" s="57"/>
      <c r="L1082" s="66"/>
      <c r="M1082" s="66"/>
      <c r="N1082" s="66"/>
      <c r="O1082" s="66"/>
      <c r="P1082" s="57"/>
      <c r="Q1082" s="69"/>
      <c r="R1082" s="69"/>
      <c r="S1082" s="66"/>
      <c r="T1082" s="66"/>
      <c r="U1082" s="72"/>
      <c r="V1082" s="60"/>
      <c r="W1082" s="63"/>
    </row>
    <row r="1083" spans="1:23" ht="15" customHeight="1" x14ac:dyDescent="0.25">
      <c r="A1083" s="94"/>
      <c r="B1083" s="82">
        <f t="shared" ref="B1083" si="1068">_xlfn.ISOWEEKNUM(A1083)</f>
        <v>52</v>
      </c>
      <c r="C1083" s="82"/>
      <c r="D1083" s="82"/>
      <c r="E1083" s="82"/>
      <c r="F1083" s="53"/>
      <c r="G1083" s="53"/>
      <c r="H1083" s="53"/>
      <c r="I1083" s="53"/>
      <c r="J1083" s="53"/>
      <c r="K1083" s="53"/>
      <c r="L1083" s="82"/>
      <c r="M1083" s="82"/>
      <c r="N1083" s="82"/>
      <c r="O1083" s="82"/>
      <c r="P1083" s="53"/>
      <c r="Q1083" s="85"/>
      <c r="R1083" s="85"/>
      <c r="S1083" s="82"/>
      <c r="T1083" s="88"/>
      <c r="U1083" s="91">
        <f t="shared" ref="U1083" si="1069">IF(E1083="Journée WE",(T1083-S1083)/5400,(T1083-S1083)/3600)</f>
        <v>0</v>
      </c>
      <c r="V1083" s="73">
        <f t="shared" ref="V1083" si="1070">IF(E1083="Journée WE",(T1083-S1083)/(7.5*(720-W1083)),(T1083-S1083)/(7.5*(480-W1083)))</f>
        <v>0</v>
      </c>
      <c r="W1083" s="76" cm="1">
        <f t="array" ref="W1083">SUM(F1083:F1085,H1083:H1085,J1083:J1085,L1083:O1085*5)</f>
        <v>0</v>
      </c>
    </row>
    <row r="1084" spans="1:23" ht="15" customHeight="1" x14ac:dyDescent="0.25">
      <c r="A1084" s="95"/>
      <c r="B1084" s="83"/>
      <c r="C1084" s="83"/>
      <c r="D1084" s="83"/>
      <c r="E1084" s="83"/>
      <c r="F1084" s="54"/>
      <c r="G1084" s="54"/>
      <c r="H1084" s="26"/>
      <c r="I1084" s="26"/>
      <c r="J1084" s="26"/>
      <c r="K1084" s="26"/>
      <c r="L1084" s="83"/>
      <c r="M1084" s="83"/>
      <c r="N1084" s="83"/>
      <c r="O1084" s="83"/>
      <c r="P1084" s="26"/>
      <c r="Q1084" s="86"/>
      <c r="R1084" s="86"/>
      <c r="S1084" s="83"/>
      <c r="T1084" s="89"/>
      <c r="U1084" s="92"/>
      <c r="V1084" s="74"/>
      <c r="W1084" s="77"/>
    </row>
    <row r="1085" spans="1:23" ht="15.75" customHeight="1" thickBot="1" x14ac:dyDescent="0.3">
      <c r="A1085" s="96"/>
      <c r="B1085" s="84"/>
      <c r="C1085" s="84"/>
      <c r="D1085" s="84"/>
      <c r="E1085" s="84"/>
      <c r="F1085" s="55"/>
      <c r="G1085" s="55"/>
      <c r="H1085" s="55"/>
      <c r="I1085" s="55"/>
      <c r="J1085" s="55"/>
      <c r="K1085" s="55"/>
      <c r="L1085" s="84"/>
      <c r="M1085" s="84"/>
      <c r="N1085" s="84"/>
      <c r="O1085" s="84"/>
      <c r="P1085" s="55"/>
      <c r="Q1085" s="87"/>
      <c r="R1085" s="87"/>
      <c r="S1085" s="84"/>
      <c r="T1085" s="90"/>
      <c r="U1085" s="93"/>
      <c r="V1085" s="75"/>
      <c r="W1085" s="78"/>
    </row>
    <row r="1086" spans="1:23" ht="15" customHeight="1" x14ac:dyDescent="0.25">
      <c r="A1086" s="79"/>
      <c r="B1086" s="64">
        <f t="shared" ref="B1086" si="1071">_xlfn.ISOWEEKNUM(A1086)</f>
        <v>52</v>
      </c>
      <c r="C1086" s="64"/>
      <c r="D1086" s="64"/>
      <c r="E1086" s="64"/>
      <c r="F1086" s="56"/>
      <c r="G1086" s="56"/>
      <c r="H1086" s="56"/>
      <c r="I1086" s="56"/>
      <c r="J1086" s="56"/>
      <c r="K1086" s="56"/>
      <c r="L1086" s="64"/>
      <c r="M1086" s="64"/>
      <c r="N1086" s="64"/>
      <c r="O1086" s="64"/>
      <c r="P1086" s="56"/>
      <c r="Q1086" s="67"/>
      <c r="R1086" s="67"/>
      <c r="S1086" s="64"/>
      <c r="T1086" s="64"/>
      <c r="U1086" s="70">
        <f t="shared" ref="U1086" si="1072">IF(E1086="Journée WE",(T1086-S1086)/5400,(T1086-S1086)/3600)</f>
        <v>0</v>
      </c>
      <c r="V1086" s="58">
        <f t="shared" ref="V1086" si="1073">IF(E1086="Journée WE",(T1086-S1086)/(7.5*(720-W1086)),(T1086-S1086)/(7.5*(480-W1086)))</f>
        <v>0</v>
      </c>
      <c r="W1086" s="61" cm="1">
        <f t="array" ref="W1086">SUM(F1086:F1088,H1086:H1088,J1086:J1088,L1086:O1088*5)</f>
        <v>0</v>
      </c>
    </row>
    <row r="1087" spans="1:23" ht="15" customHeight="1" x14ac:dyDescent="0.25">
      <c r="A1087" s="80"/>
      <c r="B1087" s="65"/>
      <c r="C1087" s="65"/>
      <c r="D1087" s="65"/>
      <c r="E1087" s="65"/>
      <c r="F1087" s="24"/>
      <c r="G1087" s="24"/>
      <c r="H1087" s="24"/>
      <c r="I1087" s="24"/>
      <c r="J1087" s="24"/>
      <c r="K1087" s="24"/>
      <c r="L1087" s="65"/>
      <c r="M1087" s="65"/>
      <c r="N1087" s="65"/>
      <c r="O1087" s="65"/>
      <c r="P1087" s="24"/>
      <c r="Q1087" s="68"/>
      <c r="R1087" s="68"/>
      <c r="S1087" s="65"/>
      <c r="T1087" s="65"/>
      <c r="U1087" s="71"/>
      <c r="V1087" s="59"/>
      <c r="W1087" s="62"/>
    </row>
    <row r="1088" spans="1:23" ht="15.75" customHeight="1" thickBot="1" x14ac:dyDescent="0.3">
      <c r="A1088" s="81"/>
      <c r="B1088" s="66"/>
      <c r="C1088" s="66"/>
      <c r="D1088" s="66"/>
      <c r="E1088" s="66"/>
      <c r="F1088" s="57"/>
      <c r="G1088" s="57"/>
      <c r="H1088" s="57"/>
      <c r="I1088" s="57"/>
      <c r="J1088" s="57"/>
      <c r="K1088" s="57"/>
      <c r="L1088" s="66"/>
      <c r="M1088" s="66"/>
      <c r="N1088" s="66"/>
      <c r="O1088" s="66"/>
      <c r="P1088" s="57"/>
      <c r="Q1088" s="69"/>
      <c r="R1088" s="69"/>
      <c r="S1088" s="66"/>
      <c r="T1088" s="66"/>
      <c r="U1088" s="72"/>
      <c r="V1088" s="60"/>
      <c r="W1088" s="63"/>
    </row>
    <row r="1089" spans="1:23" ht="15" customHeight="1" x14ac:dyDescent="0.25">
      <c r="A1089" s="94"/>
      <c r="B1089" s="82">
        <f t="shared" ref="B1089" si="1074">_xlfn.ISOWEEKNUM(A1089)</f>
        <v>52</v>
      </c>
      <c r="C1089" s="82"/>
      <c r="D1089" s="82"/>
      <c r="E1089" s="82"/>
      <c r="F1089" s="53"/>
      <c r="G1089" s="53"/>
      <c r="H1089" s="53"/>
      <c r="I1089" s="53"/>
      <c r="J1089" s="53"/>
      <c r="K1089" s="53"/>
      <c r="L1089" s="82"/>
      <c r="M1089" s="82"/>
      <c r="N1089" s="82"/>
      <c r="O1089" s="82"/>
      <c r="P1089" s="53"/>
      <c r="Q1089" s="85"/>
      <c r="R1089" s="85"/>
      <c r="S1089" s="82"/>
      <c r="T1089" s="88"/>
      <c r="U1089" s="91">
        <f t="shared" ref="U1089" si="1075">IF(E1089="Journée WE",(T1089-S1089)/5400,(T1089-S1089)/3600)</f>
        <v>0</v>
      </c>
      <c r="V1089" s="73">
        <f t="shared" ref="V1089" si="1076">IF(E1089="Journée WE",(T1089-S1089)/(7.5*(720-W1089)),(T1089-S1089)/(7.5*(480-W1089)))</f>
        <v>0</v>
      </c>
      <c r="W1089" s="76" cm="1">
        <f t="array" ref="W1089">SUM(F1089:F1091,H1089:H1091,J1089:J1091,L1089:O1091*5)</f>
        <v>0</v>
      </c>
    </row>
    <row r="1090" spans="1:23" ht="15" customHeight="1" x14ac:dyDescent="0.25">
      <c r="A1090" s="95"/>
      <c r="B1090" s="83"/>
      <c r="C1090" s="83"/>
      <c r="D1090" s="83"/>
      <c r="E1090" s="83"/>
      <c r="F1090" s="54"/>
      <c r="G1090" s="54"/>
      <c r="H1090" s="26"/>
      <c r="I1090" s="26"/>
      <c r="J1090" s="26"/>
      <c r="K1090" s="26"/>
      <c r="L1090" s="83"/>
      <c r="M1090" s="83"/>
      <c r="N1090" s="83"/>
      <c r="O1090" s="83"/>
      <c r="P1090" s="26"/>
      <c r="Q1090" s="86"/>
      <c r="R1090" s="86"/>
      <c r="S1090" s="83"/>
      <c r="T1090" s="89"/>
      <c r="U1090" s="92"/>
      <c r="V1090" s="74"/>
      <c r="W1090" s="77"/>
    </row>
    <row r="1091" spans="1:23" ht="15.75" customHeight="1" thickBot="1" x14ac:dyDescent="0.3">
      <c r="A1091" s="96"/>
      <c r="B1091" s="84"/>
      <c r="C1091" s="84"/>
      <c r="D1091" s="84"/>
      <c r="E1091" s="84"/>
      <c r="F1091" s="55"/>
      <c r="G1091" s="55"/>
      <c r="H1091" s="55"/>
      <c r="I1091" s="55"/>
      <c r="J1091" s="55"/>
      <c r="K1091" s="55"/>
      <c r="L1091" s="84"/>
      <c r="M1091" s="84"/>
      <c r="N1091" s="84"/>
      <c r="O1091" s="84"/>
      <c r="P1091" s="55"/>
      <c r="Q1091" s="87"/>
      <c r="R1091" s="87"/>
      <c r="S1091" s="84"/>
      <c r="T1091" s="90"/>
      <c r="U1091" s="93"/>
      <c r="V1091" s="75"/>
      <c r="W1091" s="78"/>
    </row>
    <row r="1092" spans="1:23" ht="15" customHeight="1" x14ac:dyDescent="0.25">
      <c r="A1092" s="79"/>
      <c r="B1092" s="64">
        <f t="shared" ref="B1092" si="1077">_xlfn.ISOWEEKNUM(A1092)</f>
        <v>52</v>
      </c>
      <c r="C1092" s="64"/>
      <c r="D1092" s="64"/>
      <c r="E1092" s="64"/>
      <c r="F1092" s="56"/>
      <c r="G1092" s="56"/>
      <c r="H1092" s="56"/>
      <c r="I1092" s="56"/>
      <c r="J1092" s="56"/>
      <c r="K1092" s="56"/>
      <c r="L1092" s="64"/>
      <c r="M1092" s="64"/>
      <c r="N1092" s="64"/>
      <c r="O1092" s="64"/>
      <c r="P1092" s="56"/>
      <c r="Q1092" s="67"/>
      <c r="R1092" s="67"/>
      <c r="S1092" s="64"/>
      <c r="T1092" s="64"/>
      <c r="U1092" s="70">
        <f t="shared" ref="U1092" si="1078">IF(E1092="Journée WE",(T1092-S1092)/5400,(T1092-S1092)/3600)</f>
        <v>0</v>
      </c>
      <c r="V1092" s="58">
        <f t="shared" ref="V1092" si="1079">IF(E1092="Journée WE",(T1092-S1092)/(7.5*(720-W1092)),(T1092-S1092)/(7.5*(480-W1092)))</f>
        <v>0</v>
      </c>
      <c r="W1092" s="61" cm="1">
        <f t="array" ref="W1092">SUM(F1092:F1094,H1092:H1094,J1092:J1094,L1092:O1094*5)</f>
        <v>0</v>
      </c>
    </row>
    <row r="1093" spans="1:23" ht="15" customHeight="1" x14ac:dyDescent="0.25">
      <c r="A1093" s="80"/>
      <c r="B1093" s="65"/>
      <c r="C1093" s="65"/>
      <c r="D1093" s="65"/>
      <c r="E1093" s="65"/>
      <c r="F1093" s="24"/>
      <c r="G1093" s="24"/>
      <c r="H1093" s="24"/>
      <c r="I1093" s="24"/>
      <c r="J1093" s="24"/>
      <c r="K1093" s="24"/>
      <c r="L1093" s="65"/>
      <c r="M1093" s="65"/>
      <c r="N1093" s="65"/>
      <c r="O1093" s="65"/>
      <c r="P1093" s="24"/>
      <c r="Q1093" s="68"/>
      <c r="R1093" s="68"/>
      <c r="S1093" s="65"/>
      <c r="T1093" s="65"/>
      <c r="U1093" s="71"/>
      <c r="V1093" s="59"/>
      <c r="W1093" s="62"/>
    </row>
    <row r="1094" spans="1:23" ht="15.75" customHeight="1" thickBot="1" x14ac:dyDescent="0.3">
      <c r="A1094" s="81"/>
      <c r="B1094" s="66"/>
      <c r="C1094" s="66"/>
      <c r="D1094" s="66"/>
      <c r="E1094" s="66"/>
      <c r="F1094" s="57"/>
      <c r="G1094" s="57"/>
      <c r="H1094" s="57"/>
      <c r="I1094" s="57"/>
      <c r="J1094" s="57"/>
      <c r="K1094" s="57"/>
      <c r="L1094" s="66"/>
      <c r="M1094" s="66"/>
      <c r="N1094" s="66"/>
      <c r="O1094" s="66"/>
      <c r="P1094" s="57"/>
      <c r="Q1094" s="69"/>
      <c r="R1094" s="69"/>
      <c r="S1094" s="66"/>
      <c r="T1094" s="66"/>
      <c r="U1094" s="72"/>
      <c r="V1094" s="60"/>
      <c r="W1094" s="63"/>
    </row>
    <row r="1095" spans="1:23" ht="15" customHeight="1" x14ac:dyDescent="0.25">
      <c r="A1095" s="94"/>
      <c r="B1095" s="82">
        <f t="shared" ref="B1095" si="1080">_xlfn.ISOWEEKNUM(A1095)</f>
        <v>52</v>
      </c>
      <c r="C1095" s="82"/>
      <c r="D1095" s="82"/>
      <c r="E1095" s="82"/>
      <c r="F1095" s="53"/>
      <c r="G1095" s="53"/>
      <c r="H1095" s="53"/>
      <c r="I1095" s="53"/>
      <c r="J1095" s="53"/>
      <c r="K1095" s="53"/>
      <c r="L1095" s="82"/>
      <c r="M1095" s="82"/>
      <c r="N1095" s="82"/>
      <c r="O1095" s="82"/>
      <c r="P1095" s="53"/>
      <c r="Q1095" s="85"/>
      <c r="R1095" s="85"/>
      <c r="S1095" s="82"/>
      <c r="T1095" s="88"/>
      <c r="U1095" s="91">
        <f t="shared" ref="U1095" si="1081">IF(E1095="Journée WE",(T1095-S1095)/5400,(T1095-S1095)/3600)</f>
        <v>0</v>
      </c>
      <c r="V1095" s="73">
        <f t="shared" ref="V1095" si="1082">IF(E1095="Journée WE",(T1095-S1095)/(7.5*(720-W1095)),(T1095-S1095)/(7.5*(480-W1095)))</f>
        <v>0</v>
      </c>
      <c r="W1095" s="76" cm="1">
        <f t="array" ref="W1095">SUM(F1095:F1097,H1095:H1097,J1095:J1097,L1095:O1097*5)</f>
        <v>0</v>
      </c>
    </row>
    <row r="1096" spans="1:23" ht="15" customHeight="1" x14ac:dyDescent="0.25">
      <c r="A1096" s="95"/>
      <c r="B1096" s="83"/>
      <c r="C1096" s="83"/>
      <c r="D1096" s="83"/>
      <c r="E1096" s="83"/>
      <c r="F1096" s="54"/>
      <c r="G1096" s="54"/>
      <c r="H1096" s="26"/>
      <c r="I1096" s="26"/>
      <c r="J1096" s="26"/>
      <c r="K1096" s="26"/>
      <c r="L1096" s="83"/>
      <c r="M1096" s="83"/>
      <c r="N1096" s="83"/>
      <c r="O1096" s="83"/>
      <c r="P1096" s="26"/>
      <c r="Q1096" s="86"/>
      <c r="R1096" s="86"/>
      <c r="S1096" s="83"/>
      <c r="T1096" s="89"/>
      <c r="U1096" s="92"/>
      <c r="V1096" s="74"/>
      <c r="W1096" s="77"/>
    </row>
    <row r="1097" spans="1:23" ht="15.75" customHeight="1" thickBot="1" x14ac:dyDescent="0.3">
      <c r="A1097" s="96"/>
      <c r="B1097" s="84"/>
      <c r="C1097" s="84"/>
      <c r="D1097" s="84"/>
      <c r="E1097" s="84"/>
      <c r="F1097" s="55"/>
      <c r="G1097" s="55"/>
      <c r="H1097" s="55"/>
      <c r="I1097" s="55"/>
      <c r="J1097" s="55"/>
      <c r="K1097" s="55"/>
      <c r="L1097" s="84"/>
      <c r="M1097" s="84"/>
      <c r="N1097" s="84"/>
      <c r="O1097" s="84"/>
      <c r="P1097" s="55"/>
      <c r="Q1097" s="87"/>
      <c r="R1097" s="87"/>
      <c r="S1097" s="84"/>
      <c r="T1097" s="90"/>
      <c r="U1097" s="93"/>
      <c r="V1097" s="75"/>
      <c r="W1097" s="78"/>
    </row>
    <row r="1098" spans="1:23" ht="15" customHeight="1" x14ac:dyDescent="0.25">
      <c r="A1098" s="79"/>
      <c r="B1098" s="64">
        <f t="shared" ref="B1098" si="1083">_xlfn.ISOWEEKNUM(A1098)</f>
        <v>52</v>
      </c>
      <c r="C1098" s="64"/>
      <c r="D1098" s="64"/>
      <c r="E1098" s="64"/>
      <c r="F1098" s="56"/>
      <c r="G1098" s="56"/>
      <c r="H1098" s="56"/>
      <c r="I1098" s="56"/>
      <c r="J1098" s="56"/>
      <c r="K1098" s="56"/>
      <c r="L1098" s="64"/>
      <c r="M1098" s="64"/>
      <c r="N1098" s="64"/>
      <c r="O1098" s="64"/>
      <c r="P1098" s="56"/>
      <c r="Q1098" s="67"/>
      <c r="R1098" s="67"/>
      <c r="S1098" s="64"/>
      <c r="T1098" s="64"/>
      <c r="U1098" s="70">
        <f t="shared" ref="U1098" si="1084">IF(E1098="Journée WE",(T1098-S1098)/5400,(T1098-S1098)/3600)</f>
        <v>0</v>
      </c>
      <c r="V1098" s="58">
        <f t="shared" ref="V1098" si="1085">IF(E1098="Journée WE",(T1098-S1098)/(7.5*(720-W1098)),(T1098-S1098)/(7.5*(480-W1098)))</f>
        <v>0</v>
      </c>
      <c r="W1098" s="61" cm="1">
        <f t="array" ref="W1098">SUM(F1098:F1100,H1098:H1100,J1098:J1100,L1098:O1100*5)</f>
        <v>0</v>
      </c>
    </row>
    <row r="1099" spans="1:23" ht="15" customHeight="1" x14ac:dyDescent="0.25">
      <c r="A1099" s="80"/>
      <c r="B1099" s="65"/>
      <c r="C1099" s="65"/>
      <c r="D1099" s="65"/>
      <c r="E1099" s="65"/>
      <c r="F1099" s="24"/>
      <c r="G1099" s="24"/>
      <c r="H1099" s="24"/>
      <c r="I1099" s="24"/>
      <c r="J1099" s="24"/>
      <c r="K1099" s="24"/>
      <c r="L1099" s="65"/>
      <c r="M1099" s="65"/>
      <c r="N1099" s="65"/>
      <c r="O1099" s="65"/>
      <c r="P1099" s="24"/>
      <c r="Q1099" s="68"/>
      <c r="R1099" s="68"/>
      <c r="S1099" s="65"/>
      <c r="T1099" s="65"/>
      <c r="U1099" s="71"/>
      <c r="V1099" s="59"/>
      <c r="W1099" s="62"/>
    </row>
    <row r="1100" spans="1:23" ht="15.75" customHeight="1" thickBot="1" x14ac:dyDescent="0.3">
      <c r="A1100" s="81"/>
      <c r="B1100" s="66"/>
      <c r="C1100" s="66"/>
      <c r="D1100" s="66"/>
      <c r="E1100" s="66"/>
      <c r="F1100" s="57"/>
      <c r="G1100" s="57"/>
      <c r="H1100" s="57"/>
      <c r="I1100" s="57"/>
      <c r="J1100" s="57"/>
      <c r="K1100" s="57"/>
      <c r="L1100" s="66"/>
      <c r="M1100" s="66"/>
      <c r="N1100" s="66"/>
      <c r="O1100" s="66"/>
      <c r="P1100" s="57"/>
      <c r="Q1100" s="69"/>
      <c r="R1100" s="69"/>
      <c r="S1100" s="66"/>
      <c r="T1100" s="66"/>
      <c r="U1100" s="72"/>
      <c r="V1100" s="60"/>
      <c r="W1100" s="63"/>
    </row>
    <row r="1101" spans="1:23" ht="15" customHeight="1" x14ac:dyDescent="0.25">
      <c r="A1101" s="94"/>
      <c r="B1101" s="82">
        <f t="shared" ref="B1101" si="1086">_xlfn.ISOWEEKNUM(A1101)</f>
        <v>52</v>
      </c>
      <c r="C1101" s="82"/>
      <c r="D1101" s="82"/>
      <c r="E1101" s="82"/>
      <c r="F1101" s="53"/>
      <c r="G1101" s="53"/>
      <c r="H1101" s="53"/>
      <c r="I1101" s="53"/>
      <c r="J1101" s="53"/>
      <c r="K1101" s="53"/>
      <c r="L1101" s="82"/>
      <c r="M1101" s="82"/>
      <c r="N1101" s="82"/>
      <c r="O1101" s="82"/>
      <c r="P1101" s="53"/>
      <c r="Q1101" s="85"/>
      <c r="R1101" s="85"/>
      <c r="S1101" s="82"/>
      <c r="T1101" s="88"/>
      <c r="U1101" s="91">
        <f t="shared" ref="U1101" si="1087">IF(E1101="Journée WE",(T1101-S1101)/5400,(T1101-S1101)/3600)</f>
        <v>0</v>
      </c>
      <c r="V1101" s="73">
        <f t="shared" ref="V1101" si="1088">IF(E1101="Journée WE",(T1101-S1101)/(7.5*(720-W1101)),(T1101-S1101)/(7.5*(480-W1101)))</f>
        <v>0</v>
      </c>
      <c r="W1101" s="76" cm="1">
        <f t="array" ref="W1101">SUM(F1101:F1103,H1101:H1103,J1101:J1103,L1101:O1103*5)</f>
        <v>0</v>
      </c>
    </row>
    <row r="1102" spans="1:23" ht="15" customHeight="1" x14ac:dyDescent="0.25">
      <c r="A1102" s="95"/>
      <c r="B1102" s="83"/>
      <c r="C1102" s="83"/>
      <c r="D1102" s="83"/>
      <c r="E1102" s="83"/>
      <c r="F1102" s="54"/>
      <c r="G1102" s="54"/>
      <c r="H1102" s="26"/>
      <c r="I1102" s="26"/>
      <c r="J1102" s="26"/>
      <c r="K1102" s="26"/>
      <c r="L1102" s="83"/>
      <c r="M1102" s="83"/>
      <c r="N1102" s="83"/>
      <c r="O1102" s="83"/>
      <c r="P1102" s="26"/>
      <c r="Q1102" s="86"/>
      <c r="R1102" s="86"/>
      <c r="S1102" s="83"/>
      <c r="T1102" s="89"/>
      <c r="U1102" s="92"/>
      <c r="V1102" s="74"/>
      <c r="W1102" s="77"/>
    </row>
    <row r="1103" spans="1:23" ht="15.75" customHeight="1" thickBot="1" x14ac:dyDescent="0.3">
      <c r="A1103" s="96"/>
      <c r="B1103" s="84"/>
      <c r="C1103" s="84"/>
      <c r="D1103" s="84"/>
      <c r="E1103" s="84"/>
      <c r="F1103" s="55"/>
      <c r="G1103" s="55"/>
      <c r="H1103" s="55"/>
      <c r="I1103" s="55"/>
      <c r="J1103" s="55"/>
      <c r="K1103" s="55"/>
      <c r="L1103" s="84"/>
      <c r="M1103" s="84"/>
      <c r="N1103" s="84"/>
      <c r="O1103" s="84"/>
      <c r="P1103" s="55"/>
      <c r="Q1103" s="87"/>
      <c r="R1103" s="87"/>
      <c r="S1103" s="84"/>
      <c r="T1103" s="90"/>
      <c r="U1103" s="93"/>
      <c r="V1103" s="75"/>
      <c r="W1103" s="78"/>
    </row>
    <row r="1104" spans="1:23" ht="15" customHeight="1" x14ac:dyDescent="0.25">
      <c r="A1104" s="79"/>
      <c r="B1104" s="64">
        <f t="shared" ref="B1104" si="1089">_xlfn.ISOWEEKNUM(A1104)</f>
        <v>52</v>
      </c>
      <c r="C1104" s="64"/>
      <c r="D1104" s="64"/>
      <c r="E1104" s="64"/>
      <c r="F1104" s="56"/>
      <c r="G1104" s="56"/>
      <c r="H1104" s="56"/>
      <c r="I1104" s="56"/>
      <c r="J1104" s="56"/>
      <c r="K1104" s="56"/>
      <c r="L1104" s="64"/>
      <c r="M1104" s="64"/>
      <c r="N1104" s="64"/>
      <c r="O1104" s="64"/>
      <c r="P1104" s="56"/>
      <c r="Q1104" s="67"/>
      <c r="R1104" s="67"/>
      <c r="S1104" s="64"/>
      <c r="T1104" s="64"/>
      <c r="U1104" s="70">
        <f t="shared" ref="U1104" si="1090">IF(E1104="Journée WE",(T1104-S1104)/5400,(T1104-S1104)/3600)</f>
        <v>0</v>
      </c>
      <c r="V1104" s="58">
        <f t="shared" ref="V1104" si="1091">IF(E1104="Journée WE",(T1104-S1104)/(7.5*(720-W1104)),(T1104-S1104)/(7.5*(480-W1104)))</f>
        <v>0</v>
      </c>
      <c r="W1104" s="61" cm="1">
        <f t="array" ref="W1104">SUM(F1104:F1106,H1104:H1106,J1104:J1106,L1104:O1106*5)</f>
        <v>0</v>
      </c>
    </row>
    <row r="1105" spans="1:23" ht="15" customHeight="1" x14ac:dyDescent="0.25">
      <c r="A1105" s="80"/>
      <c r="B1105" s="65"/>
      <c r="C1105" s="65"/>
      <c r="D1105" s="65"/>
      <c r="E1105" s="65"/>
      <c r="F1105" s="24"/>
      <c r="G1105" s="24"/>
      <c r="H1105" s="24"/>
      <c r="I1105" s="24"/>
      <c r="J1105" s="24"/>
      <c r="K1105" s="24"/>
      <c r="L1105" s="65"/>
      <c r="M1105" s="65"/>
      <c r="N1105" s="65"/>
      <c r="O1105" s="65"/>
      <c r="P1105" s="24"/>
      <c r="Q1105" s="68"/>
      <c r="R1105" s="68"/>
      <c r="S1105" s="65"/>
      <c r="T1105" s="65"/>
      <c r="U1105" s="71"/>
      <c r="V1105" s="59"/>
      <c r="W1105" s="62"/>
    </row>
    <row r="1106" spans="1:23" ht="15.75" customHeight="1" thickBot="1" x14ac:dyDescent="0.3">
      <c r="A1106" s="81"/>
      <c r="B1106" s="66"/>
      <c r="C1106" s="66"/>
      <c r="D1106" s="66"/>
      <c r="E1106" s="66"/>
      <c r="F1106" s="57"/>
      <c r="G1106" s="57"/>
      <c r="H1106" s="57"/>
      <c r="I1106" s="57"/>
      <c r="J1106" s="57"/>
      <c r="K1106" s="57"/>
      <c r="L1106" s="66"/>
      <c r="M1106" s="66"/>
      <c r="N1106" s="66"/>
      <c r="O1106" s="66"/>
      <c r="P1106" s="57"/>
      <c r="Q1106" s="69"/>
      <c r="R1106" s="69"/>
      <c r="S1106" s="66"/>
      <c r="T1106" s="66"/>
      <c r="U1106" s="72"/>
      <c r="V1106" s="60"/>
      <c r="W1106" s="63"/>
    </row>
    <row r="1107" spans="1:23" ht="15" customHeight="1" x14ac:dyDescent="0.25">
      <c r="A1107" s="94"/>
      <c r="B1107" s="82">
        <f t="shared" ref="B1107" si="1092">_xlfn.ISOWEEKNUM(A1107)</f>
        <v>52</v>
      </c>
      <c r="C1107" s="82"/>
      <c r="D1107" s="82"/>
      <c r="E1107" s="82"/>
      <c r="F1107" s="53"/>
      <c r="G1107" s="53"/>
      <c r="H1107" s="53"/>
      <c r="I1107" s="53"/>
      <c r="J1107" s="53"/>
      <c r="K1107" s="53"/>
      <c r="L1107" s="82"/>
      <c r="M1107" s="82"/>
      <c r="N1107" s="82"/>
      <c r="O1107" s="82"/>
      <c r="P1107" s="53"/>
      <c r="Q1107" s="85"/>
      <c r="R1107" s="85"/>
      <c r="S1107" s="82"/>
      <c r="T1107" s="88"/>
      <c r="U1107" s="91">
        <f t="shared" ref="U1107" si="1093">IF(E1107="Journée WE",(T1107-S1107)/5400,(T1107-S1107)/3600)</f>
        <v>0</v>
      </c>
      <c r="V1107" s="73">
        <f t="shared" ref="V1107" si="1094">IF(E1107="Journée WE",(T1107-S1107)/(7.5*(720-W1107)),(T1107-S1107)/(7.5*(480-W1107)))</f>
        <v>0</v>
      </c>
      <c r="W1107" s="76" cm="1">
        <f t="array" ref="W1107">SUM(F1107:F1109,H1107:H1109,J1107:J1109,L1107:O1109*5)</f>
        <v>0</v>
      </c>
    </row>
    <row r="1108" spans="1:23" ht="15" customHeight="1" x14ac:dyDescent="0.25">
      <c r="A1108" s="95"/>
      <c r="B1108" s="83"/>
      <c r="C1108" s="83"/>
      <c r="D1108" s="83"/>
      <c r="E1108" s="83"/>
      <c r="F1108" s="54"/>
      <c r="G1108" s="54"/>
      <c r="H1108" s="26"/>
      <c r="I1108" s="26"/>
      <c r="J1108" s="26"/>
      <c r="K1108" s="26"/>
      <c r="L1108" s="83"/>
      <c r="M1108" s="83"/>
      <c r="N1108" s="83"/>
      <c r="O1108" s="83"/>
      <c r="P1108" s="26"/>
      <c r="Q1108" s="86"/>
      <c r="R1108" s="86"/>
      <c r="S1108" s="83"/>
      <c r="T1108" s="89"/>
      <c r="U1108" s="92"/>
      <c r="V1108" s="74"/>
      <c r="W1108" s="77"/>
    </row>
    <row r="1109" spans="1:23" ht="15.75" customHeight="1" thickBot="1" x14ac:dyDescent="0.3">
      <c r="A1109" s="96"/>
      <c r="B1109" s="84"/>
      <c r="C1109" s="84"/>
      <c r="D1109" s="84"/>
      <c r="E1109" s="84"/>
      <c r="F1109" s="55"/>
      <c r="G1109" s="55"/>
      <c r="H1109" s="55"/>
      <c r="I1109" s="55"/>
      <c r="J1109" s="55"/>
      <c r="K1109" s="55"/>
      <c r="L1109" s="84"/>
      <c r="M1109" s="84"/>
      <c r="N1109" s="84"/>
      <c r="O1109" s="84"/>
      <c r="P1109" s="55"/>
      <c r="Q1109" s="87"/>
      <c r="R1109" s="87"/>
      <c r="S1109" s="84"/>
      <c r="T1109" s="90"/>
      <c r="U1109" s="93"/>
      <c r="V1109" s="75"/>
      <c r="W1109" s="78"/>
    </row>
    <row r="1110" spans="1:23" ht="15" customHeight="1" x14ac:dyDescent="0.25">
      <c r="A1110" s="79"/>
      <c r="B1110" s="64">
        <f t="shared" ref="B1110" si="1095">_xlfn.ISOWEEKNUM(A1110)</f>
        <v>52</v>
      </c>
      <c r="C1110" s="64"/>
      <c r="D1110" s="64"/>
      <c r="E1110" s="64"/>
      <c r="F1110" s="56"/>
      <c r="G1110" s="56"/>
      <c r="H1110" s="56"/>
      <c r="I1110" s="56"/>
      <c r="J1110" s="56"/>
      <c r="K1110" s="56"/>
      <c r="L1110" s="64"/>
      <c r="M1110" s="64"/>
      <c r="N1110" s="64"/>
      <c r="O1110" s="64"/>
      <c r="P1110" s="56"/>
      <c r="Q1110" s="67"/>
      <c r="R1110" s="67"/>
      <c r="S1110" s="64"/>
      <c r="T1110" s="64"/>
      <c r="U1110" s="70">
        <f t="shared" ref="U1110" si="1096">IF(E1110="Journée WE",(T1110-S1110)/5400,(T1110-S1110)/3600)</f>
        <v>0</v>
      </c>
      <c r="V1110" s="58">
        <f t="shared" ref="V1110" si="1097">IF(E1110="Journée WE",(T1110-S1110)/(7.5*(720-W1110)),(T1110-S1110)/(7.5*(480-W1110)))</f>
        <v>0</v>
      </c>
      <c r="W1110" s="61" cm="1">
        <f t="array" ref="W1110">SUM(F1110:F1112,H1110:H1112,J1110:J1112,L1110:O1112*5)</f>
        <v>0</v>
      </c>
    </row>
    <row r="1111" spans="1:23" ht="15" customHeight="1" x14ac:dyDescent="0.25">
      <c r="A1111" s="80"/>
      <c r="B1111" s="65"/>
      <c r="C1111" s="65"/>
      <c r="D1111" s="65"/>
      <c r="E1111" s="65"/>
      <c r="F1111" s="24"/>
      <c r="G1111" s="24"/>
      <c r="H1111" s="24"/>
      <c r="I1111" s="24"/>
      <c r="J1111" s="24"/>
      <c r="K1111" s="24"/>
      <c r="L1111" s="65"/>
      <c r="M1111" s="65"/>
      <c r="N1111" s="65"/>
      <c r="O1111" s="65"/>
      <c r="P1111" s="24"/>
      <c r="Q1111" s="68"/>
      <c r="R1111" s="68"/>
      <c r="S1111" s="65"/>
      <c r="T1111" s="65"/>
      <c r="U1111" s="71"/>
      <c r="V1111" s="59"/>
      <c r="W1111" s="62"/>
    </row>
    <row r="1112" spans="1:23" ht="15.75" customHeight="1" thickBot="1" x14ac:dyDescent="0.3">
      <c r="A1112" s="81"/>
      <c r="B1112" s="66"/>
      <c r="C1112" s="66"/>
      <c r="D1112" s="66"/>
      <c r="E1112" s="66"/>
      <c r="F1112" s="57"/>
      <c r="G1112" s="57"/>
      <c r="H1112" s="57"/>
      <c r="I1112" s="57"/>
      <c r="J1112" s="57"/>
      <c r="K1112" s="57"/>
      <c r="L1112" s="66"/>
      <c r="M1112" s="66"/>
      <c r="N1112" s="66"/>
      <c r="O1112" s="66"/>
      <c r="P1112" s="57"/>
      <c r="Q1112" s="69"/>
      <c r="R1112" s="69"/>
      <c r="S1112" s="66"/>
      <c r="T1112" s="66"/>
      <c r="U1112" s="72"/>
      <c r="V1112" s="60"/>
      <c r="W1112" s="63"/>
    </row>
    <row r="1113" spans="1:23" ht="15" customHeight="1" x14ac:dyDescent="0.25">
      <c r="A1113" s="94"/>
      <c r="B1113" s="82">
        <f t="shared" ref="B1113" si="1098">_xlfn.ISOWEEKNUM(A1113)</f>
        <v>52</v>
      </c>
      <c r="C1113" s="82"/>
      <c r="D1113" s="82"/>
      <c r="E1113" s="82"/>
      <c r="F1113" s="53"/>
      <c r="G1113" s="53"/>
      <c r="H1113" s="53"/>
      <c r="I1113" s="53"/>
      <c r="J1113" s="53"/>
      <c r="K1113" s="53"/>
      <c r="L1113" s="82"/>
      <c r="M1113" s="82"/>
      <c r="N1113" s="82"/>
      <c r="O1113" s="82"/>
      <c r="P1113" s="53"/>
      <c r="Q1113" s="85"/>
      <c r="R1113" s="85"/>
      <c r="S1113" s="82"/>
      <c r="T1113" s="88"/>
      <c r="U1113" s="91">
        <f t="shared" ref="U1113" si="1099">IF(E1113="Journée WE",(T1113-S1113)/5400,(T1113-S1113)/3600)</f>
        <v>0</v>
      </c>
      <c r="V1113" s="73">
        <f t="shared" ref="V1113" si="1100">IF(E1113="Journée WE",(T1113-S1113)/(7.5*(720-W1113)),(T1113-S1113)/(7.5*(480-W1113)))</f>
        <v>0</v>
      </c>
      <c r="W1113" s="76" cm="1">
        <f t="array" ref="W1113">SUM(F1113:F1115,H1113:H1115,J1113:J1115,L1113:O1115*5)</f>
        <v>0</v>
      </c>
    </row>
    <row r="1114" spans="1:23" ht="15" customHeight="1" x14ac:dyDescent="0.25">
      <c r="A1114" s="95"/>
      <c r="B1114" s="83"/>
      <c r="C1114" s="83"/>
      <c r="D1114" s="83"/>
      <c r="E1114" s="83"/>
      <c r="F1114" s="54"/>
      <c r="G1114" s="54"/>
      <c r="H1114" s="26"/>
      <c r="I1114" s="26"/>
      <c r="J1114" s="26"/>
      <c r="K1114" s="26"/>
      <c r="L1114" s="83"/>
      <c r="M1114" s="83"/>
      <c r="N1114" s="83"/>
      <c r="O1114" s="83"/>
      <c r="P1114" s="26"/>
      <c r="Q1114" s="86"/>
      <c r="R1114" s="86"/>
      <c r="S1114" s="83"/>
      <c r="T1114" s="89"/>
      <c r="U1114" s="92"/>
      <c r="V1114" s="74"/>
      <c r="W1114" s="77"/>
    </row>
    <row r="1115" spans="1:23" ht="15.75" customHeight="1" thickBot="1" x14ac:dyDescent="0.3">
      <c r="A1115" s="96"/>
      <c r="B1115" s="84"/>
      <c r="C1115" s="84"/>
      <c r="D1115" s="84"/>
      <c r="E1115" s="84"/>
      <c r="F1115" s="55"/>
      <c r="G1115" s="55"/>
      <c r="H1115" s="55"/>
      <c r="I1115" s="55"/>
      <c r="J1115" s="55"/>
      <c r="K1115" s="55"/>
      <c r="L1115" s="84"/>
      <c r="M1115" s="84"/>
      <c r="N1115" s="84"/>
      <c r="O1115" s="84"/>
      <c r="P1115" s="55"/>
      <c r="Q1115" s="87"/>
      <c r="R1115" s="87"/>
      <c r="S1115" s="84"/>
      <c r="T1115" s="90"/>
      <c r="U1115" s="93"/>
      <c r="V1115" s="75"/>
      <c r="W1115" s="78"/>
    </row>
    <row r="1116" spans="1:23" ht="15" customHeight="1" x14ac:dyDescent="0.25">
      <c r="A1116" s="79"/>
      <c r="B1116" s="64">
        <f t="shared" ref="B1116" si="1101">_xlfn.ISOWEEKNUM(A1116)</f>
        <v>52</v>
      </c>
      <c r="C1116" s="64"/>
      <c r="D1116" s="64"/>
      <c r="E1116" s="64"/>
      <c r="F1116" s="56"/>
      <c r="G1116" s="56"/>
      <c r="H1116" s="56"/>
      <c r="I1116" s="56"/>
      <c r="J1116" s="56"/>
      <c r="K1116" s="56"/>
      <c r="L1116" s="64"/>
      <c r="M1116" s="64"/>
      <c r="N1116" s="64"/>
      <c r="O1116" s="64"/>
      <c r="P1116" s="56"/>
      <c r="Q1116" s="67"/>
      <c r="R1116" s="67"/>
      <c r="S1116" s="64"/>
      <c r="T1116" s="64"/>
      <c r="U1116" s="70">
        <f t="shared" ref="U1116" si="1102">IF(E1116="Journée WE",(T1116-S1116)/5400,(T1116-S1116)/3600)</f>
        <v>0</v>
      </c>
      <c r="V1116" s="58">
        <f t="shared" ref="V1116" si="1103">IF(E1116="Journée WE",(T1116-S1116)/(7.5*(720-W1116)),(T1116-S1116)/(7.5*(480-W1116)))</f>
        <v>0</v>
      </c>
      <c r="W1116" s="61" cm="1">
        <f t="array" ref="W1116">SUM(F1116:F1118,H1116:H1118,J1116:J1118,L1116:O1118*5)</f>
        <v>0</v>
      </c>
    </row>
    <row r="1117" spans="1:23" ht="15" customHeight="1" x14ac:dyDescent="0.25">
      <c r="A1117" s="80"/>
      <c r="B1117" s="65"/>
      <c r="C1117" s="65"/>
      <c r="D1117" s="65"/>
      <c r="E1117" s="65"/>
      <c r="F1117" s="24"/>
      <c r="G1117" s="24"/>
      <c r="H1117" s="24"/>
      <c r="I1117" s="24"/>
      <c r="J1117" s="24"/>
      <c r="K1117" s="24"/>
      <c r="L1117" s="65"/>
      <c r="M1117" s="65"/>
      <c r="N1117" s="65"/>
      <c r="O1117" s="65"/>
      <c r="P1117" s="24"/>
      <c r="Q1117" s="68"/>
      <c r="R1117" s="68"/>
      <c r="S1117" s="65"/>
      <c r="T1117" s="65"/>
      <c r="U1117" s="71"/>
      <c r="V1117" s="59"/>
      <c r="W1117" s="62"/>
    </row>
    <row r="1118" spans="1:23" ht="15.75" customHeight="1" thickBot="1" x14ac:dyDescent="0.3">
      <c r="A1118" s="81"/>
      <c r="B1118" s="66"/>
      <c r="C1118" s="66"/>
      <c r="D1118" s="66"/>
      <c r="E1118" s="66"/>
      <c r="F1118" s="57"/>
      <c r="G1118" s="57"/>
      <c r="H1118" s="57"/>
      <c r="I1118" s="57"/>
      <c r="J1118" s="57"/>
      <c r="K1118" s="57"/>
      <c r="L1118" s="66"/>
      <c r="M1118" s="66"/>
      <c r="N1118" s="66"/>
      <c r="O1118" s="66"/>
      <c r="P1118" s="57"/>
      <c r="Q1118" s="69"/>
      <c r="R1118" s="69"/>
      <c r="S1118" s="66"/>
      <c r="T1118" s="66"/>
      <c r="U1118" s="72"/>
      <c r="V1118" s="60"/>
      <c r="W1118" s="63"/>
    </row>
    <row r="1119" spans="1:23" ht="15" customHeight="1" x14ac:dyDescent="0.25">
      <c r="A1119" s="94"/>
      <c r="B1119" s="82">
        <f t="shared" ref="B1119" si="1104">_xlfn.ISOWEEKNUM(A1119)</f>
        <v>52</v>
      </c>
      <c r="C1119" s="82"/>
      <c r="D1119" s="82"/>
      <c r="E1119" s="82"/>
      <c r="F1119" s="53"/>
      <c r="G1119" s="53"/>
      <c r="H1119" s="53"/>
      <c r="I1119" s="53"/>
      <c r="J1119" s="53"/>
      <c r="K1119" s="53"/>
      <c r="L1119" s="82"/>
      <c r="M1119" s="82"/>
      <c r="N1119" s="82"/>
      <c r="O1119" s="82"/>
      <c r="P1119" s="53"/>
      <c r="Q1119" s="85"/>
      <c r="R1119" s="85"/>
      <c r="S1119" s="82"/>
      <c r="T1119" s="88"/>
      <c r="U1119" s="91">
        <f t="shared" ref="U1119" si="1105">IF(E1119="Journée WE",(T1119-S1119)/5400,(T1119-S1119)/3600)</f>
        <v>0</v>
      </c>
      <c r="V1119" s="73">
        <f t="shared" ref="V1119" si="1106">IF(E1119="Journée WE",(T1119-S1119)/(7.5*(720-W1119)),(T1119-S1119)/(7.5*(480-W1119)))</f>
        <v>0</v>
      </c>
      <c r="W1119" s="76" cm="1">
        <f t="array" ref="W1119">SUM(F1119:F1121,H1119:H1121,J1119:J1121,L1119:O1121*5)</f>
        <v>0</v>
      </c>
    </row>
    <row r="1120" spans="1:23" ht="15" customHeight="1" x14ac:dyDescent="0.25">
      <c r="A1120" s="95"/>
      <c r="B1120" s="83"/>
      <c r="C1120" s="83"/>
      <c r="D1120" s="83"/>
      <c r="E1120" s="83"/>
      <c r="F1120" s="54"/>
      <c r="G1120" s="54"/>
      <c r="H1120" s="26"/>
      <c r="I1120" s="26"/>
      <c r="J1120" s="26"/>
      <c r="K1120" s="26"/>
      <c r="L1120" s="83"/>
      <c r="M1120" s="83"/>
      <c r="N1120" s="83"/>
      <c r="O1120" s="83"/>
      <c r="P1120" s="26"/>
      <c r="Q1120" s="86"/>
      <c r="R1120" s="86"/>
      <c r="S1120" s="83"/>
      <c r="T1120" s="89"/>
      <c r="U1120" s="92"/>
      <c r="V1120" s="74"/>
      <c r="W1120" s="77"/>
    </row>
    <row r="1121" spans="1:23" ht="15.75" customHeight="1" thickBot="1" x14ac:dyDescent="0.3">
      <c r="A1121" s="96"/>
      <c r="B1121" s="84"/>
      <c r="C1121" s="84"/>
      <c r="D1121" s="84"/>
      <c r="E1121" s="84"/>
      <c r="F1121" s="55"/>
      <c r="G1121" s="55"/>
      <c r="H1121" s="55"/>
      <c r="I1121" s="55"/>
      <c r="J1121" s="55"/>
      <c r="K1121" s="55"/>
      <c r="L1121" s="84"/>
      <c r="M1121" s="84"/>
      <c r="N1121" s="84"/>
      <c r="O1121" s="84"/>
      <c r="P1121" s="55"/>
      <c r="Q1121" s="87"/>
      <c r="R1121" s="87"/>
      <c r="S1121" s="84"/>
      <c r="T1121" s="90"/>
      <c r="U1121" s="93"/>
      <c r="V1121" s="75"/>
      <c r="W1121" s="78"/>
    </row>
    <row r="1122" spans="1:23" ht="15" customHeight="1" x14ac:dyDescent="0.25">
      <c r="A1122" s="79"/>
      <c r="B1122" s="64">
        <f t="shared" ref="B1122" si="1107">_xlfn.ISOWEEKNUM(A1122)</f>
        <v>52</v>
      </c>
      <c r="C1122" s="64"/>
      <c r="D1122" s="64"/>
      <c r="E1122" s="64"/>
      <c r="F1122" s="56"/>
      <c r="G1122" s="56"/>
      <c r="H1122" s="56"/>
      <c r="I1122" s="56"/>
      <c r="J1122" s="56"/>
      <c r="K1122" s="56"/>
      <c r="L1122" s="64"/>
      <c r="M1122" s="64"/>
      <c r="N1122" s="64"/>
      <c r="O1122" s="64"/>
      <c r="P1122" s="56"/>
      <c r="Q1122" s="67"/>
      <c r="R1122" s="67"/>
      <c r="S1122" s="64"/>
      <c r="T1122" s="64"/>
      <c r="U1122" s="70">
        <f t="shared" ref="U1122" si="1108">IF(E1122="Journée WE",(T1122-S1122)/5400,(T1122-S1122)/3600)</f>
        <v>0</v>
      </c>
      <c r="V1122" s="58">
        <f t="shared" ref="V1122" si="1109">IF(E1122="Journée WE",(T1122-S1122)/(7.5*(720-W1122)),(T1122-S1122)/(7.5*(480-W1122)))</f>
        <v>0</v>
      </c>
      <c r="W1122" s="61" cm="1">
        <f t="array" ref="W1122">SUM(F1122:F1124,H1122:H1124,J1122:J1124,L1122:O1124*5)</f>
        <v>0</v>
      </c>
    </row>
    <row r="1123" spans="1:23" ht="15" customHeight="1" x14ac:dyDescent="0.25">
      <c r="A1123" s="80"/>
      <c r="B1123" s="65"/>
      <c r="C1123" s="65"/>
      <c r="D1123" s="65"/>
      <c r="E1123" s="65"/>
      <c r="F1123" s="24"/>
      <c r="G1123" s="24"/>
      <c r="H1123" s="24"/>
      <c r="I1123" s="24"/>
      <c r="J1123" s="24"/>
      <c r="K1123" s="24"/>
      <c r="L1123" s="65"/>
      <c r="M1123" s="65"/>
      <c r="N1123" s="65"/>
      <c r="O1123" s="65"/>
      <c r="P1123" s="24"/>
      <c r="Q1123" s="68"/>
      <c r="R1123" s="68"/>
      <c r="S1123" s="65"/>
      <c r="T1123" s="65"/>
      <c r="U1123" s="71"/>
      <c r="V1123" s="59"/>
      <c r="W1123" s="62"/>
    </row>
    <row r="1124" spans="1:23" ht="15.75" customHeight="1" thickBot="1" x14ac:dyDescent="0.3">
      <c r="A1124" s="81"/>
      <c r="B1124" s="66"/>
      <c r="C1124" s="66"/>
      <c r="D1124" s="66"/>
      <c r="E1124" s="66"/>
      <c r="F1124" s="57"/>
      <c r="G1124" s="57"/>
      <c r="H1124" s="57"/>
      <c r="I1124" s="57"/>
      <c r="J1124" s="57"/>
      <c r="K1124" s="57"/>
      <c r="L1124" s="66"/>
      <c r="M1124" s="66"/>
      <c r="N1124" s="66"/>
      <c r="O1124" s="66"/>
      <c r="P1124" s="57"/>
      <c r="Q1124" s="69"/>
      <c r="R1124" s="69"/>
      <c r="S1124" s="66"/>
      <c r="T1124" s="66"/>
      <c r="U1124" s="72"/>
      <c r="V1124" s="60"/>
      <c r="W1124" s="63"/>
    </row>
    <row r="1125" spans="1:23" ht="15" customHeight="1" x14ac:dyDescent="0.25">
      <c r="A1125" s="94"/>
      <c r="B1125" s="82">
        <f t="shared" ref="B1125" si="1110">_xlfn.ISOWEEKNUM(A1125)</f>
        <v>52</v>
      </c>
      <c r="C1125" s="82"/>
      <c r="D1125" s="82"/>
      <c r="E1125" s="82"/>
      <c r="F1125" s="53"/>
      <c r="G1125" s="53"/>
      <c r="H1125" s="53"/>
      <c r="I1125" s="53"/>
      <c r="J1125" s="53"/>
      <c r="K1125" s="53"/>
      <c r="L1125" s="82"/>
      <c r="M1125" s="82"/>
      <c r="N1125" s="82"/>
      <c r="O1125" s="82"/>
      <c r="P1125" s="53"/>
      <c r="Q1125" s="85"/>
      <c r="R1125" s="85"/>
      <c r="S1125" s="82"/>
      <c r="T1125" s="88"/>
      <c r="U1125" s="91">
        <f t="shared" ref="U1125" si="1111">IF(E1125="Journée WE",(T1125-S1125)/5400,(T1125-S1125)/3600)</f>
        <v>0</v>
      </c>
      <c r="V1125" s="73">
        <f t="shared" ref="V1125" si="1112">IF(E1125="Journée WE",(T1125-S1125)/(7.5*(720-W1125)),(T1125-S1125)/(7.5*(480-W1125)))</f>
        <v>0</v>
      </c>
      <c r="W1125" s="76" cm="1">
        <f t="array" ref="W1125">SUM(F1125:F1127,H1125:H1127,J1125:J1127,L1125:O1127*5)</f>
        <v>0</v>
      </c>
    </row>
    <row r="1126" spans="1:23" ht="15" customHeight="1" x14ac:dyDescent="0.25">
      <c r="A1126" s="95"/>
      <c r="B1126" s="83"/>
      <c r="C1126" s="83"/>
      <c r="D1126" s="83"/>
      <c r="E1126" s="83"/>
      <c r="F1126" s="54"/>
      <c r="G1126" s="54"/>
      <c r="H1126" s="26"/>
      <c r="I1126" s="26"/>
      <c r="J1126" s="26"/>
      <c r="K1126" s="26"/>
      <c r="L1126" s="83"/>
      <c r="M1126" s="83"/>
      <c r="N1126" s="83"/>
      <c r="O1126" s="83"/>
      <c r="P1126" s="26"/>
      <c r="Q1126" s="86"/>
      <c r="R1126" s="86"/>
      <c r="S1126" s="83"/>
      <c r="T1126" s="89"/>
      <c r="U1126" s="92"/>
      <c r="V1126" s="74"/>
      <c r="W1126" s="77"/>
    </row>
    <row r="1127" spans="1:23" ht="15.75" customHeight="1" thickBot="1" x14ac:dyDescent="0.3">
      <c r="A1127" s="96"/>
      <c r="B1127" s="84"/>
      <c r="C1127" s="84"/>
      <c r="D1127" s="84"/>
      <c r="E1127" s="84"/>
      <c r="F1127" s="55"/>
      <c r="G1127" s="55"/>
      <c r="H1127" s="55"/>
      <c r="I1127" s="55"/>
      <c r="J1127" s="55"/>
      <c r="K1127" s="55"/>
      <c r="L1127" s="84"/>
      <c r="M1127" s="84"/>
      <c r="N1127" s="84"/>
      <c r="O1127" s="84"/>
      <c r="P1127" s="55"/>
      <c r="Q1127" s="87"/>
      <c r="R1127" s="87"/>
      <c r="S1127" s="84"/>
      <c r="T1127" s="90"/>
      <c r="U1127" s="93"/>
      <c r="V1127" s="75"/>
      <c r="W1127" s="78"/>
    </row>
    <row r="1128" spans="1:23" ht="15" customHeight="1" x14ac:dyDescent="0.25">
      <c r="A1128" s="79"/>
      <c r="B1128" s="64">
        <f t="shared" ref="B1128" si="1113">_xlfn.ISOWEEKNUM(A1128)</f>
        <v>52</v>
      </c>
      <c r="C1128" s="64"/>
      <c r="D1128" s="64"/>
      <c r="E1128" s="64"/>
      <c r="F1128" s="56"/>
      <c r="G1128" s="56"/>
      <c r="H1128" s="56"/>
      <c r="I1128" s="56"/>
      <c r="J1128" s="56"/>
      <c r="K1128" s="56"/>
      <c r="L1128" s="64"/>
      <c r="M1128" s="64"/>
      <c r="N1128" s="64"/>
      <c r="O1128" s="64"/>
      <c r="P1128" s="56"/>
      <c r="Q1128" s="67"/>
      <c r="R1128" s="67"/>
      <c r="S1128" s="64"/>
      <c r="T1128" s="64"/>
      <c r="U1128" s="70">
        <f t="shared" ref="U1128" si="1114">IF(E1128="Journée WE",(T1128-S1128)/5400,(T1128-S1128)/3600)</f>
        <v>0</v>
      </c>
      <c r="V1128" s="58">
        <f t="shared" ref="V1128" si="1115">IF(E1128="Journée WE",(T1128-S1128)/(7.5*(720-W1128)),(T1128-S1128)/(7.5*(480-W1128)))</f>
        <v>0</v>
      </c>
      <c r="W1128" s="61" cm="1">
        <f t="array" ref="W1128">SUM(F1128:F1130,H1128:H1130,J1128:J1130,L1128:O1130*5)</f>
        <v>0</v>
      </c>
    </row>
    <row r="1129" spans="1:23" ht="15" customHeight="1" x14ac:dyDescent="0.25">
      <c r="A1129" s="80"/>
      <c r="B1129" s="65"/>
      <c r="C1129" s="65"/>
      <c r="D1129" s="65"/>
      <c r="E1129" s="65"/>
      <c r="F1129" s="24"/>
      <c r="G1129" s="24"/>
      <c r="H1129" s="24"/>
      <c r="I1129" s="24"/>
      <c r="J1129" s="24"/>
      <c r="K1129" s="24"/>
      <c r="L1129" s="65"/>
      <c r="M1129" s="65"/>
      <c r="N1129" s="65"/>
      <c r="O1129" s="65"/>
      <c r="P1129" s="24"/>
      <c r="Q1129" s="68"/>
      <c r="R1129" s="68"/>
      <c r="S1129" s="65"/>
      <c r="T1129" s="65"/>
      <c r="U1129" s="71"/>
      <c r="V1129" s="59"/>
      <c r="W1129" s="62"/>
    </row>
    <row r="1130" spans="1:23" ht="15.75" customHeight="1" thickBot="1" x14ac:dyDescent="0.3">
      <c r="A1130" s="81"/>
      <c r="B1130" s="66"/>
      <c r="C1130" s="66"/>
      <c r="D1130" s="66"/>
      <c r="E1130" s="66"/>
      <c r="F1130" s="57"/>
      <c r="G1130" s="57"/>
      <c r="H1130" s="57"/>
      <c r="I1130" s="57"/>
      <c r="J1130" s="57"/>
      <c r="K1130" s="57"/>
      <c r="L1130" s="66"/>
      <c r="M1130" s="66"/>
      <c r="N1130" s="66"/>
      <c r="O1130" s="66"/>
      <c r="P1130" s="57"/>
      <c r="Q1130" s="69"/>
      <c r="R1130" s="69"/>
      <c r="S1130" s="66"/>
      <c r="T1130" s="66"/>
      <c r="U1130" s="72"/>
      <c r="V1130" s="60"/>
      <c r="W1130" s="63"/>
    </row>
    <row r="1131" spans="1:23" ht="15" customHeight="1" x14ac:dyDescent="0.25">
      <c r="A1131" s="94"/>
      <c r="B1131" s="82">
        <f t="shared" ref="B1131" si="1116">_xlfn.ISOWEEKNUM(A1131)</f>
        <v>52</v>
      </c>
      <c r="C1131" s="82"/>
      <c r="D1131" s="82"/>
      <c r="E1131" s="82"/>
      <c r="F1131" s="53"/>
      <c r="G1131" s="53"/>
      <c r="H1131" s="53"/>
      <c r="I1131" s="53"/>
      <c r="J1131" s="53"/>
      <c r="K1131" s="53"/>
      <c r="L1131" s="82"/>
      <c r="M1131" s="82"/>
      <c r="N1131" s="82"/>
      <c r="O1131" s="82"/>
      <c r="P1131" s="53"/>
      <c r="Q1131" s="85"/>
      <c r="R1131" s="85"/>
      <c r="S1131" s="82"/>
      <c r="T1131" s="88"/>
      <c r="U1131" s="91">
        <f t="shared" ref="U1131" si="1117">IF(E1131="Journée WE",(T1131-S1131)/5400,(T1131-S1131)/3600)</f>
        <v>0</v>
      </c>
      <c r="V1131" s="73">
        <f t="shared" ref="V1131" si="1118">IF(E1131="Journée WE",(T1131-S1131)/(7.5*(720-W1131)),(T1131-S1131)/(7.5*(480-W1131)))</f>
        <v>0</v>
      </c>
      <c r="W1131" s="76" cm="1">
        <f t="array" ref="W1131">SUM(F1131:F1133,H1131:H1133,J1131:J1133,L1131:O1133*5)</f>
        <v>0</v>
      </c>
    </row>
    <row r="1132" spans="1:23" ht="15" customHeight="1" x14ac:dyDescent="0.25">
      <c r="A1132" s="95"/>
      <c r="B1132" s="83"/>
      <c r="C1132" s="83"/>
      <c r="D1132" s="83"/>
      <c r="E1132" s="83"/>
      <c r="F1132" s="54"/>
      <c r="G1132" s="54"/>
      <c r="H1132" s="26"/>
      <c r="I1132" s="26"/>
      <c r="J1132" s="26"/>
      <c r="K1132" s="26"/>
      <c r="L1132" s="83"/>
      <c r="M1132" s="83"/>
      <c r="N1132" s="83"/>
      <c r="O1132" s="83"/>
      <c r="P1132" s="26"/>
      <c r="Q1132" s="86"/>
      <c r="R1132" s="86"/>
      <c r="S1132" s="83"/>
      <c r="T1132" s="89"/>
      <c r="U1132" s="92"/>
      <c r="V1132" s="74"/>
      <c r="W1132" s="77"/>
    </row>
    <row r="1133" spans="1:23" ht="15.75" customHeight="1" thickBot="1" x14ac:dyDescent="0.3">
      <c r="A1133" s="96"/>
      <c r="B1133" s="84"/>
      <c r="C1133" s="84"/>
      <c r="D1133" s="84"/>
      <c r="E1133" s="84"/>
      <c r="F1133" s="55"/>
      <c r="G1133" s="55"/>
      <c r="H1133" s="55"/>
      <c r="I1133" s="55"/>
      <c r="J1133" s="55"/>
      <c r="K1133" s="55"/>
      <c r="L1133" s="84"/>
      <c r="M1133" s="84"/>
      <c r="N1133" s="84"/>
      <c r="O1133" s="84"/>
      <c r="P1133" s="55"/>
      <c r="Q1133" s="87"/>
      <c r="R1133" s="87"/>
      <c r="S1133" s="84"/>
      <c r="T1133" s="90"/>
      <c r="U1133" s="93"/>
      <c r="V1133" s="75"/>
      <c r="W1133" s="78"/>
    </row>
    <row r="1134" spans="1:23" ht="15" customHeight="1" x14ac:dyDescent="0.25">
      <c r="A1134" s="79"/>
      <c r="B1134" s="64">
        <f t="shared" ref="B1134" si="1119">_xlfn.ISOWEEKNUM(A1134)</f>
        <v>52</v>
      </c>
      <c r="C1134" s="64"/>
      <c r="D1134" s="64"/>
      <c r="E1134" s="64"/>
      <c r="F1134" s="56"/>
      <c r="G1134" s="56"/>
      <c r="H1134" s="56"/>
      <c r="I1134" s="56"/>
      <c r="J1134" s="56"/>
      <c r="K1134" s="56"/>
      <c r="L1134" s="64"/>
      <c r="M1134" s="64"/>
      <c r="N1134" s="64"/>
      <c r="O1134" s="64"/>
      <c r="P1134" s="56"/>
      <c r="Q1134" s="67"/>
      <c r="R1134" s="67"/>
      <c r="S1134" s="64"/>
      <c r="T1134" s="64"/>
      <c r="U1134" s="70">
        <f t="shared" ref="U1134" si="1120">IF(E1134="Journée WE",(T1134-S1134)/5400,(T1134-S1134)/3600)</f>
        <v>0</v>
      </c>
      <c r="V1134" s="58">
        <f t="shared" ref="V1134" si="1121">IF(E1134="Journée WE",(T1134-S1134)/(7.5*(720-W1134)),(T1134-S1134)/(7.5*(480-W1134)))</f>
        <v>0</v>
      </c>
      <c r="W1134" s="61" cm="1">
        <f t="array" ref="W1134">SUM(F1134:F1136,H1134:H1136,J1134:J1136,L1134:O1136*5)</f>
        <v>0</v>
      </c>
    </row>
    <row r="1135" spans="1:23" ht="15" customHeight="1" x14ac:dyDescent="0.25">
      <c r="A1135" s="80"/>
      <c r="B1135" s="65"/>
      <c r="C1135" s="65"/>
      <c r="D1135" s="65"/>
      <c r="E1135" s="65"/>
      <c r="F1135" s="24"/>
      <c r="G1135" s="24"/>
      <c r="H1135" s="24"/>
      <c r="I1135" s="24"/>
      <c r="J1135" s="24"/>
      <c r="K1135" s="24"/>
      <c r="L1135" s="65"/>
      <c r="M1135" s="65"/>
      <c r="N1135" s="65"/>
      <c r="O1135" s="65"/>
      <c r="P1135" s="24"/>
      <c r="Q1135" s="68"/>
      <c r="R1135" s="68"/>
      <c r="S1135" s="65"/>
      <c r="T1135" s="65"/>
      <c r="U1135" s="71"/>
      <c r="V1135" s="59"/>
      <c r="W1135" s="62"/>
    </row>
    <row r="1136" spans="1:23" ht="15.75" customHeight="1" thickBot="1" x14ac:dyDescent="0.3">
      <c r="A1136" s="81"/>
      <c r="B1136" s="66"/>
      <c r="C1136" s="66"/>
      <c r="D1136" s="66"/>
      <c r="E1136" s="66"/>
      <c r="F1136" s="57"/>
      <c r="G1136" s="57"/>
      <c r="H1136" s="57"/>
      <c r="I1136" s="57"/>
      <c r="J1136" s="57"/>
      <c r="K1136" s="57"/>
      <c r="L1136" s="66"/>
      <c r="M1136" s="66"/>
      <c r="N1136" s="66"/>
      <c r="O1136" s="66"/>
      <c r="P1136" s="57"/>
      <c r="Q1136" s="69"/>
      <c r="R1136" s="69"/>
      <c r="S1136" s="66"/>
      <c r="T1136" s="66"/>
      <c r="U1136" s="72"/>
      <c r="V1136" s="60"/>
      <c r="W1136" s="63"/>
    </row>
    <row r="1137" spans="1:23" ht="15" customHeight="1" x14ac:dyDescent="0.25">
      <c r="A1137" s="94"/>
      <c r="B1137" s="82">
        <f t="shared" ref="B1137" si="1122">_xlfn.ISOWEEKNUM(A1137)</f>
        <v>52</v>
      </c>
      <c r="C1137" s="82"/>
      <c r="D1137" s="82"/>
      <c r="E1137" s="82"/>
      <c r="F1137" s="53"/>
      <c r="G1137" s="53"/>
      <c r="H1137" s="53"/>
      <c r="I1137" s="53"/>
      <c r="J1137" s="53"/>
      <c r="K1137" s="53"/>
      <c r="L1137" s="82"/>
      <c r="M1137" s="82"/>
      <c r="N1137" s="82"/>
      <c r="O1137" s="82"/>
      <c r="P1137" s="53"/>
      <c r="Q1137" s="85"/>
      <c r="R1137" s="85"/>
      <c r="S1137" s="82"/>
      <c r="T1137" s="88"/>
      <c r="U1137" s="91">
        <f t="shared" ref="U1137" si="1123">IF(E1137="Journée WE",(T1137-S1137)/5400,(T1137-S1137)/3600)</f>
        <v>0</v>
      </c>
      <c r="V1137" s="73">
        <f t="shared" ref="V1137" si="1124">IF(E1137="Journée WE",(T1137-S1137)/(7.5*(720-W1137)),(T1137-S1137)/(7.5*(480-W1137)))</f>
        <v>0</v>
      </c>
      <c r="W1137" s="76" cm="1">
        <f t="array" ref="W1137">SUM(F1137:F1139,H1137:H1139,J1137:J1139,L1137:O1139*5)</f>
        <v>0</v>
      </c>
    </row>
    <row r="1138" spans="1:23" ht="15" customHeight="1" x14ac:dyDescent="0.25">
      <c r="A1138" s="95"/>
      <c r="B1138" s="83"/>
      <c r="C1138" s="83"/>
      <c r="D1138" s="83"/>
      <c r="E1138" s="83"/>
      <c r="F1138" s="54"/>
      <c r="G1138" s="54"/>
      <c r="H1138" s="26"/>
      <c r="I1138" s="26"/>
      <c r="J1138" s="26"/>
      <c r="K1138" s="26"/>
      <c r="L1138" s="83"/>
      <c r="M1138" s="83"/>
      <c r="N1138" s="83"/>
      <c r="O1138" s="83"/>
      <c r="P1138" s="26"/>
      <c r="Q1138" s="86"/>
      <c r="R1138" s="86"/>
      <c r="S1138" s="83"/>
      <c r="T1138" s="89"/>
      <c r="U1138" s="92"/>
      <c r="V1138" s="74"/>
      <c r="W1138" s="77"/>
    </row>
    <row r="1139" spans="1:23" ht="15.75" customHeight="1" thickBot="1" x14ac:dyDescent="0.3">
      <c r="A1139" s="96"/>
      <c r="B1139" s="84"/>
      <c r="C1139" s="84"/>
      <c r="D1139" s="84"/>
      <c r="E1139" s="84"/>
      <c r="F1139" s="55"/>
      <c r="G1139" s="55"/>
      <c r="H1139" s="55"/>
      <c r="I1139" s="55"/>
      <c r="J1139" s="55"/>
      <c r="K1139" s="55"/>
      <c r="L1139" s="84"/>
      <c r="M1139" s="84"/>
      <c r="N1139" s="84"/>
      <c r="O1139" s="84"/>
      <c r="P1139" s="55"/>
      <c r="Q1139" s="87"/>
      <c r="R1139" s="87"/>
      <c r="S1139" s="84"/>
      <c r="T1139" s="90"/>
      <c r="U1139" s="93"/>
      <c r="V1139" s="75"/>
      <c r="W1139" s="78"/>
    </row>
    <row r="1140" spans="1:23" ht="15" customHeight="1" x14ac:dyDescent="0.25">
      <c r="A1140" s="79"/>
      <c r="B1140" s="64">
        <f t="shared" ref="B1140" si="1125">_xlfn.ISOWEEKNUM(A1140)</f>
        <v>52</v>
      </c>
      <c r="C1140" s="64"/>
      <c r="D1140" s="64"/>
      <c r="E1140" s="64"/>
      <c r="F1140" s="56"/>
      <c r="G1140" s="56"/>
      <c r="H1140" s="56"/>
      <c r="I1140" s="56"/>
      <c r="J1140" s="56"/>
      <c r="K1140" s="56"/>
      <c r="L1140" s="64"/>
      <c r="M1140" s="64"/>
      <c r="N1140" s="64"/>
      <c r="O1140" s="64"/>
      <c r="P1140" s="56"/>
      <c r="Q1140" s="67"/>
      <c r="R1140" s="67"/>
      <c r="S1140" s="64"/>
      <c r="T1140" s="64"/>
      <c r="U1140" s="70">
        <f t="shared" ref="U1140" si="1126">IF(E1140="Journée WE",(T1140-S1140)/5400,(T1140-S1140)/3600)</f>
        <v>0</v>
      </c>
      <c r="V1140" s="58">
        <f t="shared" ref="V1140" si="1127">IF(E1140="Journée WE",(T1140-S1140)/(7.5*(720-W1140)),(T1140-S1140)/(7.5*(480-W1140)))</f>
        <v>0</v>
      </c>
      <c r="W1140" s="61" cm="1">
        <f t="array" ref="W1140">SUM(F1140:F1142,H1140:H1142,J1140:J1142,L1140:O1142*5)</f>
        <v>0</v>
      </c>
    </row>
    <row r="1141" spans="1:23" ht="15" customHeight="1" x14ac:dyDescent="0.25">
      <c r="A1141" s="80"/>
      <c r="B1141" s="65"/>
      <c r="C1141" s="65"/>
      <c r="D1141" s="65"/>
      <c r="E1141" s="65"/>
      <c r="F1141" s="24"/>
      <c r="G1141" s="24"/>
      <c r="H1141" s="24"/>
      <c r="I1141" s="24"/>
      <c r="J1141" s="24"/>
      <c r="K1141" s="24"/>
      <c r="L1141" s="65"/>
      <c r="M1141" s="65"/>
      <c r="N1141" s="65"/>
      <c r="O1141" s="65"/>
      <c r="P1141" s="24"/>
      <c r="Q1141" s="68"/>
      <c r="R1141" s="68"/>
      <c r="S1141" s="65"/>
      <c r="T1141" s="65"/>
      <c r="U1141" s="71"/>
      <c r="V1141" s="59"/>
      <c r="W1141" s="62"/>
    </row>
    <row r="1142" spans="1:23" ht="15.75" customHeight="1" thickBot="1" x14ac:dyDescent="0.3">
      <c r="A1142" s="81"/>
      <c r="B1142" s="66"/>
      <c r="C1142" s="66"/>
      <c r="D1142" s="66"/>
      <c r="E1142" s="66"/>
      <c r="F1142" s="57"/>
      <c r="G1142" s="57"/>
      <c r="H1142" s="57"/>
      <c r="I1142" s="57"/>
      <c r="J1142" s="57"/>
      <c r="K1142" s="57"/>
      <c r="L1142" s="66"/>
      <c r="M1142" s="66"/>
      <c r="N1142" s="66"/>
      <c r="O1142" s="66"/>
      <c r="P1142" s="57"/>
      <c r="Q1142" s="69"/>
      <c r="R1142" s="69"/>
      <c r="S1142" s="66"/>
      <c r="T1142" s="66"/>
      <c r="U1142" s="72"/>
      <c r="V1142" s="60"/>
      <c r="W1142" s="63"/>
    </row>
    <row r="1143" spans="1:23" ht="15" customHeight="1" x14ac:dyDescent="0.25">
      <c r="A1143" s="94"/>
      <c r="B1143" s="82">
        <f t="shared" ref="B1143" si="1128">_xlfn.ISOWEEKNUM(A1143)</f>
        <v>52</v>
      </c>
      <c r="C1143" s="82"/>
      <c r="D1143" s="82"/>
      <c r="E1143" s="82"/>
      <c r="F1143" s="53"/>
      <c r="G1143" s="53"/>
      <c r="H1143" s="53"/>
      <c r="I1143" s="53"/>
      <c r="J1143" s="53"/>
      <c r="K1143" s="53"/>
      <c r="L1143" s="82"/>
      <c r="M1143" s="82"/>
      <c r="N1143" s="82"/>
      <c r="O1143" s="82"/>
      <c r="P1143" s="53"/>
      <c r="Q1143" s="85"/>
      <c r="R1143" s="85"/>
      <c r="S1143" s="82"/>
      <c r="T1143" s="88"/>
      <c r="U1143" s="91">
        <f t="shared" ref="U1143" si="1129">IF(E1143="Journée WE",(T1143-S1143)/5400,(T1143-S1143)/3600)</f>
        <v>0</v>
      </c>
      <c r="V1143" s="73">
        <f t="shared" ref="V1143" si="1130">IF(E1143="Journée WE",(T1143-S1143)/(7.5*(720-W1143)),(T1143-S1143)/(7.5*(480-W1143)))</f>
        <v>0</v>
      </c>
      <c r="W1143" s="76" cm="1">
        <f t="array" ref="W1143">SUM(F1143:F1145,H1143:H1145,J1143:J1145,L1143:O1145*5)</f>
        <v>0</v>
      </c>
    </row>
    <row r="1144" spans="1:23" ht="15" customHeight="1" x14ac:dyDescent="0.25">
      <c r="A1144" s="95"/>
      <c r="B1144" s="83"/>
      <c r="C1144" s="83"/>
      <c r="D1144" s="83"/>
      <c r="E1144" s="83"/>
      <c r="F1144" s="54"/>
      <c r="G1144" s="54"/>
      <c r="H1144" s="26"/>
      <c r="I1144" s="26"/>
      <c r="J1144" s="26"/>
      <c r="K1144" s="26"/>
      <c r="L1144" s="83"/>
      <c r="M1144" s="83"/>
      <c r="N1144" s="83"/>
      <c r="O1144" s="83"/>
      <c r="P1144" s="26"/>
      <c r="Q1144" s="86"/>
      <c r="R1144" s="86"/>
      <c r="S1144" s="83"/>
      <c r="T1144" s="89"/>
      <c r="U1144" s="92"/>
      <c r="V1144" s="74"/>
      <c r="W1144" s="77"/>
    </row>
    <row r="1145" spans="1:23" ht="15.75" customHeight="1" thickBot="1" x14ac:dyDescent="0.3">
      <c r="A1145" s="96"/>
      <c r="B1145" s="84"/>
      <c r="C1145" s="84"/>
      <c r="D1145" s="84"/>
      <c r="E1145" s="84"/>
      <c r="F1145" s="55"/>
      <c r="G1145" s="55"/>
      <c r="H1145" s="55"/>
      <c r="I1145" s="55"/>
      <c r="J1145" s="55"/>
      <c r="K1145" s="55"/>
      <c r="L1145" s="84"/>
      <c r="M1145" s="84"/>
      <c r="N1145" s="84"/>
      <c r="O1145" s="84"/>
      <c r="P1145" s="55"/>
      <c r="Q1145" s="87"/>
      <c r="R1145" s="87"/>
      <c r="S1145" s="84"/>
      <c r="T1145" s="90"/>
      <c r="U1145" s="93"/>
      <c r="V1145" s="75"/>
      <c r="W1145" s="78"/>
    </row>
    <row r="1146" spans="1:23" ht="15" customHeight="1" x14ac:dyDescent="0.25">
      <c r="A1146" s="79"/>
      <c r="B1146" s="64">
        <f t="shared" ref="B1146" si="1131">_xlfn.ISOWEEKNUM(A1146)</f>
        <v>52</v>
      </c>
      <c r="C1146" s="64"/>
      <c r="D1146" s="64"/>
      <c r="E1146" s="64"/>
      <c r="F1146" s="56"/>
      <c r="G1146" s="56"/>
      <c r="H1146" s="56"/>
      <c r="I1146" s="56"/>
      <c r="J1146" s="56"/>
      <c r="K1146" s="56"/>
      <c r="L1146" s="64"/>
      <c r="M1146" s="64"/>
      <c r="N1146" s="64"/>
      <c r="O1146" s="64"/>
      <c r="P1146" s="56"/>
      <c r="Q1146" s="67"/>
      <c r="R1146" s="67"/>
      <c r="S1146" s="64"/>
      <c r="T1146" s="64"/>
      <c r="U1146" s="70">
        <f t="shared" ref="U1146" si="1132">IF(E1146="Journée WE",(T1146-S1146)/5400,(T1146-S1146)/3600)</f>
        <v>0</v>
      </c>
      <c r="V1146" s="58">
        <f t="shared" ref="V1146" si="1133">IF(E1146="Journée WE",(T1146-S1146)/(7.5*(720-W1146)),(T1146-S1146)/(7.5*(480-W1146)))</f>
        <v>0</v>
      </c>
      <c r="W1146" s="61" cm="1">
        <f t="array" ref="W1146">SUM(F1146:F1148,H1146:H1148,J1146:J1148,L1146:O1148*5)</f>
        <v>0</v>
      </c>
    </row>
    <row r="1147" spans="1:23" ht="15" customHeight="1" x14ac:dyDescent="0.25">
      <c r="A1147" s="80"/>
      <c r="B1147" s="65"/>
      <c r="C1147" s="65"/>
      <c r="D1147" s="65"/>
      <c r="E1147" s="65"/>
      <c r="F1147" s="24"/>
      <c r="G1147" s="24"/>
      <c r="H1147" s="24"/>
      <c r="I1147" s="24"/>
      <c r="J1147" s="24"/>
      <c r="K1147" s="24"/>
      <c r="L1147" s="65"/>
      <c r="M1147" s="65"/>
      <c r="N1147" s="65"/>
      <c r="O1147" s="65"/>
      <c r="P1147" s="24"/>
      <c r="Q1147" s="68"/>
      <c r="R1147" s="68"/>
      <c r="S1147" s="65"/>
      <c r="T1147" s="65"/>
      <c r="U1147" s="71"/>
      <c r="V1147" s="59"/>
      <c r="W1147" s="62"/>
    </row>
    <row r="1148" spans="1:23" ht="15.75" customHeight="1" thickBot="1" x14ac:dyDescent="0.3">
      <c r="A1148" s="81"/>
      <c r="B1148" s="66"/>
      <c r="C1148" s="66"/>
      <c r="D1148" s="66"/>
      <c r="E1148" s="66"/>
      <c r="F1148" s="57"/>
      <c r="G1148" s="57"/>
      <c r="H1148" s="57"/>
      <c r="I1148" s="57"/>
      <c r="J1148" s="57"/>
      <c r="K1148" s="57"/>
      <c r="L1148" s="66"/>
      <c r="M1148" s="66"/>
      <c r="N1148" s="66"/>
      <c r="O1148" s="66"/>
      <c r="P1148" s="57"/>
      <c r="Q1148" s="69"/>
      <c r="R1148" s="69"/>
      <c r="S1148" s="66"/>
      <c r="T1148" s="66"/>
      <c r="U1148" s="72"/>
      <c r="V1148" s="60"/>
      <c r="W1148" s="63"/>
    </row>
    <row r="1149" spans="1:23" ht="15" customHeight="1" x14ac:dyDescent="0.25">
      <c r="A1149" s="94"/>
      <c r="B1149" s="82">
        <f t="shared" ref="B1149" si="1134">_xlfn.ISOWEEKNUM(A1149)</f>
        <v>52</v>
      </c>
      <c r="C1149" s="82"/>
      <c r="D1149" s="82"/>
      <c r="E1149" s="82"/>
      <c r="F1149" s="53"/>
      <c r="G1149" s="53"/>
      <c r="H1149" s="53"/>
      <c r="I1149" s="53"/>
      <c r="J1149" s="53"/>
      <c r="K1149" s="53"/>
      <c r="L1149" s="82"/>
      <c r="M1149" s="82"/>
      <c r="N1149" s="82"/>
      <c r="O1149" s="82"/>
      <c r="P1149" s="53"/>
      <c r="Q1149" s="85"/>
      <c r="R1149" s="85"/>
      <c r="S1149" s="82"/>
      <c r="T1149" s="88"/>
      <c r="U1149" s="91">
        <f t="shared" ref="U1149" si="1135">IF(E1149="Journée WE",(T1149-S1149)/5400,(T1149-S1149)/3600)</f>
        <v>0</v>
      </c>
      <c r="V1149" s="73">
        <f t="shared" ref="V1149" si="1136">IF(E1149="Journée WE",(T1149-S1149)/(7.5*(720-W1149)),(T1149-S1149)/(7.5*(480-W1149)))</f>
        <v>0</v>
      </c>
      <c r="W1149" s="76" cm="1">
        <f t="array" ref="W1149">SUM(F1149:F1151,H1149:H1151,J1149:J1151,L1149:O1151*5)</f>
        <v>0</v>
      </c>
    </row>
    <row r="1150" spans="1:23" ht="15" customHeight="1" x14ac:dyDescent="0.25">
      <c r="A1150" s="95"/>
      <c r="B1150" s="83"/>
      <c r="C1150" s="83"/>
      <c r="D1150" s="83"/>
      <c r="E1150" s="83"/>
      <c r="F1150" s="54"/>
      <c r="G1150" s="54"/>
      <c r="H1150" s="26"/>
      <c r="I1150" s="26"/>
      <c r="J1150" s="26"/>
      <c r="K1150" s="26"/>
      <c r="L1150" s="83"/>
      <c r="M1150" s="83"/>
      <c r="N1150" s="83"/>
      <c r="O1150" s="83"/>
      <c r="P1150" s="26"/>
      <c r="Q1150" s="86"/>
      <c r="R1150" s="86"/>
      <c r="S1150" s="83"/>
      <c r="T1150" s="89"/>
      <c r="U1150" s="92"/>
      <c r="V1150" s="74"/>
      <c r="W1150" s="77"/>
    </row>
    <row r="1151" spans="1:23" ht="15.75" customHeight="1" thickBot="1" x14ac:dyDescent="0.3">
      <c r="A1151" s="96"/>
      <c r="B1151" s="84"/>
      <c r="C1151" s="84"/>
      <c r="D1151" s="84"/>
      <c r="E1151" s="84"/>
      <c r="F1151" s="55"/>
      <c r="G1151" s="55"/>
      <c r="H1151" s="55"/>
      <c r="I1151" s="55"/>
      <c r="J1151" s="55"/>
      <c r="K1151" s="55"/>
      <c r="L1151" s="84"/>
      <c r="M1151" s="84"/>
      <c r="N1151" s="84"/>
      <c r="O1151" s="84"/>
      <c r="P1151" s="55"/>
      <c r="Q1151" s="87"/>
      <c r="R1151" s="87"/>
      <c r="S1151" s="84"/>
      <c r="T1151" s="90"/>
      <c r="U1151" s="93"/>
      <c r="V1151" s="75"/>
      <c r="W1151" s="78"/>
    </row>
    <row r="1152" spans="1:23" ht="15" customHeight="1" x14ac:dyDescent="0.25">
      <c r="A1152" s="79"/>
      <c r="B1152" s="64">
        <f t="shared" ref="B1152" si="1137">_xlfn.ISOWEEKNUM(A1152)</f>
        <v>52</v>
      </c>
      <c r="C1152" s="64"/>
      <c r="D1152" s="64"/>
      <c r="E1152" s="64"/>
      <c r="F1152" s="56"/>
      <c r="G1152" s="56"/>
      <c r="H1152" s="56"/>
      <c r="I1152" s="56"/>
      <c r="J1152" s="56"/>
      <c r="K1152" s="56"/>
      <c r="L1152" s="64"/>
      <c r="M1152" s="64"/>
      <c r="N1152" s="64"/>
      <c r="O1152" s="64"/>
      <c r="P1152" s="56"/>
      <c r="Q1152" s="67"/>
      <c r="R1152" s="67"/>
      <c r="S1152" s="64"/>
      <c r="T1152" s="64"/>
      <c r="U1152" s="70">
        <f t="shared" ref="U1152" si="1138">IF(E1152="Journée WE",(T1152-S1152)/5400,(T1152-S1152)/3600)</f>
        <v>0</v>
      </c>
      <c r="V1152" s="58">
        <f t="shared" ref="V1152" si="1139">IF(E1152="Journée WE",(T1152-S1152)/(7.5*(720-W1152)),(T1152-S1152)/(7.5*(480-W1152)))</f>
        <v>0</v>
      </c>
      <c r="W1152" s="61" cm="1">
        <f t="array" ref="W1152">SUM(F1152:F1154,H1152:H1154,J1152:J1154,L1152:O1154*5)</f>
        <v>0</v>
      </c>
    </row>
    <row r="1153" spans="1:23" ht="15" customHeight="1" x14ac:dyDescent="0.25">
      <c r="A1153" s="80"/>
      <c r="B1153" s="65"/>
      <c r="C1153" s="65"/>
      <c r="D1153" s="65"/>
      <c r="E1153" s="65"/>
      <c r="F1153" s="24"/>
      <c r="G1153" s="24"/>
      <c r="H1153" s="24"/>
      <c r="I1153" s="24"/>
      <c r="J1153" s="24"/>
      <c r="K1153" s="24"/>
      <c r="L1153" s="65"/>
      <c r="M1153" s="65"/>
      <c r="N1153" s="65"/>
      <c r="O1153" s="65"/>
      <c r="P1153" s="24"/>
      <c r="Q1153" s="68"/>
      <c r="R1153" s="68"/>
      <c r="S1153" s="65"/>
      <c r="T1153" s="65"/>
      <c r="U1153" s="71"/>
      <c r="V1153" s="59"/>
      <c r="W1153" s="62"/>
    </row>
    <row r="1154" spans="1:23" ht="15.75" customHeight="1" thickBot="1" x14ac:dyDescent="0.3">
      <c r="A1154" s="81"/>
      <c r="B1154" s="66"/>
      <c r="C1154" s="66"/>
      <c r="D1154" s="66"/>
      <c r="E1154" s="66"/>
      <c r="F1154" s="57"/>
      <c r="G1154" s="57"/>
      <c r="H1154" s="57"/>
      <c r="I1154" s="57"/>
      <c r="J1154" s="57"/>
      <c r="K1154" s="57"/>
      <c r="L1154" s="66"/>
      <c r="M1154" s="66"/>
      <c r="N1154" s="66"/>
      <c r="O1154" s="66"/>
      <c r="P1154" s="57"/>
      <c r="Q1154" s="69"/>
      <c r="R1154" s="69"/>
      <c r="S1154" s="66"/>
      <c r="T1154" s="66"/>
      <c r="U1154" s="72"/>
      <c r="V1154" s="60"/>
      <c r="W1154" s="63"/>
    </row>
    <row r="1155" spans="1:23" ht="15" customHeight="1" x14ac:dyDescent="0.25">
      <c r="A1155" s="94"/>
      <c r="B1155" s="82">
        <f t="shared" ref="B1155" si="1140">_xlfn.ISOWEEKNUM(A1155)</f>
        <v>52</v>
      </c>
      <c r="C1155" s="82"/>
      <c r="D1155" s="82"/>
      <c r="E1155" s="82"/>
      <c r="F1155" s="53"/>
      <c r="G1155" s="53"/>
      <c r="H1155" s="53"/>
      <c r="I1155" s="53"/>
      <c r="J1155" s="53"/>
      <c r="K1155" s="53"/>
      <c r="L1155" s="82"/>
      <c r="M1155" s="82"/>
      <c r="N1155" s="82"/>
      <c r="O1155" s="82"/>
      <c r="P1155" s="53"/>
      <c r="Q1155" s="85"/>
      <c r="R1155" s="85"/>
      <c r="S1155" s="82"/>
      <c r="T1155" s="88"/>
      <c r="U1155" s="91">
        <f t="shared" ref="U1155" si="1141">IF(E1155="Journée WE",(T1155-S1155)/5400,(T1155-S1155)/3600)</f>
        <v>0</v>
      </c>
      <c r="V1155" s="73">
        <f t="shared" ref="V1155" si="1142">IF(E1155="Journée WE",(T1155-S1155)/(7.5*(720-W1155)),(T1155-S1155)/(7.5*(480-W1155)))</f>
        <v>0</v>
      </c>
      <c r="W1155" s="76" cm="1">
        <f t="array" ref="W1155">SUM(F1155:F1157,H1155:H1157,J1155:J1157,L1155:O1157*5)</f>
        <v>0</v>
      </c>
    </row>
    <row r="1156" spans="1:23" ht="15" customHeight="1" x14ac:dyDescent="0.25">
      <c r="A1156" s="95"/>
      <c r="B1156" s="83"/>
      <c r="C1156" s="83"/>
      <c r="D1156" s="83"/>
      <c r="E1156" s="83"/>
      <c r="F1156" s="54"/>
      <c r="G1156" s="54"/>
      <c r="H1156" s="26"/>
      <c r="I1156" s="26"/>
      <c r="J1156" s="26"/>
      <c r="K1156" s="26"/>
      <c r="L1156" s="83"/>
      <c r="M1156" s="83"/>
      <c r="N1156" s="83"/>
      <c r="O1156" s="83"/>
      <c r="P1156" s="26"/>
      <c r="Q1156" s="86"/>
      <c r="R1156" s="86"/>
      <c r="S1156" s="83"/>
      <c r="T1156" s="89"/>
      <c r="U1156" s="92"/>
      <c r="V1156" s="74"/>
      <c r="W1156" s="77"/>
    </row>
    <row r="1157" spans="1:23" ht="15.75" customHeight="1" thickBot="1" x14ac:dyDescent="0.3">
      <c r="A1157" s="96"/>
      <c r="B1157" s="84"/>
      <c r="C1157" s="84"/>
      <c r="D1157" s="84"/>
      <c r="E1157" s="84"/>
      <c r="F1157" s="55"/>
      <c r="G1157" s="55"/>
      <c r="H1157" s="55"/>
      <c r="I1157" s="55"/>
      <c r="J1157" s="55"/>
      <c r="K1157" s="55"/>
      <c r="L1157" s="84"/>
      <c r="M1157" s="84"/>
      <c r="N1157" s="84"/>
      <c r="O1157" s="84"/>
      <c r="P1157" s="55"/>
      <c r="Q1157" s="87"/>
      <c r="R1157" s="87"/>
      <c r="S1157" s="84"/>
      <c r="T1157" s="90"/>
      <c r="U1157" s="93"/>
      <c r="V1157" s="75"/>
      <c r="W1157" s="78"/>
    </row>
    <row r="1158" spans="1:23" ht="15" customHeight="1" x14ac:dyDescent="0.25">
      <c r="A1158" s="79"/>
      <c r="B1158" s="64">
        <f t="shared" ref="B1158" si="1143">_xlfn.ISOWEEKNUM(A1158)</f>
        <v>52</v>
      </c>
      <c r="C1158" s="64"/>
      <c r="D1158" s="64"/>
      <c r="E1158" s="64"/>
      <c r="F1158" s="56"/>
      <c r="G1158" s="56"/>
      <c r="H1158" s="56"/>
      <c r="I1158" s="56"/>
      <c r="J1158" s="56"/>
      <c r="K1158" s="56"/>
      <c r="L1158" s="64"/>
      <c r="M1158" s="64"/>
      <c r="N1158" s="64"/>
      <c r="O1158" s="64"/>
      <c r="P1158" s="56"/>
      <c r="Q1158" s="67"/>
      <c r="R1158" s="67"/>
      <c r="S1158" s="64"/>
      <c r="T1158" s="64"/>
      <c r="U1158" s="70">
        <f t="shared" ref="U1158" si="1144">IF(E1158="Journée WE",(T1158-S1158)/5400,(T1158-S1158)/3600)</f>
        <v>0</v>
      </c>
      <c r="V1158" s="58">
        <f t="shared" ref="V1158" si="1145">IF(E1158="Journée WE",(T1158-S1158)/(7.5*(720-W1158)),(T1158-S1158)/(7.5*(480-W1158)))</f>
        <v>0</v>
      </c>
      <c r="W1158" s="61" cm="1">
        <f t="array" ref="W1158">SUM(F1158:F1160,H1158:H1160,J1158:J1160,L1158:O1160*5)</f>
        <v>0</v>
      </c>
    </row>
    <row r="1159" spans="1:23" ht="15" customHeight="1" x14ac:dyDescent="0.25">
      <c r="A1159" s="80"/>
      <c r="B1159" s="65"/>
      <c r="C1159" s="65"/>
      <c r="D1159" s="65"/>
      <c r="E1159" s="65"/>
      <c r="F1159" s="24"/>
      <c r="G1159" s="24"/>
      <c r="H1159" s="24"/>
      <c r="I1159" s="24"/>
      <c r="J1159" s="24"/>
      <c r="K1159" s="24"/>
      <c r="L1159" s="65"/>
      <c r="M1159" s="65"/>
      <c r="N1159" s="65"/>
      <c r="O1159" s="65"/>
      <c r="P1159" s="24"/>
      <c r="Q1159" s="68"/>
      <c r="R1159" s="68"/>
      <c r="S1159" s="65"/>
      <c r="T1159" s="65"/>
      <c r="U1159" s="71"/>
      <c r="V1159" s="59"/>
      <c r="W1159" s="62"/>
    </row>
    <row r="1160" spans="1:23" ht="15.75" customHeight="1" thickBot="1" x14ac:dyDescent="0.3">
      <c r="A1160" s="81"/>
      <c r="B1160" s="66"/>
      <c r="C1160" s="66"/>
      <c r="D1160" s="66"/>
      <c r="E1160" s="66"/>
      <c r="F1160" s="57"/>
      <c r="G1160" s="57"/>
      <c r="H1160" s="57"/>
      <c r="I1160" s="57"/>
      <c r="J1160" s="57"/>
      <c r="K1160" s="57"/>
      <c r="L1160" s="66"/>
      <c r="M1160" s="66"/>
      <c r="N1160" s="66"/>
      <c r="O1160" s="66"/>
      <c r="P1160" s="57"/>
      <c r="Q1160" s="69"/>
      <c r="R1160" s="69"/>
      <c r="S1160" s="66"/>
      <c r="T1160" s="66"/>
      <c r="U1160" s="72"/>
      <c r="V1160" s="60"/>
      <c r="W1160" s="63"/>
    </row>
    <row r="1161" spans="1:23" ht="15" customHeight="1" x14ac:dyDescent="0.25">
      <c r="A1161" s="94"/>
      <c r="B1161" s="82">
        <f t="shared" ref="B1161" si="1146">_xlfn.ISOWEEKNUM(A1161)</f>
        <v>52</v>
      </c>
      <c r="C1161" s="82"/>
      <c r="D1161" s="82"/>
      <c r="E1161" s="82"/>
      <c r="F1161" s="53"/>
      <c r="G1161" s="53"/>
      <c r="H1161" s="53"/>
      <c r="I1161" s="53"/>
      <c r="J1161" s="53"/>
      <c r="K1161" s="53"/>
      <c r="L1161" s="82"/>
      <c r="M1161" s="82"/>
      <c r="N1161" s="82"/>
      <c r="O1161" s="82"/>
      <c r="P1161" s="53"/>
      <c r="Q1161" s="85"/>
      <c r="R1161" s="85"/>
      <c r="S1161" s="82"/>
      <c r="T1161" s="88"/>
      <c r="U1161" s="91">
        <f t="shared" ref="U1161" si="1147">IF(E1161="Journée WE",(T1161-S1161)/5400,(T1161-S1161)/3600)</f>
        <v>0</v>
      </c>
      <c r="V1161" s="73">
        <f t="shared" ref="V1161" si="1148">IF(E1161="Journée WE",(T1161-S1161)/(7.5*(720-W1161)),(T1161-S1161)/(7.5*(480-W1161)))</f>
        <v>0</v>
      </c>
      <c r="W1161" s="76" cm="1">
        <f t="array" ref="W1161">SUM(F1161:F1163,H1161:H1163,J1161:J1163,L1161:O1163*5)</f>
        <v>0</v>
      </c>
    </row>
    <row r="1162" spans="1:23" ht="15" customHeight="1" x14ac:dyDescent="0.25">
      <c r="A1162" s="95"/>
      <c r="B1162" s="83"/>
      <c r="C1162" s="83"/>
      <c r="D1162" s="83"/>
      <c r="E1162" s="83"/>
      <c r="F1162" s="54"/>
      <c r="G1162" s="54"/>
      <c r="H1162" s="26"/>
      <c r="I1162" s="26"/>
      <c r="J1162" s="26"/>
      <c r="K1162" s="26"/>
      <c r="L1162" s="83"/>
      <c r="M1162" s="83"/>
      <c r="N1162" s="83"/>
      <c r="O1162" s="83"/>
      <c r="P1162" s="26"/>
      <c r="Q1162" s="86"/>
      <c r="R1162" s="86"/>
      <c r="S1162" s="83"/>
      <c r="T1162" s="89"/>
      <c r="U1162" s="92"/>
      <c r="V1162" s="74"/>
      <c r="W1162" s="77"/>
    </row>
    <row r="1163" spans="1:23" ht="15.75" customHeight="1" thickBot="1" x14ac:dyDescent="0.3">
      <c r="A1163" s="96"/>
      <c r="B1163" s="84"/>
      <c r="C1163" s="84"/>
      <c r="D1163" s="84"/>
      <c r="E1163" s="84"/>
      <c r="F1163" s="55"/>
      <c r="G1163" s="55"/>
      <c r="H1163" s="55"/>
      <c r="I1163" s="55"/>
      <c r="J1163" s="55"/>
      <c r="K1163" s="55"/>
      <c r="L1163" s="84"/>
      <c r="M1163" s="84"/>
      <c r="N1163" s="84"/>
      <c r="O1163" s="84"/>
      <c r="P1163" s="55"/>
      <c r="Q1163" s="87"/>
      <c r="R1163" s="87"/>
      <c r="S1163" s="84"/>
      <c r="T1163" s="90"/>
      <c r="U1163" s="93"/>
      <c r="V1163" s="75"/>
      <c r="W1163" s="78"/>
    </row>
    <row r="1164" spans="1:23" ht="15" customHeight="1" x14ac:dyDescent="0.25">
      <c r="A1164" s="79"/>
      <c r="B1164" s="64">
        <f t="shared" ref="B1164" si="1149">_xlfn.ISOWEEKNUM(A1164)</f>
        <v>52</v>
      </c>
      <c r="C1164" s="64"/>
      <c r="D1164" s="64"/>
      <c r="E1164" s="64"/>
      <c r="F1164" s="56"/>
      <c r="G1164" s="56"/>
      <c r="H1164" s="56"/>
      <c r="I1164" s="56"/>
      <c r="J1164" s="56"/>
      <c r="K1164" s="56"/>
      <c r="L1164" s="64"/>
      <c r="M1164" s="64"/>
      <c r="N1164" s="64"/>
      <c r="O1164" s="64"/>
      <c r="P1164" s="56"/>
      <c r="Q1164" s="67"/>
      <c r="R1164" s="67"/>
      <c r="S1164" s="64"/>
      <c r="T1164" s="64"/>
      <c r="U1164" s="70">
        <f t="shared" ref="U1164" si="1150">IF(E1164="Journée WE",(T1164-S1164)/5400,(T1164-S1164)/3600)</f>
        <v>0</v>
      </c>
      <c r="V1164" s="58">
        <f t="shared" ref="V1164" si="1151">IF(E1164="Journée WE",(T1164-S1164)/(7.5*(720-W1164)),(T1164-S1164)/(7.5*(480-W1164)))</f>
        <v>0</v>
      </c>
      <c r="W1164" s="61" cm="1">
        <f t="array" ref="W1164">SUM(F1164:F1166,H1164:H1166,J1164:J1166,L1164:O1166*5)</f>
        <v>0</v>
      </c>
    </row>
    <row r="1165" spans="1:23" ht="15" customHeight="1" x14ac:dyDescent="0.25">
      <c r="A1165" s="80"/>
      <c r="B1165" s="65"/>
      <c r="C1165" s="65"/>
      <c r="D1165" s="65"/>
      <c r="E1165" s="65"/>
      <c r="F1165" s="24"/>
      <c r="G1165" s="24"/>
      <c r="H1165" s="24"/>
      <c r="I1165" s="24"/>
      <c r="J1165" s="24"/>
      <c r="K1165" s="24"/>
      <c r="L1165" s="65"/>
      <c r="M1165" s="65"/>
      <c r="N1165" s="65"/>
      <c r="O1165" s="65"/>
      <c r="P1165" s="24"/>
      <c r="Q1165" s="68"/>
      <c r="R1165" s="68"/>
      <c r="S1165" s="65"/>
      <c r="T1165" s="65"/>
      <c r="U1165" s="71"/>
      <c r="V1165" s="59"/>
      <c r="W1165" s="62"/>
    </row>
    <row r="1166" spans="1:23" ht="15.75" customHeight="1" thickBot="1" x14ac:dyDescent="0.3">
      <c r="A1166" s="81"/>
      <c r="B1166" s="66"/>
      <c r="C1166" s="66"/>
      <c r="D1166" s="66"/>
      <c r="E1166" s="66"/>
      <c r="F1166" s="57"/>
      <c r="G1166" s="57"/>
      <c r="H1166" s="57"/>
      <c r="I1166" s="57"/>
      <c r="J1166" s="57"/>
      <c r="K1166" s="57"/>
      <c r="L1166" s="66"/>
      <c r="M1166" s="66"/>
      <c r="N1166" s="66"/>
      <c r="O1166" s="66"/>
      <c r="P1166" s="57"/>
      <c r="Q1166" s="69"/>
      <c r="R1166" s="69"/>
      <c r="S1166" s="66"/>
      <c r="T1166" s="66"/>
      <c r="U1166" s="72"/>
      <c r="V1166" s="60"/>
      <c r="W1166" s="63"/>
    </row>
    <row r="1167" spans="1:23" ht="15" customHeight="1" x14ac:dyDescent="0.25">
      <c r="A1167" s="94"/>
      <c r="B1167" s="82">
        <f t="shared" ref="B1167" si="1152">_xlfn.ISOWEEKNUM(A1167)</f>
        <v>52</v>
      </c>
      <c r="C1167" s="82"/>
      <c r="D1167" s="82"/>
      <c r="E1167" s="82"/>
      <c r="F1167" s="53"/>
      <c r="G1167" s="53"/>
      <c r="H1167" s="53"/>
      <c r="I1167" s="53"/>
      <c r="J1167" s="53"/>
      <c r="K1167" s="53"/>
      <c r="L1167" s="82"/>
      <c r="M1167" s="82"/>
      <c r="N1167" s="82"/>
      <c r="O1167" s="82"/>
      <c r="P1167" s="53"/>
      <c r="Q1167" s="85"/>
      <c r="R1167" s="85"/>
      <c r="S1167" s="82"/>
      <c r="T1167" s="88"/>
      <c r="U1167" s="91">
        <f t="shared" ref="U1167" si="1153">IF(E1167="Journée WE",(T1167-S1167)/5400,(T1167-S1167)/3600)</f>
        <v>0</v>
      </c>
      <c r="V1167" s="73">
        <f t="shared" ref="V1167" si="1154">IF(E1167="Journée WE",(T1167-S1167)/(7.5*(720-W1167)),(T1167-S1167)/(7.5*(480-W1167)))</f>
        <v>0</v>
      </c>
      <c r="W1167" s="76" cm="1">
        <f t="array" ref="W1167">SUM(F1167:F1169,H1167:H1169,J1167:J1169,L1167:O1169*5)</f>
        <v>0</v>
      </c>
    </row>
    <row r="1168" spans="1:23" ht="15" customHeight="1" x14ac:dyDescent="0.25">
      <c r="A1168" s="95"/>
      <c r="B1168" s="83"/>
      <c r="C1168" s="83"/>
      <c r="D1168" s="83"/>
      <c r="E1168" s="83"/>
      <c r="F1168" s="54"/>
      <c r="G1168" s="54"/>
      <c r="H1168" s="26"/>
      <c r="I1168" s="26"/>
      <c r="J1168" s="26"/>
      <c r="K1168" s="26"/>
      <c r="L1168" s="83"/>
      <c r="M1168" s="83"/>
      <c r="N1168" s="83"/>
      <c r="O1168" s="83"/>
      <c r="P1168" s="26"/>
      <c r="Q1168" s="86"/>
      <c r="R1168" s="86"/>
      <c r="S1168" s="83"/>
      <c r="T1168" s="89"/>
      <c r="U1168" s="92"/>
      <c r="V1168" s="74"/>
      <c r="W1168" s="77"/>
    </row>
    <row r="1169" spans="1:23" ht="15.75" customHeight="1" thickBot="1" x14ac:dyDescent="0.3">
      <c r="A1169" s="96"/>
      <c r="B1169" s="84"/>
      <c r="C1169" s="84"/>
      <c r="D1169" s="84"/>
      <c r="E1169" s="84"/>
      <c r="F1169" s="55"/>
      <c r="G1169" s="55"/>
      <c r="H1169" s="55"/>
      <c r="I1169" s="55"/>
      <c r="J1169" s="55"/>
      <c r="K1169" s="55"/>
      <c r="L1169" s="84"/>
      <c r="M1169" s="84"/>
      <c r="N1169" s="84"/>
      <c r="O1169" s="84"/>
      <c r="P1169" s="55"/>
      <c r="Q1169" s="87"/>
      <c r="R1169" s="87"/>
      <c r="S1169" s="84"/>
      <c r="T1169" s="90"/>
      <c r="U1169" s="93"/>
      <c r="V1169" s="75"/>
      <c r="W1169" s="78"/>
    </row>
    <row r="1170" spans="1:23" ht="15" customHeight="1" x14ac:dyDescent="0.25">
      <c r="A1170" s="79"/>
      <c r="B1170" s="64">
        <f t="shared" ref="B1170" si="1155">_xlfn.ISOWEEKNUM(A1170)</f>
        <v>52</v>
      </c>
      <c r="C1170" s="64"/>
      <c r="D1170" s="64"/>
      <c r="E1170" s="64"/>
      <c r="F1170" s="56"/>
      <c r="G1170" s="56"/>
      <c r="H1170" s="56"/>
      <c r="I1170" s="56"/>
      <c r="J1170" s="56"/>
      <c r="K1170" s="56"/>
      <c r="L1170" s="64"/>
      <c r="M1170" s="64"/>
      <c r="N1170" s="64"/>
      <c r="O1170" s="64"/>
      <c r="P1170" s="56"/>
      <c r="Q1170" s="67"/>
      <c r="R1170" s="67"/>
      <c r="S1170" s="64"/>
      <c r="T1170" s="64"/>
      <c r="U1170" s="70">
        <f t="shared" ref="U1170" si="1156">IF(E1170="Journée WE",(T1170-S1170)/5400,(T1170-S1170)/3600)</f>
        <v>0</v>
      </c>
      <c r="V1170" s="58">
        <f t="shared" ref="V1170" si="1157">IF(E1170="Journée WE",(T1170-S1170)/(7.5*(720-W1170)),(T1170-S1170)/(7.5*(480-W1170)))</f>
        <v>0</v>
      </c>
      <c r="W1170" s="61" cm="1">
        <f t="array" ref="W1170">SUM(F1170:F1172,H1170:H1172,J1170:J1172,L1170:O1172*5)</f>
        <v>0</v>
      </c>
    </row>
    <row r="1171" spans="1:23" ht="15" customHeight="1" x14ac:dyDescent="0.25">
      <c r="A1171" s="80"/>
      <c r="B1171" s="65"/>
      <c r="C1171" s="65"/>
      <c r="D1171" s="65"/>
      <c r="E1171" s="65"/>
      <c r="F1171" s="24"/>
      <c r="G1171" s="24"/>
      <c r="H1171" s="24"/>
      <c r="I1171" s="24"/>
      <c r="J1171" s="24"/>
      <c r="K1171" s="24"/>
      <c r="L1171" s="65"/>
      <c r="M1171" s="65"/>
      <c r="N1171" s="65"/>
      <c r="O1171" s="65"/>
      <c r="P1171" s="24"/>
      <c r="Q1171" s="68"/>
      <c r="R1171" s="68"/>
      <c r="S1171" s="65"/>
      <c r="T1171" s="65"/>
      <c r="U1171" s="71"/>
      <c r="V1171" s="59"/>
      <c r="W1171" s="62"/>
    </row>
    <row r="1172" spans="1:23" ht="15.75" customHeight="1" thickBot="1" x14ac:dyDescent="0.3">
      <c r="A1172" s="81"/>
      <c r="B1172" s="66"/>
      <c r="C1172" s="66"/>
      <c r="D1172" s="66"/>
      <c r="E1172" s="66"/>
      <c r="F1172" s="57"/>
      <c r="G1172" s="57"/>
      <c r="H1172" s="57"/>
      <c r="I1172" s="57"/>
      <c r="J1172" s="57"/>
      <c r="K1172" s="57"/>
      <c r="L1172" s="66"/>
      <c r="M1172" s="66"/>
      <c r="N1172" s="66"/>
      <c r="O1172" s="66"/>
      <c r="P1172" s="57"/>
      <c r="Q1172" s="69"/>
      <c r="R1172" s="69"/>
      <c r="S1172" s="66"/>
      <c r="T1172" s="66"/>
      <c r="U1172" s="72"/>
      <c r="V1172" s="60"/>
      <c r="W1172" s="63"/>
    </row>
    <row r="1173" spans="1:23" ht="15" customHeight="1" x14ac:dyDescent="0.25">
      <c r="A1173" s="94"/>
      <c r="B1173" s="82">
        <f t="shared" ref="B1173" si="1158">_xlfn.ISOWEEKNUM(A1173)</f>
        <v>52</v>
      </c>
      <c r="C1173" s="82"/>
      <c r="D1173" s="82"/>
      <c r="E1173" s="82"/>
      <c r="F1173" s="53"/>
      <c r="G1173" s="53"/>
      <c r="H1173" s="53"/>
      <c r="I1173" s="53"/>
      <c r="J1173" s="53"/>
      <c r="K1173" s="53"/>
      <c r="L1173" s="82"/>
      <c r="M1173" s="82"/>
      <c r="N1173" s="82"/>
      <c r="O1173" s="82"/>
      <c r="P1173" s="53"/>
      <c r="Q1173" s="85"/>
      <c r="R1173" s="85"/>
      <c r="S1173" s="82"/>
      <c r="T1173" s="88"/>
      <c r="U1173" s="91">
        <f t="shared" ref="U1173" si="1159">IF(E1173="Journée WE",(T1173-S1173)/5400,(T1173-S1173)/3600)</f>
        <v>0</v>
      </c>
      <c r="V1173" s="73">
        <f t="shared" ref="V1173" si="1160">IF(E1173="Journée WE",(T1173-S1173)/(7.5*(720-W1173)),(T1173-S1173)/(7.5*(480-W1173)))</f>
        <v>0</v>
      </c>
      <c r="W1173" s="76" cm="1">
        <f t="array" ref="W1173">SUM(F1173:F1175,H1173:H1175,J1173:J1175,L1173:O1175*5)</f>
        <v>0</v>
      </c>
    </row>
    <row r="1174" spans="1:23" ht="15" customHeight="1" x14ac:dyDescent="0.25">
      <c r="A1174" s="95"/>
      <c r="B1174" s="83"/>
      <c r="C1174" s="83"/>
      <c r="D1174" s="83"/>
      <c r="E1174" s="83"/>
      <c r="F1174" s="54"/>
      <c r="G1174" s="54"/>
      <c r="H1174" s="26"/>
      <c r="I1174" s="26"/>
      <c r="J1174" s="26"/>
      <c r="K1174" s="26"/>
      <c r="L1174" s="83"/>
      <c r="M1174" s="83"/>
      <c r="N1174" s="83"/>
      <c r="O1174" s="83"/>
      <c r="P1174" s="26"/>
      <c r="Q1174" s="86"/>
      <c r="R1174" s="86"/>
      <c r="S1174" s="83"/>
      <c r="T1174" s="89"/>
      <c r="U1174" s="92"/>
      <c r="V1174" s="74"/>
      <c r="W1174" s="77"/>
    </row>
    <row r="1175" spans="1:23" ht="15.75" customHeight="1" thickBot="1" x14ac:dyDescent="0.3">
      <c r="A1175" s="96"/>
      <c r="B1175" s="84"/>
      <c r="C1175" s="84"/>
      <c r="D1175" s="84"/>
      <c r="E1175" s="84"/>
      <c r="F1175" s="55"/>
      <c r="G1175" s="55"/>
      <c r="H1175" s="55"/>
      <c r="I1175" s="55"/>
      <c r="J1175" s="55"/>
      <c r="K1175" s="55"/>
      <c r="L1175" s="84"/>
      <c r="M1175" s="84"/>
      <c r="N1175" s="84"/>
      <c r="O1175" s="84"/>
      <c r="P1175" s="55"/>
      <c r="Q1175" s="87"/>
      <c r="R1175" s="87"/>
      <c r="S1175" s="84"/>
      <c r="T1175" s="90"/>
      <c r="U1175" s="93"/>
      <c r="V1175" s="75"/>
      <c r="W1175" s="78"/>
    </row>
    <row r="1176" spans="1:23" ht="15" customHeight="1" x14ac:dyDescent="0.25">
      <c r="A1176" s="79"/>
      <c r="B1176" s="64">
        <f t="shared" ref="B1176" si="1161">_xlfn.ISOWEEKNUM(A1176)</f>
        <v>52</v>
      </c>
      <c r="C1176" s="64"/>
      <c r="D1176" s="64"/>
      <c r="E1176" s="64"/>
      <c r="F1176" s="56"/>
      <c r="G1176" s="56"/>
      <c r="H1176" s="56"/>
      <c r="I1176" s="56"/>
      <c r="J1176" s="56"/>
      <c r="K1176" s="56"/>
      <c r="L1176" s="64"/>
      <c r="M1176" s="64"/>
      <c r="N1176" s="64"/>
      <c r="O1176" s="64"/>
      <c r="P1176" s="56"/>
      <c r="Q1176" s="67"/>
      <c r="R1176" s="67"/>
      <c r="S1176" s="64"/>
      <c r="T1176" s="64"/>
      <c r="U1176" s="70">
        <f t="shared" ref="U1176" si="1162">IF(E1176="Journée WE",(T1176-S1176)/5400,(T1176-S1176)/3600)</f>
        <v>0</v>
      </c>
      <c r="V1176" s="58">
        <f t="shared" ref="V1176" si="1163">IF(E1176="Journée WE",(T1176-S1176)/(7.5*(720-W1176)),(T1176-S1176)/(7.5*(480-W1176)))</f>
        <v>0</v>
      </c>
      <c r="W1176" s="61" cm="1">
        <f t="array" ref="W1176">SUM(F1176:F1178,H1176:H1178,J1176:J1178,L1176:O1178*5)</f>
        <v>0</v>
      </c>
    </row>
    <row r="1177" spans="1:23" ht="15" customHeight="1" x14ac:dyDescent="0.25">
      <c r="A1177" s="80"/>
      <c r="B1177" s="65"/>
      <c r="C1177" s="65"/>
      <c r="D1177" s="65"/>
      <c r="E1177" s="65"/>
      <c r="F1177" s="24"/>
      <c r="G1177" s="24"/>
      <c r="H1177" s="24"/>
      <c r="I1177" s="24"/>
      <c r="J1177" s="24"/>
      <c r="K1177" s="24"/>
      <c r="L1177" s="65"/>
      <c r="M1177" s="65"/>
      <c r="N1177" s="65"/>
      <c r="O1177" s="65"/>
      <c r="P1177" s="24"/>
      <c r="Q1177" s="68"/>
      <c r="R1177" s="68"/>
      <c r="S1177" s="65"/>
      <c r="T1177" s="65"/>
      <c r="U1177" s="71"/>
      <c r="V1177" s="59"/>
      <c r="W1177" s="62"/>
    </row>
    <row r="1178" spans="1:23" ht="15.75" customHeight="1" thickBot="1" x14ac:dyDescent="0.3">
      <c r="A1178" s="81"/>
      <c r="B1178" s="66"/>
      <c r="C1178" s="66"/>
      <c r="D1178" s="66"/>
      <c r="E1178" s="66"/>
      <c r="F1178" s="57"/>
      <c r="G1178" s="57"/>
      <c r="H1178" s="57"/>
      <c r="I1178" s="57"/>
      <c r="J1178" s="57"/>
      <c r="K1178" s="57"/>
      <c r="L1178" s="66"/>
      <c r="M1178" s="66"/>
      <c r="N1178" s="66"/>
      <c r="O1178" s="66"/>
      <c r="P1178" s="57"/>
      <c r="Q1178" s="69"/>
      <c r="R1178" s="69"/>
      <c r="S1178" s="66"/>
      <c r="T1178" s="66"/>
      <c r="U1178" s="72"/>
      <c r="V1178" s="60"/>
      <c r="W1178" s="63"/>
    </row>
    <row r="1179" spans="1:23" ht="15" customHeight="1" x14ac:dyDescent="0.25">
      <c r="A1179" s="94"/>
      <c r="B1179" s="82">
        <f t="shared" ref="B1179" si="1164">_xlfn.ISOWEEKNUM(A1179)</f>
        <v>52</v>
      </c>
      <c r="C1179" s="82"/>
      <c r="D1179" s="82"/>
      <c r="E1179" s="82"/>
      <c r="F1179" s="53"/>
      <c r="G1179" s="53"/>
      <c r="H1179" s="53"/>
      <c r="I1179" s="53"/>
      <c r="J1179" s="53"/>
      <c r="K1179" s="53"/>
      <c r="L1179" s="82"/>
      <c r="M1179" s="82"/>
      <c r="N1179" s="82"/>
      <c r="O1179" s="82"/>
      <c r="P1179" s="53"/>
      <c r="Q1179" s="85"/>
      <c r="R1179" s="85"/>
      <c r="S1179" s="82"/>
      <c r="T1179" s="88"/>
      <c r="U1179" s="91">
        <f t="shared" ref="U1179" si="1165">IF(E1179="Journée WE",(T1179-S1179)/5400,(T1179-S1179)/3600)</f>
        <v>0</v>
      </c>
      <c r="V1179" s="73">
        <f t="shared" ref="V1179" si="1166">IF(E1179="Journée WE",(T1179-S1179)/(7.5*(720-W1179)),(T1179-S1179)/(7.5*(480-W1179)))</f>
        <v>0</v>
      </c>
      <c r="W1179" s="76" cm="1">
        <f t="array" ref="W1179">SUM(F1179:F1181,H1179:H1181,J1179:J1181,L1179:O1181*5)</f>
        <v>0</v>
      </c>
    </row>
    <row r="1180" spans="1:23" ht="15" customHeight="1" x14ac:dyDescent="0.25">
      <c r="A1180" s="95"/>
      <c r="B1180" s="83"/>
      <c r="C1180" s="83"/>
      <c r="D1180" s="83"/>
      <c r="E1180" s="83"/>
      <c r="F1180" s="54"/>
      <c r="G1180" s="54"/>
      <c r="H1180" s="26"/>
      <c r="I1180" s="26"/>
      <c r="J1180" s="26"/>
      <c r="K1180" s="26"/>
      <c r="L1180" s="83"/>
      <c r="M1180" s="83"/>
      <c r="N1180" s="83"/>
      <c r="O1180" s="83"/>
      <c r="P1180" s="26"/>
      <c r="Q1180" s="86"/>
      <c r="R1180" s="86"/>
      <c r="S1180" s="83"/>
      <c r="T1180" s="89"/>
      <c r="U1180" s="92"/>
      <c r="V1180" s="74"/>
      <c r="W1180" s="77"/>
    </row>
    <row r="1181" spans="1:23" ht="15.75" customHeight="1" thickBot="1" x14ac:dyDescent="0.3">
      <c r="A1181" s="96"/>
      <c r="B1181" s="84"/>
      <c r="C1181" s="84"/>
      <c r="D1181" s="84"/>
      <c r="E1181" s="84"/>
      <c r="F1181" s="55"/>
      <c r="G1181" s="55"/>
      <c r="H1181" s="55"/>
      <c r="I1181" s="55"/>
      <c r="J1181" s="55"/>
      <c r="K1181" s="55"/>
      <c r="L1181" s="84"/>
      <c r="M1181" s="84"/>
      <c r="N1181" s="84"/>
      <c r="O1181" s="84"/>
      <c r="P1181" s="55"/>
      <c r="Q1181" s="87"/>
      <c r="R1181" s="87"/>
      <c r="S1181" s="84"/>
      <c r="T1181" s="90"/>
      <c r="U1181" s="93"/>
      <c r="V1181" s="75"/>
      <c r="W1181" s="78"/>
    </row>
    <row r="1182" spans="1:23" ht="15" customHeight="1" x14ac:dyDescent="0.25">
      <c r="A1182" s="79"/>
      <c r="B1182" s="64">
        <f t="shared" ref="B1182" si="1167">_xlfn.ISOWEEKNUM(A1182)</f>
        <v>52</v>
      </c>
      <c r="C1182" s="64"/>
      <c r="D1182" s="64"/>
      <c r="E1182" s="64"/>
      <c r="F1182" s="56"/>
      <c r="G1182" s="56"/>
      <c r="H1182" s="56"/>
      <c r="I1182" s="56"/>
      <c r="J1182" s="56"/>
      <c r="K1182" s="56"/>
      <c r="L1182" s="64"/>
      <c r="M1182" s="64"/>
      <c r="N1182" s="64"/>
      <c r="O1182" s="64"/>
      <c r="P1182" s="56"/>
      <c r="Q1182" s="67"/>
      <c r="R1182" s="67"/>
      <c r="S1182" s="64"/>
      <c r="T1182" s="64"/>
      <c r="U1182" s="70">
        <f t="shared" ref="U1182" si="1168">IF(E1182="Journée WE",(T1182-S1182)/5400,(T1182-S1182)/3600)</f>
        <v>0</v>
      </c>
      <c r="V1182" s="58">
        <f t="shared" ref="V1182" si="1169">IF(E1182="Journée WE",(T1182-S1182)/(7.5*(720-W1182)),(T1182-S1182)/(7.5*(480-W1182)))</f>
        <v>0</v>
      </c>
      <c r="W1182" s="61" cm="1">
        <f t="array" ref="W1182">SUM(F1182:F1184,H1182:H1184,J1182:J1184,L1182:O1184*5)</f>
        <v>0</v>
      </c>
    </row>
    <row r="1183" spans="1:23" ht="15" customHeight="1" x14ac:dyDescent="0.25">
      <c r="A1183" s="80"/>
      <c r="B1183" s="65"/>
      <c r="C1183" s="65"/>
      <c r="D1183" s="65"/>
      <c r="E1183" s="65"/>
      <c r="F1183" s="24"/>
      <c r="G1183" s="24"/>
      <c r="H1183" s="24"/>
      <c r="I1183" s="24"/>
      <c r="J1183" s="24"/>
      <c r="K1183" s="24"/>
      <c r="L1183" s="65"/>
      <c r="M1183" s="65"/>
      <c r="N1183" s="65"/>
      <c r="O1183" s="65"/>
      <c r="P1183" s="24"/>
      <c r="Q1183" s="68"/>
      <c r="R1183" s="68"/>
      <c r="S1183" s="65"/>
      <c r="T1183" s="65"/>
      <c r="U1183" s="71"/>
      <c r="V1183" s="59"/>
      <c r="W1183" s="62"/>
    </row>
    <row r="1184" spans="1:23" ht="15.75" customHeight="1" thickBot="1" x14ac:dyDescent="0.3">
      <c r="A1184" s="81"/>
      <c r="B1184" s="66"/>
      <c r="C1184" s="66"/>
      <c r="D1184" s="66"/>
      <c r="E1184" s="66"/>
      <c r="F1184" s="57"/>
      <c r="G1184" s="57"/>
      <c r="H1184" s="57"/>
      <c r="I1184" s="57"/>
      <c r="J1184" s="57"/>
      <c r="K1184" s="57"/>
      <c r="L1184" s="66"/>
      <c r="M1184" s="66"/>
      <c r="N1184" s="66"/>
      <c r="O1184" s="66"/>
      <c r="P1184" s="57"/>
      <c r="Q1184" s="69"/>
      <c r="R1184" s="69"/>
      <c r="S1184" s="66"/>
      <c r="T1184" s="66"/>
      <c r="U1184" s="72"/>
      <c r="V1184" s="60"/>
      <c r="W1184" s="63"/>
    </row>
    <row r="1185" spans="1:23" ht="15" customHeight="1" x14ac:dyDescent="0.25">
      <c r="A1185" s="94"/>
      <c r="B1185" s="82">
        <f t="shared" ref="B1185" si="1170">_xlfn.ISOWEEKNUM(A1185)</f>
        <v>52</v>
      </c>
      <c r="C1185" s="82"/>
      <c r="D1185" s="82"/>
      <c r="E1185" s="82"/>
      <c r="F1185" s="53"/>
      <c r="G1185" s="53"/>
      <c r="H1185" s="53"/>
      <c r="I1185" s="53"/>
      <c r="J1185" s="53"/>
      <c r="K1185" s="53"/>
      <c r="L1185" s="82"/>
      <c r="M1185" s="82"/>
      <c r="N1185" s="82"/>
      <c r="O1185" s="82"/>
      <c r="P1185" s="53"/>
      <c r="Q1185" s="85"/>
      <c r="R1185" s="85"/>
      <c r="S1185" s="82"/>
      <c r="T1185" s="88"/>
      <c r="U1185" s="91">
        <f t="shared" ref="U1185" si="1171">IF(E1185="Journée WE",(T1185-S1185)/5400,(T1185-S1185)/3600)</f>
        <v>0</v>
      </c>
      <c r="V1185" s="73">
        <f t="shared" ref="V1185" si="1172">IF(E1185="Journée WE",(T1185-S1185)/(7.5*(720-W1185)),(T1185-S1185)/(7.5*(480-W1185)))</f>
        <v>0</v>
      </c>
      <c r="W1185" s="76" cm="1">
        <f t="array" ref="W1185">SUM(F1185:F1187,H1185:H1187,J1185:J1187,L1185:O1187*5)</f>
        <v>0</v>
      </c>
    </row>
    <row r="1186" spans="1:23" ht="15" customHeight="1" x14ac:dyDescent="0.25">
      <c r="A1186" s="95"/>
      <c r="B1186" s="83"/>
      <c r="C1186" s="83"/>
      <c r="D1186" s="83"/>
      <c r="E1186" s="83"/>
      <c r="F1186" s="54"/>
      <c r="G1186" s="54"/>
      <c r="H1186" s="26"/>
      <c r="I1186" s="26"/>
      <c r="J1186" s="26"/>
      <c r="K1186" s="26"/>
      <c r="L1186" s="83"/>
      <c r="M1186" s="83"/>
      <c r="N1186" s="83"/>
      <c r="O1186" s="83"/>
      <c r="P1186" s="26"/>
      <c r="Q1186" s="86"/>
      <c r="R1186" s="86"/>
      <c r="S1186" s="83"/>
      <c r="T1186" s="89"/>
      <c r="U1186" s="92"/>
      <c r="V1186" s="74"/>
      <c r="W1186" s="77"/>
    </row>
    <row r="1187" spans="1:23" ht="15.75" customHeight="1" thickBot="1" x14ac:dyDescent="0.3">
      <c r="A1187" s="96"/>
      <c r="B1187" s="84"/>
      <c r="C1187" s="84"/>
      <c r="D1187" s="84"/>
      <c r="E1187" s="84"/>
      <c r="F1187" s="55"/>
      <c r="G1187" s="55"/>
      <c r="H1187" s="55"/>
      <c r="I1187" s="55"/>
      <c r="J1187" s="55"/>
      <c r="K1187" s="55"/>
      <c r="L1187" s="84"/>
      <c r="M1187" s="84"/>
      <c r="N1187" s="84"/>
      <c r="O1187" s="84"/>
      <c r="P1187" s="55"/>
      <c r="Q1187" s="87"/>
      <c r="R1187" s="87"/>
      <c r="S1187" s="84"/>
      <c r="T1187" s="90"/>
      <c r="U1187" s="93"/>
      <c r="V1187" s="75"/>
      <c r="W1187" s="78"/>
    </row>
    <row r="1188" spans="1:23" ht="15" customHeight="1" x14ac:dyDescent="0.25">
      <c r="A1188" s="79"/>
      <c r="B1188" s="64">
        <f t="shared" ref="B1188" si="1173">_xlfn.ISOWEEKNUM(A1188)</f>
        <v>52</v>
      </c>
      <c r="C1188" s="64"/>
      <c r="D1188" s="64"/>
      <c r="E1188" s="64"/>
      <c r="F1188" s="56"/>
      <c r="G1188" s="56"/>
      <c r="H1188" s="56"/>
      <c r="I1188" s="56"/>
      <c r="J1188" s="56"/>
      <c r="K1188" s="56"/>
      <c r="L1188" s="64"/>
      <c r="M1188" s="64"/>
      <c r="N1188" s="64"/>
      <c r="O1188" s="64"/>
      <c r="P1188" s="56"/>
      <c r="Q1188" s="67"/>
      <c r="R1188" s="67"/>
      <c r="S1188" s="64"/>
      <c r="T1188" s="64"/>
      <c r="U1188" s="70">
        <f t="shared" ref="U1188" si="1174">IF(E1188="Journée WE",(T1188-S1188)/5400,(T1188-S1188)/3600)</f>
        <v>0</v>
      </c>
      <c r="V1188" s="58">
        <f t="shared" ref="V1188" si="1175">IF(E1188="Journée WE",(T1188-S1188)/(7.5*(720-W1188)),(T1188-S1188)/(7.5*(480-W1188)))</f>
        <v>0</v>
      </c>
      <c r="W1188" s="61" cm="1">
        <f t="array" ref="W1188">SUM(F1188:F1190,H1188:H1190,J1188:J1190,L1188:O1190*5)</f>
        <v>0</v>
      </c>
    </row>
    <row r="1189" spans="1:23" ht="15" customHeight="1" x14ac:dyDescent="0.25">
      <c r="A1189" s="80"/>
      <c r="B1189" s="65"/>
      <c r="C1189" s="65"/>
      <c r="D1189" s="65"/>
      <c r="E1189" s="65"/>
      <c r="F1189" s="24"/>
      <c r="G1189" s="24"/>
      <c r="H1189" s="24"/>
      <c r="I1189" s="24"/>
      <c r="J1189" s="24"/>
      <c r="K1189" s="24"/>
      <c r="L1189" s="65"/>
      <c r="M1189" s="65"/>
      <c r="N1189" s="65"/>
      <c r="O1189" s="65"/>
      <c r="P1189" s="24"/>
      <c r="Q1189" s="68"/>
      <c r="R1189" s="68"/>
      <c r="S1189" s="65"/>
      <c r="T1189" s="65"/>
      <c r="U1189" s="71"/>
      <c r="V1189" s="59"/>
      <c r="W1189" s="62"/>
    </row>
    <row r="1190" spans="1:23" ht="15.75" customHeight="1" thickBot="1" x14ac:dyDescent="0.3">
      <c r="A1190" s="81"/>
      <c r="B1190" s="66"/>
      <c r="C1190" s="66"/>
      <c r="D1190" s="66"/>
      <c r="E1190" s="66"/>
      <c r="F1190" s="57"/>
      <c r="G1190" s="57"/>
      <c r="H1190" s="57"/>
      <c r="I1190" s="57"/>
      <c r="J1190" s="57"/>
      <c r="K1190" s="57"/>
      <c r="L1190" s="66"/>
      <c r="M1190" s="66"/>
      <c r="N1190" s="66"/>
      <c r="O1190" s="66"/>
      <c r="P1190" s="57"/>
      <c r="Q1190" s="69"/>
      <c r="R1190" s="69"/>
      <c r="S1190" s="66"/>
      <c r="T1190" s="66"/>
      <c r="U1190" s="72"/>
      <c r="V1190" s="60"/>
      <c r="W1190" s="63"/>
    </row>
    <row r="1191" spans="1:23" ht="15" customHeight="1" x14ac:dyDescent="0.25">
      <c r="A1191" s="94"/>
      <c r="B1191" s="82">
        <f t="shared" ref="B1191" si="1176">_xlfn.ISOWEEKNUM(A1191)</f>
        <v>52</v>
      </c>
      <c r="C1191" s="82"/>
      <c r="D1191" s="82"/>
      <c r="E1191" s="82"/>
      <c r="F1191" s="53"/>
      <c r="G1191" s="53"/>
      <c r="H1191" s="53"/>
      <c r="I1191" s="53"/>
      <c r="J1191" s="53"/>
      <c r="K1191" s="53"/>
      <c r="L1191" s="82"/>
      <c r="M1191" s="82"/>
      <c r="N1191" s="82"/>
      <c r="O1191" s="82"/>
      <c r="P1191" s="53"/>
      <c r="Q1191" s="85"/>
      <c r="R1191" s="85"/>
      <c r="S1191" s="82"/>
      <c r="T1191" s="88"/>
      <c r="U1191" s="91">
        <f t="shared" ref="U1191" si="1177">IF(E1191="Journée WE",(T1191-S1191)/5400,(T1191-S1191)/3600)</f>
        <v>0</v>
      </c>
      <c r="V1191" s="73">
        <f t="shared" ref="V1191" si="1178">IF(E1191="Journée WE",(T1191-S1191)/(7.5*(720-W1191)),(T1191-S1191)/(7.5*(480-W1191)))</f>
        <v>0</v>
      </c>
      <c r="W1191" s="76" cm="1">
        <f t="array" ref="W1191">SUM(F1191:F1193,H1191:H1193,J1191:J1193,L1191:O1193*5)</f>
        <v>0</v>
      </c>
    </row>
    <row r="1192" spans="1:23" ht="15" customHeight="1" x14ac:dyDescent="0.25">
      <c r="A1192" s="95"/>
      <c r="B1192" s="83"/>
      <c r="C1192" s="83"/>
      <c r="D1192" s="83"/>
      <c r="E1192" s="83"/>
      <c r="F1192" s="54"/>
      <c r="G1192" s="54"/>
      <c r="H1192" s="26"/>
      <c r="I1192" s="26"/>
      <c r="J1192" s="26"/>
      <c r="K1192" s="26"/>
      <c r="L1192" s="83"/>
      <c r="M1192" s="83"/>
      <c r="N1192" s="83"/>
      <c r="O1192" s="83"/>
      <c r="P1192" s="26"/>
      <c r="Q1192" s="86"/>
      <c r="R1192" s="86"/>
      <c r="S1192" s="83"/>
      <c r="T1192" s="89"/>
      <c r="U1192" s="92"/>
      <c r="V1192" s="74"/>
      <c r="W1192" s="77"/>
    </row>
    <row r="1193" spans="1:23" ht="15.75" customHeight="1" thickBot="1" x14ac:dyDescent="0.3">
      <c r="A1193" s="96"/>
      <c r="B1193" s="84"/>
      <c r="C1193" s="84"/>
      <c r="D1193" s="84"/>
      <c r="E1193" s="84"/>
      <c r="F1193" s="55"/>
      <c r="G1193" s="55"/>
      <c r="H1193" s="55"/>
      <c r="I1193" s="55"/>
      <c r="J1193" s="55"/>
      <c r="K1193" s="55"/>
      <c r="L1193" s="84"/>
      <c r="M1193" s="84"/>
      <c r="N1193" s="84"/>
      <c r="O1193" s="84"/>
      <c r="P1193" s="55"/>
      <c r="Q1193" s="87"/>
      <c r="R1193" s="87"/>
      <c r="S1193" s="84"/>
      <c r="T1193" s="90"/>
      <c r="U1193" s="93"/>
      <c r="V1193" s="75"/>
      <c r="W1193" s="78"/>
    </row>
    <row r="1194" spans="1:23" ht="15" customHeight="1" x14ac:dyDescent="0.25">
      <c r="A1194" s="79"/>
      <c r="B1194" s="64">
        <f t="shared" ref="B1194" si="1179">_xlfn.ISOWEEKNUM(A1194)</f>
        <v>52</v>
      </c>
      <c r="C1194" s="64"/>
      <c r="D1194" s="64"/>
      <c r="E1194" s="64"/>
      <c r="F1194" s="56"/>
      <c r="G1194" s="56"/>
      <c r="H1194" s="56"/>
      <c r="I1194" s="56"/>
      <c r="J1194" s="56"/>
      <c r="K1194" s="56"/>
      <c r="L1194" s="64"/>
      <c r="M1194" s="64"/>
      <c r="N1194" s="64"/>
      <c r="O1194" s="64"/>
      <c r="P1194" s="56"/>
      <c r="Q1194" s="67"/>
      <c r="R1194" s="67"/>
      <c r="S1194" s="64"/>
      <c r="T1194" s="64"/>
      <c r="U1194" s="70">
        <f t="shared" ref="U1194" si="1180">IF(E1194="Journée WE",(T1194-S1194)/5400,(T1194-S1194)/3600)</f>
        <v>0</v>
      </c>
      <c r="V1194" s="58">
        <f t="shared" ref="V1194" si="1181">IF(E1194="Journée WE",(T1194-S1194)/(7.5*(720-W1194)),(T1194-S1194)/(7.5*(480-W1194)))</f>
        <v>0</v>
      </c>
      <c r="W1194" s="61" cm="1">
        <f t="array" ref="W1194">SUM(F1194:F1196,H1194:H1196,J1194:J1196,L1194:O1196*5)</f>
        <v>0</v>
      </c>
    </row>
    <row r="1195" spans="1:23" ht="15" customHeight="1" x14ac:dyDescent="0.25">
      <c r="A1195" s="80"/>
      <c r="B1195" s="65"/>
      <c r="C1195" s="65"/>
      <c r="D1195" s="65"/>
      <c r="E1195" s="65"/>
      <c r="F1195" s="24"/>
      <c r="G1195" s="24"/>
      <c r="H1195" s="24"/>
      <c r="I1195" s="24"/>
      <c r="J1195" s="24"/>
      <c r="K1195" s="24"/>
      <c r="L1195" s="65"/>
      <c r="M1195" s="65"/>
      <c r="N1195" s="65"/>
      <c r="O1195" s="65"/>
      <c r="P1195" s="24"/>
      <c r="Q1195" s="68"/>
      <c r="R1195" s="68"/>
      <c r="S1195" s="65"/>
      <c r="T1195" s="65"/>
      <c r="U1195" s="71"/>
      <c r="V1195" s="59"/>
      <c r="W1195" s="62"/>
    </row>
    <row r="1196" spans="1:23" ht="15.75" customHeight="1" thickBot="1" x14ac:dyDescent="0.3">
      <c r="A1196" s="81"/>
      <c r="B1196" s="66"/>
      <c r="C1196" s="66"/>
      <c r="D1196" s="66"/>
      <c r="E1196" s="66"/>
      <c r="F1196" s="57"/>
      <c r="G1196" s="57"/>
      <c r="H1196" s="57"/>
      <c r="I1196" s="57"/>
      <c r="J1196" s="57"/>
      <c r="K1196" s="57"/>
      <c r="L1196" s="66"/>
      <c r="M1196" s="66"/>
      <c r="N1196" s="66"/>
      <c r="O1196" s="66"/>
      <c r="P1196" s="57"/>
      <c r="Q1196" s="69"/>
      <c r="R1196" s="69"/>
      <c r="S1196" s="66"/>
      <c r="T1196" s="66"/>
      <c r="U1196" s="72"/>
      <c r="V1196" s="60"/>
      <c r="W1196" s="63"/>
    </row>
    <row r="1197" spans="1:23" ht="15" customHeight="1" x14ac:dyDescent="0.25">
      <c r="A1197" s="94"/>
      <c r="B1197" s="82">
        <f t="shared" ref="B1197" si="1182">_xlfn.ISOWEEKNUM(A1197)</f>
        <v>52</v>
      </c>
      <c r="C1197" s="82"/>
      <c r="D1197" s="82"/>
      <c r="E1197" s="82"/>
      <c r="F1197" s="53"/>
      <c r="G1197" s="53"/>
      <c r="H1197" s="53"/>
      <c r="I1197" s="53"/>
      <c r="J1197" s="53"/>
      <c r="K1197" s="53"/>
      <c r="L1197" s="82"/>
      <c r="M1197" s="82"/>
      <c r="N1197" s="82"/>
      <c r="O1197" s="82"/>
      <c r="P1197" s="53"/>
      <c r="Q1197" s="85"/>
      <c r="R1197" s="85"/>
      <c r="S1197" s="82"/>
      <c r="T1197" s="88"/>
      <c r="U1197" s="91">
        <f t="shared" ref="U1197" si="1183">IF(E1197="Journée WE",(T1197-S1197)/5400,(T1197-S1197)/3600)</f>
        <v>0</v>
      </c>
      <c r="V1197" s="73">
        <f t="shared" ref="V1197" si="1184">IF(E1197="Journée WE",(T1197-S1197)/(7.5*(720-W1197)),(T1197-S1197)/(7.5*(480-W1197)))</f>
        <v>0</v>
      </c>
      <c r="W1197" s="76" cm="1">
        <f t="array" ref="W1197">SUM(F1197:F1199,H1197:H1199,J1197:J1199,L1197:O1199*5)</f>
        <v>0</v>
      </c>
    </row>
    <row r="1198" spans="1:23" ht="15" customHeight="1" x14ac:dyDescent="0.25">
      <c r="A1198" s="95"/>
      <c r="B1198" s="83"/>
      <c r="C1198" s="83"/>
      <c r="D1198" s="83"/>
      <c r="E1198" s="83"/>
      <c r="F1198" s="54"/>
      <c r="G1198" s="54"/>
      <c r="H1198" s="26"/>
      <c r="I1198" s="26"/>
      <c r="J1198" s="26"/>
      <c r="K1198" s="26"/>
      <c r="L1198" s="83"/>
      <c r="M1198" s="83"/>
      <c r="N1198" s="83"/>
      <c r="O1198" s="83"/>
      <c r="P1198" s="26"/>
      <c r="Q1198" s="86"/>
      <c r="R1198" s="86"/>
      <c r="S1198" s="83"/>
      <c r="T1198" s="89"/>
      <c r="U1198" s="92"/>
      <c r="V1198" s="74"/>
      <c r="W1198" s="77"/>
    </row>
    <row r="1199" spans="1:23" ht="15.75" customHeight="1" thickBot="1" x14ac:dyDescent="0.3">
      <c r="A1199" s="96"/>
      <c r="B1199" s="84"/>
      <c r="C1199" s="84"/>
      <c r="D1199" s="84"/>
      <c r="E1199" s="84"/>
      <c r="F1199" s="55"/>
      <c r="G1199" s="55"/>
      <c r="H1199" s="55"/>
      <c r="I1199" s="55"/>
      <c r="J1199" s="55"/>
      <c r="K1199" s="55"/>
      <c r="L1199" s="84"/>
      <c r="M1199" s="84"/>
      <c r="N1199" s="84"/>
      <c r="O1199" s="84"/>
      <c r="P1199" s="55"/>
      <c r="Q1199" s="87"/>
      <c r="R1199" s="87"/>
      <c r="S1199" s="84"/>
      <c r="T1199" s="90"/>
      <c r="U1199" s="93"/>
      <c r="V1199" s="75"/>
      <c r="W1199" s="78"/>
    </row>
    <row r="1200" spans="1:23" ht="15" customHeight="1" x14ac:dyDescent="0.25">
      <c r="A1200" s="79"/>
      <c r="B1200" s="64">
        <f t="shared" ref="B1200" si="1185">_xlfn.ISOWEEKNUM(A1200)</f>
        <v>52</v>
      </c>
      <c r="C1200" s="64"/>
      <c r="D1200" s="64"/>
      <c r="E1200" s="64"/>
      <c r="F1200" s="56"/>
      <c r="G1200" s="56"/>
      <c r="H1200" s="56"/>
      <c r="I1200" s="56"/>
      <c r="J1200" s="56"/>
      <c r="K1200" s="56"/>
      <c r="L1200" s="64"/>
      <c r="M1200" s="64"/>
      <c r="N1200" s="64"/>
      <c r="O1200" s="64"/>
      <c r="P1200" s="56"/>
      <c r="Q1200" s="67"/>
      <c r="R1200" s="67"/>
      <c r="S1200" s="64"/>
      <c r="T1200" s="64"/>
      <c r="U1200" s="70">
        <f t="shared" ref="U1200" si="1186">IF(E1200="Journée WE",(T1200-S1200)/5400,(T1200-S1200)/3600)</f>
        <v>0</v>
      </c>
      <c r="V1200" s="58">
        <f t="shared" ref="V1200" si="1187">IF(E1200="Journée WE",(T1200-S1200)/(7.5*(720-W1200)),(T1200-S1200)/(7.5*(480-W1200)))</f>
        <v>0</v>
      </c>
      <c r="W1200" s="61" cm="1">
        <f t="array" ref="W1200">SUM(F1200:F1202,H1200:H1202,J1200:J1202,L1200:O1202*5)</f>
        <v>0</v>
      </c>
    </row>
    <row r="1201" spans="1:23" ht="15" customHeight="1" x14ac:dyDescent="0.25">
      <c r="A1201" s="80"/>
      <c r="B1201" s="65"/>
      <c r="C1201" s="65"/>
      <c r="D1201" s="65"/>
      <c r="E1201" s="65"/>
      <c r="F1201" s="24"/>
      <c r="G1201" s="24"/>
      <c r="H1201" s="24"/>
      <c r="I1201" s="24"/>
      <c r="J1201" s="24"/>
      <c r="K1201" s="24"/>
      <c r="L1201" s="65"/>
      <c r="M1201" s="65"/>
      <c r="N1201" s="65"/>
      <c r="O1201" s="65"/>
      <c r="P1201" s="24"/>
      <c r="Q1201" s="68"/>
      <c r="R1201" s="68"/>
      <c r="S1201" s="65"/>
      <c r="T1201" s="65"/>
      <c r="U1201" s="71"/>
      <c r="V1201" s="59"/>
      <c r="W1201" s="62"/>
    </row>
    <row r="1202" spans="1:23" ht="15.75" customHeight="1" thickBot="1" x14ac:dyDescent="0.3">
      <c r="A1202" s="81"/>
      <c r="B1202" s="66"/>
      <c r="C1202" s="66"/>
      <c r="D1202" s="66"/>
      <c r="E1202" s="66"/>
      <c r="F1202" s="57"/>
      <c r="G1202" s="57"/>
      <c r="H1202" s="57"/>
      <c r="I1202" s="57"/>
      <c r="J1202" s="57"/>
      <c r="K1202" s="57"/>
      <c r="L1202" s="66"/>
      <c r="M1202" s="66"/>
      <c r="N1202" s="66"/>
      <c r="O1202" s="66"/>
      <c r="P1202" s="57"/>
      <c r="Q1202" s="69"/>
      <c r="R1202" s="69"/>
      <c r="S1202" s="66"/>
      <c r="T1202" s="66"/>
      <c r="U1202" s="72"/>
      <c r="V1202" s="60"/>
      <c r="W1202" s="63"/>
    </row>
    <row r="1203" spans="1:23" ht="15" customHeight="1" x14ac:dyDescent="0.25">
      <c r="A1203" s="94"/>
      <c r="B1203" s="82">
        <f t="shared" ref="B1203" si="1188">_xlfn.ISOWEEKNUM(A1203)</f>
        <v>52</v>
      </c>
      <c r="C1203" s="82"/>
      <c r="D1203" s="82"/>
      <c r="E1203" s="82"/>
      <c r="F1203" s="53"/>
      <c r="G1203" s="53"/>
      <c r="H1203" s="53"/>
      <c r="I1203" s="53"/>
      <c r="J1203" s="53"/>
      <c r="K1203" s="53"/>
      <c r="L1203" s="82"/>
      <c r="M1203" s="82"/>
      <c r="N1203" s="82"/>
      <c r="O1203" s="82"/>
      <c r="P1203" s="53"/>
      <c r="Q1203" s="85"/>
      <c r="R1203" s="85"/>
      <c r="S1203" s="82"/>
      <c r="T1203" s="88"/>
      <c r="U1203" s="91">
        <f t="shared" ref="U1203" si="1189">IF(E1203="Journée WE",(T1203-S1203)/5400,(T1203-S1203)/3600)</f>
        <v>0</v>
      </c>
      <c r="V1203" s="73">
        <f t="shared" ref="V1203" si="1190">IF(E1203="Journée WE",(T1203-S1203)/(7.5*(720-W1203)),(T1203-S1203)/(7.5*(480-W1203)))</f>
        <v>0</v>
      </c>
      <c r="W1203" s="76" cm="1">
        <f t="array" ref="W1203">SUM(F1203:F1205,H1203:H1205,J1203:J1205,L1203:O1205*5)</f>
        <v>0</v>
      </c>
    </row>
    <row r="1204" spans="1:23" ht="15" customHeight="1" x14ac:dyDescent="0.25">
      <c r="A1204" s="95"/>
      <c r="B1204" s="83"/>
      <c r="C1204" s="83"/>
      <c r="D1204" s="83"/>
      <c r="E1204" s="83"/>
      <c r="F1204" s="54"/>
      <c r="G1204" s="54"/>
      <c r="H1204" s="26"/>
      <c r="I1204" s="26"/>
      <c r="J1204" s="26"/>
      <c r="K1204" s="26"/>
      <c r="L1204" s="83"/>
      <c r="M1204" s="83"/>
      <c r="N1204" s="83"/>
      <c r="O1204" s="83"/>
      <c r="P1204" s="26"/>
      <c r="Q1204" s="86"/>
      <c r="R1204" s="86"/>
      <c r="S1204" s="83"/>
      <c r="T1204" s="89"/>
      <c r="U1204" s="92"/>
      <c r="V1204" s="74"/>
      <c r="W1204" s="77"/>
    </row>
    <row r="1205" spans="1:23" ht="15.75" customHeight="1" thickBot="1" x14ac:dyDescent="0.3">
      <c r="A1205" s="96"/>
      <c r="B1205" s="84"/>
      <c r="C1205" s="84"/>
      <c r="D1205" s="84"/>
      <c r="E1205" s="84"/>
      <c r="F1205" s="55"/>
      <c r="G1205" s="55"/>
      <c r="H1205" s="55"/>
      <c r="I1205" s="55"/>
      <c r="J1205" s="55"/>
      <c r="K1205" s="55"/>
      <c r="L1205" s="84"/>
      <c r="M1205" s="84"/>
      <c r="N1205" s="84"/>
      <c r="O1205" s="84"/>
      <c r="P1205" s="55"/>
      <c r="Q1205" s="87"/>
      <c r="R1205" s="87"/>
      <c r="S1205" s="84"/>
      <c r="T1205" s="90"/>
      <c r="U1205" s="93"/>
      <c r="V1205" s="75"/>
      <c r="W1205" s="78"/>
    </row>
    <row r="1206" spans="1:23" ht="15" customHeight="1" x14ac:dyDescent="0.25">
      <c r="A1206" s="79"/>
      <c r="B1206" s="64">
        <f t="shared" ref="B1206" si="1191">_xlfn.ISOWEEKNUM(A1206)</f>
        <v>52</v>
      </c>
      <c r="C1206" s="64"/>
      <c r="D1206" s="64"/>
      <c r="E1206" s="64"/>
      <c r="F1206" s="56"/>
      <c r="G1206" s="56"/>
      <c r="H1206" s="56"/>
      <c r="I1206" s="56"/>
      <c r="J1206" s="56"/>
      <c r="K1206" s="56"/>
      <c r="L1206" s="64"/>
      <c r="M1206" s="64"/>
      <c r="N1206" s="64"/>
      <c r="O1206" s="64"/>
      <c r="P1206" s="56"/>
      <c r="Q1206" s="67"/>
      <c r="R1206" s="67"/>
      <c r="S1206" s="64"/>
      <c r="T1206" s="64"/>
      <c r="U1206" s="70">
        <f t="shared" ref="U1206" si="1192">IF(E1206="Journée WE",(T1206-S1206)/5400,(T1206-S1206)/3600)</f>
        <v>0</v>
      </c>
      <c r="V1206" s="58">
        <f t="shared" ref="V1206" si="1193">IF(E1206="Journée WE",(T1206-S1206)/(7.5*(720-W1206)),(T1206-S1206)/(7.5*(480-W1206)))</f>
        <v>0</v>
      </c>
      <c r="W1206" s="61" cm="1">
        <f t="array" ref="W1206">SUM(F1206:F1208,H1206:H1208,J1206:J1208,L1206:O1208*5)</f>
        <v>0</v>
      </c>
    </row>
    <row r="1207" spans="1:23" ht="15" customHeight="1" x14ac:dyDescent="0.25">
      <c r="A1207" s="80"/>
      <c r="B1207" s="65"/>
      <c r="C1207" s="65"/>
      <c r="D1207" s="65"/>
      <c r="E1207" s="65"/>
      <c r="F1207" s="24"/>
      <c r="G1207" s="24"/>
      <c r="H1207" s="24"/>
      <c r="I1207" s="24"/>
      <c r="J1207" s="24"/>
      <c r="K1207" s="24"/>
      <c r="L1207" s="65"/>
      <c r="M1207" s="65"/>
      <c r="N1207" s="65"/>
      <c r="O1207" s="65"/>
      <c r="P1207" s="24"/>
      <c r="Q1207" s="68"/>
      <c r="R1207" s="68"/>
      <c r="S1207" s="65"/>
      <c r="T1207" s="65"/>
      <c r="U1207" s="71"/>
      <c r="V1207" s="59"/>
      <c r="W1207" s="62"/>
    </row>
    <row r="1208" spans="1:23" ht="15.75" customHeight="1" thickBot="1" x14ac:dyDescent="0.3">
      <c r="A1208" s="81"/>
      <c r="B1208" s="66"/>
      <c r="C1208" s="66"/>
      <c r="D1208" s="66"/>
      <c r="E1208" s="66"/>
      <c r="F1208" s="57"/>
      <c r="G1208" s="57"/>
      <c r="H1208" s="57"/>
      <c r="I1208" s="57"/>
      <c r="J1208" s="57"/>
      <c r="K1208" s="57"/>
      <c r="L1208" s="66"/>
      <c r="M1208" s="66"/>
      <c r="N1208" s="66"/>
      <c r="O1208" s="66"/>
      <c r="P1208" s="57"/>
      <c r="Q1208" s="69"/>
      <c r="R1208" s="69"/>
      <c r="S1208" s="66"/>
      <c r="T1208" s="66"/>
      <c r="U1208" s="72"/>
      <c r="V1208" s="60"/>
      <c r="W1208" s="63"/>
    </row>
    <row r="1209" spans="1:23" ht="15" customHeight="1" x14ac:dyDescent="0.25">
      <c r="A1209" s="94"/>
      <c r="B1209" s="82">
        <f t="shared" ref="B1209" si="1194">_xlfn.ISOWEEKNUM(A1209)</f>
        <v>52</v>
      </c>
      <c r="C1209" s="82"/>
      <c r="D1209" s="82"/>
      <c r="E1209" s="82"/>
      <c r="F1209" s="53"/>
      <c r="G1209" s="53"/>
      <c r="H1209" s="53"/>
      <c r="I1209" s="53"/>
      <c r="J1209" s="53"/>
      <c r="K1209" s="53"/>
      <c r="L1209" s="82"/>
      <c r="M1209" s="82"/>
      <c r="N1209" s="82"/>
      <c r="O1209" s="82"/>
      <c r="P1209" s="53"/>
      <c r="Q1209" s="85"/>
      <c r="R1209" s="85"/>
      <c r="S1209" s="82"/>
      <c r="T1209" s="88"/>
      <c r="U1209" s="91">
        <f t="shared" ref="U1209" si="1195">IF(E1209="Journée WE",(T1209-S1209)/5400,(T1209-S1209)/3600)</f>
        <v>0</v>
      </c>
      <c r="V1209" s="73">
        <f t="shared" ref="V1209" si="1196">IF(E1209="Journée WE",(T1209-S1209)/(7.5*(720-W1209)),(T1209-S1209)/(7.5*(480-W1209)))</f>
        <v>0</v>
      </c>
      <c r="W1209" s="76" cm="1">
        <f t="array" ref="W1209">SUM(F1209:F1211,H1209:H1211,J1209:J1211,L1209:O1211*5)</f>
        <v>0</v>
      </c>
    </row>
    <row r="1210" spans="1:23" ht="15" customHeight="1" x14ac:dyDescent="0.25">
      <c r="A1210" s="95"/>
      <c r="B1210" s="83"/>
      <c r="C1210" s="83"/>
      <c r="D1210" s="83"/>
      <c r="E1210" s="83"/>
      <c r="F1210" s="54"/>
      <c r="G1210" s="54"/>
      <c r="H1210" s="26"/>
      <c r="I1210" s="26"/>
      <c r="J1210" s="26"/>
      <c r="K1210" s="26"/>
      <c r="L1210" s="83"/>
      <c r="M1210" s="83"/>
      <c r="N1210" s="83"/>
      <c r="O1210" s="83"/>
      <c r="P1210" s="26"/>
      <c r="Q1210" s="86"/>
      <c r="R1210" s="86"/>
      <c r="S1210" s="83"/>
      <c r="T1210" s="89"/>
      <c r="U1210" s="92"/>
      <c r="V1210" s="74"/>
      <c r="W1210" s="77"/>
    </row>
    <row r="1211" spans="1:23" ht="15.75" customHeight="1" thickBot="1" x14ac:dyDescent="0.3">
      <c r="A1211" s="96"/>
      <c r="B1211" s="84"/>
      <c r="C1211" s="84"/>
      <c r="D1211" s="84"/>
      <c r="E1211" s="84"/>
      <c r="F1211" s="55"/>
      <c r="G1211" s="55"/>
      <c r="H1211" s="55"/>
      <c r="I1211" s="55"/>
      <c r="J1211" s="55"/>
      <c r="K1211" s="55"/>
      <c r="L1211" s="84"/>
      <c r="M1211" s="84"/>
      <c r="N1211" s="84"/>
      <c r="O1211" s="84"/>
      <c r="P1211" s="55"/>
      <c r="Q1211" s="87"/>
      <c r="R1211" s="87"/>
      <c r="S1211" s="84"/>
      <c r="T1211" s="90"/>
      <c r="U1211" s="93"/>
      <c r="V1211" s="75"/>
      <c r="W1211" s="78"/>
    </row>
    <row r="1212" spans="1:23" ht="15" customHeight="1" x14ac:dyDescent="0.25">
      <c r="A1212" s="79"/>
      <c r="B1212" s="64">
        <f t="shared" ref="B1212" si="1197">_xlfn.ISOWEEKNUM(A1212)</f>
        <v>52</v>
      </c>
      <c r="C1212" s="64"/>
      <c r="D1212" s="64"/>
      <c r="E1212" s="64"/>
      <c r="F1212" s="56"/>
      <c r="G1212" s="56"/>
      <c r="H1212" s="56"/>
      <c r="I1212" s="56"/>
      <c r="J1212" s="56"/>
      <c r="K1212" s="56"/>
      <c r="L1212" s="64"/>
      <c r="M1212" s="64"/>
      <c r="N1212" s="64"/>
      <c r="O1212" s="64"/>
      <c r="P1212" s="56"/>
      <c r="Q1212" s="67"/>
      <c r="R1212" s="67"/>
      <c r="S1212" s="64"/>
      <c r="T1212" s="64"/>
      <c r="U1212" s="70">
        <f t="shared" ref="U1212" si="1198">IF(E1212="Journée WE",(T1212-S1212)/5400,(T1212-S1212)/3600)</f>
        <v>0</v>
      </c>
      <c r="V1212" s="58">
        <f t="shared" ref="V1212" si="1199">IF(E1212="Journée WE",(T1212-S1212)/(7.5*(720-W1212)),(T1212-S1212)/(7.5*(480-W1212)))</f>
        <v>0</v>
      </c>
      <c r="W1212" s="61" cm="1">
        <f t="array" ref="W1212">SUM(F1212:F1214,H1212:H1214,J1212:J1214,L1212:O1214*5)</f>
        <v>0</v>
      </c>
    </row>
    <row r="1213" spans="1:23" ht="15" customHeight="1" x14ac:dyDescent="0.25">
      <c r="A1213" s="80"/>
      <c r="B1213" s="65"/>
      <c r="C1213" s="65"/>
      <c r="D1213" s="65"/>
      <c r="E1213" s="65"/>
      <c r="F1213" s="24"/>
      <c r="G1213" s="24"/>
      <c r="H1213" s="24"/>
      <c r="I1213" s="24"/>
      <c r="J1213" s="24"/>
      <c r="K1213" s="24"/>
      <c r="L1213" s="65"/>
      <c r="M1213" s="65"/>
      <c r="N1213" s="65"/>
      <c r="O1213" s="65"/>
      <c r="P1213" s="24"/>
      <c r="Q1213" s="68"/>
      <c r="R1213" s="68"/>
      <c r="S1213" s="65"/>
      <c r="T1213" s="65"/>
      <c r="U1213" s="71"/>
      <c r="V1213" s="59"/>
      <c r="W1213" s="62"/>
    </row>
    <row r="1214" spans="1:23" ht="15.75" customHeight="1" thickBot="1" x14ac:dyDescent="0.3">
      <c r="A1214" s="81"/>
      <c r="B1214" s="66"/>
      <c r="C1214" s="66"/>
      <c r="D1214" s="66"/>
      <c r="E1214" s="66"/>
      <c r="F1214" s="57"/>
      <c r="G1214" s="57"/>
      <c r="H1214" s="57"/>
      <c r="I1214" s="57"/>
      <c r="J1214" s="57"/>
      <c r="K1214" s="57"/>
      <c r="L1214" s="66"/>
      <c r="M1214" s="66"/>
      <c r="N1214" s="66"/>
      <c r="O1214" s="66"/>
      <c r="P1214" s="57"/>
      <c r="Q1214" s="69"/>
      <c r="R1214" s="69"/>
      <c r="S1214" s="66"/>
      <c r="T1214" s="66"/>
      <c r="U1214" s="72"/>
      <c r="V1214" s="60"/>
      <c r="W1214" s="63"/>
    </row>
    <row r="1215" spans="1:23" ht="15" customHeight="1" x14ac:dyDescent="0.25">
      <c r="A1215" s="94"/>
      <c r="B1215" s="82">
        <f t="shared" ref="B1215" si="1200">_xlfn.ISOWEEKNUM(A1215)</f>
        <v>52</v>
      </c>
      <c r="C1215" s="82"/>
      <c r="D1215" s="82"/>
      <c r="E1215" s="82"/>
      <c r="F1215" s="53"/>
      <c r="G1215" s="53"/>
      <c r="H1215" s="53"/>
      <c r="I1215" s="53"/>
      <c r="J1215" s="53"/>
      <c r="K1215" s="53"/>
      <c r="L1215" s="82"/>
      <c r="M1215" s="82"/>
      <c r="N1215" s="82"/>
      <c r="O1215" s="82"/>
      <c r="P1215" s="53"/>
      <c r="Q1215" s="85"/>
      <c r="R1215" s="85"/>
      <c r="S1215" s="82"/>
      <c r="T1215" s="88"/>
      <c r="U1215" s="91">
        <f t="shared" ref="U1215" si="1201">IF(E1215="Journée WE",(T1215-S1215)/5400,(T1215-S1215)/3600)</f>
        <v>0</v>
      </c>
      <c r="V1215" s="73">
        <f t="shared" ref="V1215" si="1202">IF(E1215="Journée WE",(T1215-S1215)/(7.5*(720-W1215)),(T1215-S1215)/(7.5*(480-W1215)))</f>
        <v>0</v>
      </c>
      <c r="W1215" s="76" cm="1">
        <f t="array" ref="W1215">SUM(F1215:F1217,H1215:H1217,J1215:J1217,L1215:O1217*5)</f>
        <v>0</v>
      </c>
    </row>
    <row r="1216" spans="1:23" ht="15" customHeight="1" x14ac:dyDescent="0.25">
      <c r="A1216" s="95"/>
      <c r="B1216" s="83"/>
      <c r="C1216" s="83"/>
      <c r="D1216" s="83"/>
      <c r="E1216" s="83"/>
      <c r="F1216" s="54"/>
      <c r="G1216" s="54"/>
      <c r="H1216" s="26"/>
      <c r="I1216" s="26"/>
      <c r="J1216" s="26"/>
      <c r="K1216" s="26"/>
      <c r="L1216" s="83"/>
      <c r="M1216" s="83"/>
      <c r="N1216" s="83"/>
      <c r="O1216" s="83"/>
      <c r="P1216" s="26"/>
      <c r="Q1216" s="86"/>
      <c r="R1216" s="86"/>
      <c r="S1216" s="83"/>
      <c r="T1216" s="89"/>
      <c r="U1216" s="92"/>
      <c r="V1216" s="74"/>
      <c r="W1216" s="77"/>
    </row>
    <row r="1217" spans="1:23" ht="15.75" customHeight="1" thickBot="1" x14ac:dyDescent="0.3">
      <c r="A1217" s="96"/>
      <c r="B1217" s="84"/>
      <c r="C1217" s="84"/>
      <c r="D1217" s="84"/>
      <c r="E1217" s="84"/>
      <c r="F1217" s="55"/>
      <c r="G1217" s="55"/>
      <c r="H1217" s="55"/>
      <c r="I1217" s="55"/>
      <c r="J1217" s="55"/>
      <c r="K1217" s="55"/>
      <c r="L1217" s="84"/>
      <c r="M1217" s="84"/>
      <c r="N1217" s="84"/>
      <c r="O1217" s="84"/>
      <c r="P1217" s="55"/>
      <c r="Q1217" s="87"/>
      <c r="R1217" s="87"/>
      <c r="S1217" s="84"/>
      <c r="T1217" s="90"/>
      <c r="U1217" s="93"/>
      <c r="V1217" s="75"/>
      <c r="W1217" s="78"/>
    </row>
    <row r="1218" spans="1:23" ht="15" customHeight="1" x14ac:dyDescent="0.25">
      <c r="A1218" s="79"/>
      <c r="B1218" s="64">
        <f t="shared" ref="B1218" si="1203">_xlfn.ISOWEEKNUM(A1218)</f>
        <v>52</v>
      </c>
      <c r="C1218" s="64"/>
      <c r="D1218" s="64"/>
      <c r="E1218" s="64"/>
      <c r="F1218" s="56"/>
      <c r="G1218" s="56"/>
      <c r="H1218" s="56"/>
      <c r="I1218" s="56"/>
      <c r="J1218" s="56"/>
      <c r="K1218" s="56"/>
      <c r="L1218" s="64"/>
      <c r="M1218" s="64"/>
      <c r="N1218" s="64"/>
      <c r="O1218" s="64"/>
      <c r="P1218" s="56"/>
      <c r="Q1218" s="67"/>
      <c r="R1218" s="67"/>
      <c r="S1218" s="64"/>
      <c r="T1218" s="64"/>
      <c r="U1218" s="70">
        <f t="shared" ref="U1218" si="1204">IF(E1218="Journée WE",(T1218-S1218)/5400,(T1218-S1218)/3600)</f>
        <v>0</v>
      </c>
      <c r="V1218" s="58">
        <f t="shared" ref="V1218" si="1205">IF(E1218="Journée WE",(T1218-S1218)/(7.5*(720-W1218)),(T1218-S1218)/(7.5*(480-W1218)))</f>
        <v>0</v>
      </c>
      <c r="W1218" s="61" cm="1">
        <f t="array" ref="W1218">SUM(F1218:F1220,H1218:H1220,J1218:J1220,L1218:O1220*5)</f>
        <v>0</v>
      </c>
    </row>
    <row r="1219" spans="1:23" ht="15" customHeight="1" x14ac:dyDescent="0.25">
      <c r="A1219" s="80"/>
      <c r="B1219" s="65"/>
      <c r="C1219" s="65"/>
      <c r="D1219" s="65"/>
      <c r="E1219" s="65"/>
      <c r="F1219" s="24"/>
      <c r="G1219" s="24"/>
      <c r="H1219" s="24"/>
      <c r="I1219" s="24"/>
      <c r="J1219" s="24"/>
      <c r="K1219" s="24"/>
      <c r="L1219" s="65"/>
      <c r="M1219" s="65"/>
      <c r="N1219" s="65"/>
      <c r="O1219" s="65"/>
      <c r="P1219" s="24"/>
      <c r="Q1219" s="68"/>
      <c r="R1219" s="68"/>
      <c r="S1219" s="65"/>
      <c r="T1219" s="65"/>
      <c r="U1219" s="71"/>
      <c r="V1219" s="59"/>
      <c r="W1219" s="62"/>
    </row>
    <row r="1220" spans="1:23" ht="15.75" customHeight="1" thickBot="1" x14ac:dyDescent="0.3">
      <c r="A1220" s="81"/>
      <c r="B1220" s="66"/>
      <c r="C1220" s="66"/>
      <c r="D1220" s="66"/>
      <c r="E1220" s="66"/>
      <c r="F1220" s="57"/>
      <c r="G1220" s="57"/>
      <c r="H1220" s="57"/>
      <c r="I1220" s="57"/>
      <c r="J1220" s="57"/>
      <c r="K1220" s="57"/>
      <c r="L1220" s="66"/>
      <c r="M1220" s="66"/>
      <c r="N1220" s="66"/>
      <c r="O1220" s="66"/>
      <c r="P1220" s="57"/>
      <c r="Q1220" s="69"/>
      <c r="R1220" s="69"/>
      <c r="S1220" s="66"/>
      <c r="T1220" s="66"/>
      <c r="U1220" s="72"/>
      <c r="V1220" s="60"/>
      <c r="W1220" s="63"/>
    </row>
    <row r="1221" spans="1:23" ht="15" customHeight="1" x14ac:dyDescent="0.25">
      <c r="A1221" s="94"/>
      <c r="B1221" s="82">
        <f t="shared" ref="B1221" si="1206">_xlfn.ISOWEEKNUM(A1221)</f>
        <v>52</v>
      </c>
      <c r="C1221" s="82"/>
      <c r="D1221" s="82"/>
      <c r="E1221" s="82"/>
      <c r="F1221" s="53"/>
      <c r="G1221" s="53"/>
      <c r="H1221" s="53"/>
      <c r="I1221" s="53"/>
      <c r="J1221" s="53"/>
      <c r="K1221" s="53"/>
      <c r="L1221" s="82"/>
      <c r="M1221" s="82"/>
      <c r="N1221" s="82"/>
      <c r="O1221" s="82"/>
      <c r="P1221" s="53"/>
      <c r="Q1221" s="85"/>
      <c r="R1221" s="85"/>
      <c r="S1221" s="82"/>
      <c r="T1221" s="88"/>
      <c r="U1221" s="91">
        <f t="shared" ref="U1221" si="1207">IF(E1221="Journée WE",(T1221-S1221)/5400,(T1221-S1221)/3600)</f>
        <v>0</v>
      </c>
      <c r="V1221" s="73">
        <f t="shared" ref="V1221" si="1208">IF(E1221="Journée WE",(T1221-S1221)/(7.5*(720-W1221)),(T1221-S1221)/(7.5*(480-W1221)))</f>
        <v>0</v>
      </c>
      <c r="W1221" s="76" cm="1">
        <f t="array" ref="W1221">SUM(F1221:F1223,H1221:H1223,J1221:J1223,L1221:O1223*5)</f>
        <v>0</v>
      </c>
    </row>
    <row r="1222" spans="1:23" ht="15" customHeight="1" x14ac:dyDescent="0.25">
      <c r="A1222" s="95"/>
      <c r="B1222" s="83"/>
      <c r="C1222" s="83"/>
      <c r="D1222" s="83"/>
      <c r="E1222" s="83"/>
      <c r="F1222" s="54"/>
      <c r="G1222" s="54"/>
      <c r="H1222" s="26"/>
      <c r="I1222" s="26"/>
      <c r="J1222" s="26"/>
      <c r="K1222" s="26"/>
      <c r="L1222" s="83"/>
      <c r="M1222" s="83"/>
      <c r="N1222" s="83"/>
      <c r="O1222" s="83"/>
      <c r="P1222" s="26"/>
      <c r="Q1222" s="86"/>
      <c r="R1222" s="86"/>
      <c r="S1222" s="83"/>
      <c r="T1222" s="89"/>
      <c r="U1222" s="92"/>
      <c r="V1222" s="74"/>
      <c r="W1222" s="77"/>
    </row>
    <row r="1223" spans="1:23" ht="15.75" customHeight="1" thickBot="1" x14ac:dyDescent="0.3">
      <c r="A1223" s="96"/>
      <c r="B1223" s="84"/>
      <c r="C1223" s="84"/>
      <c r="D1223" s="84"/>
      <c r="E1223" s="84"/>
      <c r="F1223" s="55"/>
      <c r="G1223" s="55"/>
      <c r="H1223" s="55"/>
      <c r="I1223" s="55"/>
      <c r="J1223" s="55"/>
      <c r="K1223" s="55"/>
      <c r="L1223" s="84"/>
      <c r="M1223" s="84"/>
      <c r="N1223" s="84"/>
      <c r="O1223" s="84"/>
      <c r="P1223" s="55"/>
      <c r="Q1223" s="87"/>
      <c r="R1223" s="87"/>
      <c r="S1223" s="84"/>
      <c r="T1223" s="90"/>
      <c r="U1223" s="93"/>
      <c r="V1223" s="75"/>
      <c r="W1223" s="78"/>
    </row>
    <row r="1224" spans="1:23" ht="15" customHeight="1" x14ac:dyDescent="0.25">
      <c r="A1224" s="79"/>
      <c r="B1224" s="64">
        <f t="shared" ref="B1224" si="1209">_xlfn.ISOWEEKNUM(A1224)</f>
        <v>52</v>
      </c>
      <c r="C1224" s="64"/>
      <c r="D1224" s="64"/>
      <c r="E1224" s="64"/>
      <c r="F1224" s="56"/>
      <c r="G1224" s="56"/>
      <c r="H1224" s="56"/>
      <c r="I1224" s="56"/>
      <c r="J1224" s="56"/>
      <c r="K1224" s="56"/>
      <c r="L1224" s="64"/>
      <c r="M1224" s="64"/>
      <c r="N1224" s="64"/>
      <c r="O1224" s="64"/>
      <c r="P1224" s="56"/>
      <c r="Q1224" s="67"/>
      <c r="R1224" s="67"/>
      <c r="S1224" s="64"/>
      <c r="T1224" s="64"/>
      <c r="U1224" s="70">
        <f t="shared" ref="U1224" si="1210">IF(E1224="Journée WE",(T1224-S1224)/5400,(T1224-S1224)/3600)</f>
        <v>0</v>
      </c>
      <c r="V1224" s="58">
        <f t="shared" ref="V1224" si="1211">IF(E1224="Journée WE",(T1224-S1224)/(7.5*(720-W1224)),(T1224-S1224)/(7.5*(480-W1224)))</f>
        <v>0</v>
      </c>
      <c r="W1224" s="61" cm="1">
        <f t="array" ref="W1224">SUM(F1224:F1226,H1224:H1226,J1224:J1226,L1224:O1226*5)</f>
        <v>0</v>
      </c>
    </row>
    <row r="1225" spans="1:23" ht="15" customHeight="1" x14ac:dyDescent="0.25">
      <c r="A1225" s="80"/>
      <c r="B1225" s="65"/>
      <c r="C1225" s="65"/>
      <c r="D1225" s="65"/>
      <c r="E1225" s="65"/>
      <c r="F1225" s="24"/>
      <c r="G1225" s="24"/>
      <c r="H1225" s="24"/>
      <c r="I1225" s="24"/>
      <c r="J1225" s="24"/>
      <c r="K1225" s="24"/>
      <c r="L1225" s="65"/>
      <c r="M1225" s="65"/>
      <c r="N1225" s="65"/>
      <c r="O1225" s="65"/>
      <c r="P1225" s="24"/>
      <c r="Q1225" s="68"/>
      <c r="R1225" s="68"/>
      <c r="S1225" s="65"/>
      <c r="T1225" s="65"/>
      <c r="U1225" s="71"/>
      <c r="V1225" s="59"/>
      <c r="W1225" s="62"/>
    </row>
    <row r="1226" spans="1:23" ht="15.75" customHeight="1" thickBot="1" x14ac:dyDescent="0.3">
      <c r="A1226" s="81"/>
      <c r="B1226" s="66"/>
      <c r="C1226" s="66"/>
      <c r="D1226" s="66"/>
      <c r="E1226" s="66"/>
      <c r="F1226" s="57"/>
      <c r="G1226" s="57"/>
      <c r="H1226" s="57"/>
      <c r="I1226" s="57"/>
      <c r="J1226" s="57"/>
      <c r="K1226" s="57"/>
      <c r="L1226" s="66"/>
      <c r="M1226" s="66"/>
      <c r="N1226" s="66"/>
      <c r="O1226" s="66"/>
      <c r="P1226" s="57"/>
      <c r="Q1226" s="69"/>
      <c r="R1226" s="69"/>
      <c r="S1226" s="66"/>
      <c r="T1226" s="66"/>
      <c r="U1226" s="72"/>
      <c r="V1226" s="60"/>
      <c r="W1226" s="63"/>
    </row>
    <row r="1227" spans="1:23" ht="15" customHeight="1" x14ac:dyDescent="0.25">
      <c r="A1227" s="94"/>
      <c r="B1227" s="82">
        <f t="shared" ref="B1227" si="1212">_xlfn.ISOWEEKNUM(A1227)</f>
        <v>52</v>
      </c>
      <c r="C1227" s="82"/>
      <c r="D1227" s="82"/>
      <c r="E1227" s="82"/>
      <c r="F1227" s="53"/>
      <c r="G1227" s="53"/>
      <c r="H1227" s="53"/>
      <c r="I1227" s="53"/>
      <c r="J1227" s="53"/>
      <c r="K1227" s="53"/>
      <c r="L1227" s="82"/>
      <c r="M1227" s="82"/>
      <c r="N1227" s="82"/>
      <c r="O1227" s="82"/>
      <c r="P1227" s="53"/>
      <c r="Q1227" s="85"/>
      <c r="R1227" s="85"/>
      <c r="S1227" s="82"/>
      <c r="T1227" s="88"/>
      <c r="U1227" s="91">
        <f t="shared" ref="U1227" si="1213">IF(E1227="Journée WE",(T1227-S1227)/5400,(T1227-S1227)/3600)</f>
        <v>0</v>
      </c>
      <c r="V1227" s="73">
        <f t="shared" ref="V1227" si="1214">IF(E1227="Journée WE",(T1227-S1227)/(7.5*(720-W1227)),(T1227-S1227)/(7.5*(480-W1227)))</f>
        <v>0</v>
      </c>
      <c r="W1227" s="76" cm="1">
        <f t="array" ref="W1227">SUM(F1227:F1229,H1227:H1229,J1227:J1229,L1227:O1229*5)</f>
        <v>0</v>
      </c>
    </row>
    <row r="1228" spans="1:23" ht="15" customHeight="1" x14ac:dyDescent="0.25">
      <c r="A1228" s="95"/>
      <c r="B1228" s="83"/>
      <c r="C1228" s="83"/>
      <c r="D1228" s="83"/>
      <c r="E1228" s="83"/>
      <c r="F1228" s="54"/>
      <c r="G1228" s="54"/>
      <c r="H1228" s="26"/>
      <c r="I1228" s="26"/>
      <c r="J1228" s="26"/>
      <c r="K1228" s="26"/>
      <c r="L1228" s="83"/>
      <c r="M1228" s="83"/>
      <c r="N1228" s="83"/>
      <c r="O1228" s="83"/>
      <c r="P1228" s="26"/>
      <c r="Q1228" s="86"/>
      <c r="R1228" s="86"/>
      <c r="S1228" s="83"/>
      <c r="T1228" s="89"/>
      <c r="U1228" s="92"/>
      <c r="V1228" s="74"/>
      <c r="W1228" s="77"/>
    </row>
    <row r="1229" spans="1:23" ht="15.75" customHeight="1" thickBot="1" x14ac:dyDescent="0.3">
      <c r="A1229" s="96"/>
      <c r="B1229" s="84"/>
      <c r="C1229" s="84"/>
      <c r="D1229" s="84"/>
      <c r="E1229" s="84"/>
      <c r="F1229" s="55"/>
      <c r="G1229" s="55"/>
      <c r="H1229" s="55"/>
      <c r="I1229" s="55"/>
      <c r="J1229" s="55"/>
      <c r="K1229" s="55"/>
      <c r="L1229" s="84"/>
      <c r="M1229" s="84"/>
      <c r="N1229" s="84"/>
      <c r="O1229" s="84"/>
      <c r="P1229" s="55"/>
      <c r="Q1229" s="87"/>
      <c r="R1229" s="87"/>
      <c r="S1229" s="84"/>
      <c r="T1229" s="90"/>
      <c r="U1229" s="93"/>
      <c r="V1229" s="75"/>
      <c r="W1229" s="78"/>
    </row>
    <row r="1230" spans="1:23" ht="15" customHeight="1" x14ac:dyDescent="0.25">
      <c r="A1230" s="79"/>
      <c r="B1230" s="64">
        <f t="shared" ref="B1230" si="1215">_xlfn.ISOWEEKNUM(A1230)</f>
        <v>52</v>
      </c>
      <c r="C1230" s="64"/>
      <c r="D1230" s="64"/>
      <c r="E1230" s="64"/>
      <c r="F1230" s="56"/>
      <c r="G1230" s="56"/>
      <c r="H1230" s="56"/>
      <c r="I1230" s="56"/>
      <c r="J1230" s="56"/>
      <c r="K1230" s="56"/>
      <c r="L1230" s="64"/>
      <c r="M1230" s="64"/>
      <c r="N1230" s="64"/>
      <c r="O1230" s="64"/>
      <c r="P1230" s="56"/>
      <c r="Q1230" s="67"/>
      <c r="R1230" s="67"/>
      <c r="S1230" s="64"/>
      <c r="T1230" s="64"/>
      <c r="U1230" s="70">
        <f t="shared" ref="U1230" si="1216">IF(E1230="Journée WE",(T1230-S1230)/5400,(T1230-S1230)/3600)</f>
        <v>0</v>
      </c>
      <c r="V1230" s="58">
        <f t="shared" ref="V1230" si="1217">IF(E1230="Journée WE",(T1230-S1230)/(7.5*(720-W1230)),(T1230-S1230)/(7.5*(480-W1230)))</f>
        <v>0</v>
      </c>
      <c r="W1230" s="61" cm="1">
        <f t="array" ref="W1230">SUM(F1230:F1232,H1230:H1232,J1230:J1232,L1230:O1232*5)</f>
        <v>0</v>
      </c>
    </row>
    <row r="1231" spans="1:23" ht="15" customHeight="1" x14ac:dyDescent="0.25">
      <c r="A1231" s="80"/>
      <c r="B1231" s="65"/>
      <c r="C1231" s="65"/>
      <c r="D1231" s="65"/>
      <c r="E1231" s="65"/>
      <c r="F1231" s="24"/>
      <c r="G1231" s="24"/>
      <c r="H1231" s="24"/>
      <c r="I1231" s="24"/>
      <c r="J1231" s="24"/>
      <c r="K1231" s="24"/>
      <c r="L1231" s="65"/>
      <c r="M1231" s="65"/>
      <c r="N1231" s="65"/>
      <c r="O1231" s="65"/>
      <c r="P1231" s="24"/>
      <c r="Q1231" s="68"/>
      <c r="R1231" s="68"/>
      <c r="S1231" s="65"/>
      <c r="T1231" s="65"/>
      <c r="U1231" s="71"/>
      <c r="V1231" s="59"/>
      <c r="W1231" s="62"/>
    </row>
    <row r="1232" spans="1:23" ht="15.75" customHeight="1" thickBot="1" x14ac:dyDescent="0.3">
      <c r="A1232" s="81"/>
      <c r="B1232" s="66"/>
      <c r="C1232" s="66"/>
      <c r="D1232" s="66"/>
      <c r="E1232" s="66"/>
      <c r="F1232" s="57"/>
      <c r="G1232" s="57"/>
      <c r="H1232" s="57"/>
      <c r="I1232" s="57"/>
      <c r="J1232" s="57"/>
      <c r="K1232" s="57"/>
      <c r="L1232" s="66"/>
      <c r="M1232" s="66"/>
      <c r="N1232" s="66"/>
      <c r="O1232" s="66"/>
      <c r="P1232" s="57"/>
      <c r="Q1232" s="69"/>
      <c r="R1232" s="69"/>
      <c r="S1232" s="66"/>
      <c r="T1232" s="66"/>
      <c r="U1232" s="72"/>
      <c r="V1232" s="60"/>
      <c r="W1232" s="63"/>
    </row>
    <row r="1233" spans="1:23" ht="15" customHeight="1" x14ac:dyDescent="0.25">
      <c r="A1233" s="94"/>
      <c r="B1233" s="82">
        <f t="shared" ref="B1233" si="1218">_xlfn.ISOWEEKNUM(A1233)</f>
        <v>52</v>
      </c>
      <c r="C1233" s="82"/>
      <c r="D1233" s="82"/>
      <c r="E1233" s="82"/>
      <c r="F1233" s="53"/>
      <c r="G1233" s="53"/>
      <c r="H1233" s="53"/>
      <c r="I1233" s="53"/>
      <c r="J1233" s="53"/>
      <c r="K1233" s="53"/>
      <c r="L1233" s="82"/>
      <c r="M1233" s="82"/>
      <c r="N1233" s="82"/>
      <c r="O1233" s="82"/>
      <c r="P1233" s="53"/>
      <c r="Q1233" s="85"/>
      <c r="R1233" s="85"/>
      <c r="S1233" s="82"/>
      <c r="T1233" s="88"/>
      <c r="U1233" s="91">
        <f t="shared" ref="U1233" si="1219">IF(E1233="Journée WE",(T1233-S1233)/5400,(T1233-S1233)/3600)</f>
        <v>0</v>
      </c>
      <c r="V1233" s="73">
        <f t="shared" ref="V1233" si="1220">IF(E1233="Journée WE",(T1233-S1233)/(7.5*(720-W1233)),(T1233-S1233)/(7.5*(480-W1233)))</f>
        <v>0</v>
      </c>
      <c r="W1233" s="76" cm="1">
        <f t="array" ref="W1233">SUM(F1233:F1235,H1233:H1235,J1233:J1235,L1233:O1235*5)</f>
        <v>0</v>
      </c>
    </row>
    <row r="1234" spans="1:23" ht="15" customHeight="1" x14ac:dyDescent="0.25">
      <c r="A1234" s="95"/>
      <c r="B1234" s="83"/>
      <c r="C1234" s="83"/>
      <c r="D1234" s="83"/>
      <c r="E1234" s="83"/>
      <c r="F1234" s="54"/>
      <c r="G1234" s="54"/>
      <c r="H1234" s="26"/>
      <c r="I1234" s="26"/>
      <c r="J1234" s="26"/>
      <c r="K1234" s="26"/>
      <c r="L1234" s="83"/>
      <c r="M1234" s="83"/>
      <c r="N1234" s="83"/>
      <c r="O1234" s="83"/>
      <c r="P1234" s="26"/>
      <c r="Q1234" s="86"/>
      <c r="R1234" s="86"/>
      <c r="S1234" s="83"/>
      <c r="T1234" s="89"/>
      <c r="U1234" s="92"/>
      <c r="V1234" s="74"/>
      <c r="W1234" s="77"/>
    </row>
    <row r="1235" spans="1:23" ht="15.75" customHeight="1" thickBot="1" x14ac:dyDescent="0.3">
      <c r="A1235" s="96"/>
      <c r="B1235" s="84"/>
      <c r="C1235" s="84"/>
      <c r="D1235" s="84"/>
      <c r="E1235" s="84"/>
      <c r="F1235" s="55"/>
      <c r="G1235" s="55"/>
      <c r="H1235" s="55"/>
      <c r="I1235" s="55"/>
      <c r="J1235" s="55"/>
      <c r="K1235" s="55"/>
      <c r="L1235" s="84"/>
      <c r="M1235" s="84"/>
      <c r="N1235" s="84"/>
      <c r="O1235" s="84"/>
      <c r="P1235" s="55"/>
      <c r="Q1235" s="87"/>
      <c r="R1235" s="87"/>
      <c r="S1235" s="84"/>
      <c r="T1235" s="90"/>
      <c r="U1235" s="93"/>
      <c r="V1235" s="75"/>
      <c r="W1235" s="78"/>
    </row>
    <row r="1236" spans="1:23" ht="15" customHeight="1" x14ac:dyDescent="0.25">
      <c r="A1236" s="79"/>
      <c r="B1236" s="64">
        <f t="shared" ref="B1236" si="1221">_xlfn.ISOWEEKNUM(A1236)</f>
        <v>52</v>
      </c>
      <c r="C1236" s="64"/>
      <c r="D1236" s="64"/>
      <c r="E1236" s="64"/>
      <c r="F1236" s="56"/>
      <c r="G1236" s="56"/>
      <c r="H1236" s="56"/>
      <c r="I1236" s="56"/>
      <c r="J1236" s="56"/>
      <c r="K1236" s="56"/>
      <c r="L1236" s="64"/>
      <c r="M1236" s="64"/>
      <c r="N1236" s="64"/>
      <c r="O1236" s="64"/>
      <c r="P1236" s="56"/>
      <c r="Q1236" s="67"/>
      <c r="R1236" s="67"/>
      <c r="S1236" s="64"/>
      <c r="T1236" s="64"/>
      <c r="U1236" s="70">
        <f t="shared" ref="U1236" si="1222">IF(E1236="Journée WE",(T1236-S1236)/5400,(T1236-S1236)/3600)</f>
        <v>0</v>
      </c>
      <c r="V1236" s="58">
        <f t="shared" ref="V1236" si="1223">IF(E1236="Journée WE",(T1236-S1236)/(7.5*(720-W1236)),(T1236-S1236)/(7.5*(480-W1236)))</f>
        <v>0</v>
      </c>
      <c r="W1236" s="61" cm="1">
        <f t="array" ref="W1236">SUM(F1236:F1238,H1236:H1238,J1236:J1238,L1236:O1238*5)</f>
        <v>0</v>
      </c>
    </row>
    <row r="1237" spans="1:23" ht="15" customHeight="1" x14ac:dyDescent="0.25">
      <c r="A1237" s="80"/>
      <c r="B1237" s="65"/>
      <c r="C1237" s="65"/>
      <c r="D1237" s="65"/>
      <c r="E1237" s="65"/>
      <c r="F1237" s="24"/>
      <c r="G1237" s="24"/>
      <c r="H1237" s="24"/>
      <c r="I1237" s="24"/>
      <c r="J1237" s="24"/>
      <c r="K1237" s="24"/>
      <c r="L1237" s="65"/>
      <c r="M1237" s="65"/>
      <c r="N1237" s="65"/>
      <c r="O1237" s="65"/>
      <c r="P1237" s="24"/>
      <c r="Q1237" s="68"/>
      <c r="R1237" s="68"/>
      <c r="S1237" s="65"/>
      <c r="T1237" s="65"/>
      <c r="U1237" s="71"/>
      <c r="V1237" s="59"/>
      <c r="W1237" s="62"/>
    </row>
    <row r="1238" spans="1:23" ht="15.75" customHeight="1" thickBot="1" x14ac:dyDescent="0.3">
      <c r="A1238" s="81"/>
      <c r="B1238" s="66"/>
      <c r="C1238" s="66"/>
      <c r="D1238" s="66"/>
      <c r="E1238" s="66"/>
      <c r="F1238" s="57"/>
      <c r="G1238" s="57"/>
      <c r="H1238" s="57"/>
      <c r="I1238" s="57"/>
      <c r="J1238" s="57"/>
      <c r="K1238" s="57"/>
      <c r="L1238" s="66"/>
      <c r="M1238" s="66"/>
      <c r="N1238" s="66"/>
      <c r="O1238" s="66"/>
      <c r="P1238" s="57"/>
      <c r="Q1238" s="69"/>
      <c r="R1238" s="69"/>
      <c r="S1238" s="66"/>
      <c r="T1238" s="66"/>
      <c r="U1238" s="72"/>
      <c r="V1238" s="60"/>
      <c r="W1238" s="63"/>
    </row>
    <row r="1239" spans="1:23" ht="15" customHeight="1" x14ac:dyDescent="0.25">
      <c r="A1239" s="94"/>
      <c r="B1239" s="82">
        <f t="shared" ref="B1239" si="1224">_xlfn.ISOWEEKNUM(A1239)</f>
        <v>52</v>
      </c>
      <c r="C1239" s="82"/>
      <c r="D1239" s="82"/>
      <c r="E1239" s="82"/>
      <c r="F1239" s="53"/>
      <c r="G1239" s="53"/>
      <c r="H1239" s="53"/>
      <c r="I1239" s="53"/>
      <c r="J1239" s="53"/>
      <c r="K1239" s="53"/>
      <c r="L1239" s="82"/>
      <c r="M1239" s="82"/>
      <c r="N1239" s="82"/>
      <c r="O1239" s="82"/>
      <c r="P1239" s="53"/>
      <c r="Q1239" s="85"/>
      <c r="R1239" s="85"/>
      <c r="S1239" s="82"/>
      <c r="T1239" s="88"/>
      <c r="U1239" s="91">
        <f t="shared" ref="U1239" si="1225">IF(E1239="Journée WE",(T1239-S1239)/5400,(T1239-S1239)/3600)</f>
        <v>0</v>
      </c>
      <c r="V1239" s="73">
        <f t="shared" ref="V1239" si="1226">IF(E1239="Journée WE",(T1239-S1239)/(7.5*(720-W1239)),(T1239-S1239)/(7.5*(480-W1239)))</f>
        <v>0</v>
      </c>
      <c r="W1239" s="76" cm="1">
        <f t="array" ref="W1239">SUM(F1239:F1241,H1239:H1241,J1239:J1241,L1239:O1241*5)</f>
        <v>0</v>
      </c>
    </row>
    <row r="1240" spans="1:23" ht="15" customHeight="1" x14ac:dyDescent="0.25">
      <c r="A1240" s="95"/>
      <c r="B1240" s="83"/>
      <c r="C1240" s="83"/>
      <c r="D1240" s="83"/>
      <c r="E1240" s="83"/>
      <c r="F1240" s="54"/>
      <c r="G1240" s="54"/>
      <c r="H1240" s="26"/>
      <c r="I1240" s="26"/>
      <c r="J1240" s="26"/>
      <c r="K1240" s="26"/>
      <c r="L1240" s="83"/>
      <c r="M1240" s="83"/>
      <c r="N1240" s="83"/>
      <c r="O1240" s="83"/>
      <c r="P1240" s="26"/>
      <c r="Q1240" s="86"/>
      <c r="R1240" s="86"/>
      <c r="S1240" s="83"/>
      <c r="T1240" s="89"/>
      <c r="U1240" s="92"/>
      <c r="V1240" s="74"/>
      <c r="W1240" s="77"/>
    </row>
    <row r="1241" spans="1:23" ht="15.75" customHeight="1" thickBot="1" x14ac:dyDescent="0.3">
      <c r="A1241" s="96"/>
      <c r="B1241" s="84"/>
      <c r="C1241" s="84"/>
      <c r="D1241" s="84"/>
      <c r="E1241" s="84"/>
      <c r="F1241" s="55"/>
      <c r="G1241" s="55"/>
      <c r="H1241" s="55"/>
      <c r="I1241" s="55"/>
      <c r="J1241" s="55"/>
      <c r="K1241" s="55"/>
      <c r="L1241" s="84"/>
      <c r="M1241" s="84"/>
      <c r="N1241" s="84"/>
      <c r="O1241" s="84"/>
      <c r="P1241" s="55"/>
      <c r="Q1241" s="87"/>
      <c r="R1241" s="87"/>
      <c r="S1241" s="84"/>
      <c r="T1241" s="90"/>
      <c r="U1241" s="93"/>
      <c r="V1241" s="75"/>
      <c r="W1241" s="78"/>
    </row>
    <row r="1242" spans="1:23" ht="15" customHeight="1" x14ac:dyDescent="0.25">
      <c r="A1242" s="79"/>
      <c r="B1242" s="64">
        <f t="shared" ref="B1242" si="1227">_xlfn.ISOWEEKNUM(A1242)</f>
        <v>52</v>
      </c>
      <c r="C1242" s="64"/>
      <c r="D1242" s="64"/>
      <c r="E1242" s="64"/>
      <c r="F1242" s="56"/>
      <c r="G1242" s="56"/>
      <c r="H1242" s="56"/>
      <c r="I1242" s="56"/>
      <c r="J1242" s="56"/>
      <c r="K1242" s="56"/>
      <c r="L1242" s="64"/>
      <c r="M1242" s="64"/>
      <c r="N1242" s="64"/>
      <c r="O1242" s="64"/>
      <c r="P1242" s="56"/>
      <c r="Q1242" s="67"/>
      <c r="R1242" s="67"/>
      <c r="S1242" s="64"/>
      <c r="T1242" s="64"/>
      <c r="U1242" s="70">
        <f t="shared" ref="U1242" si="1228">IF(E1242="Journée WE",(T1242-S1242)/5400,(T1242-S1242)/3600)</f>
        <v>0</v>
      </c>
      <c r="V1242" s="58">
        <f t="shared" ref="V1242" si="1229">IF(E1242="Journée WE",(T1242-S1242)/(7.5*(720-W1242)),(T1242-S1242)/(7.5*(480-W1242)))</f>
        <v>0</v>
      </c>
      <c r="W1242" s="61" cm="1">
        <f t="array" ref="W1242">SUM(F1242:F1244,H1242:H1244,J1242:J1244,L1242:O1244*5)</f>
        <v>0</v>
      </c>
    </row>
    <row r="1243" spans="1:23" ht="15" customHeight="1" x14ac:dyDescent="0.25">
      <c r="A1243" s="80"/>
      <c r="B1243" s="65"/>
      <c r="C1243" s="65"/>
      <c r="D1243" s="65"/>
      <c r="E1243" s="65"/>
      <c r="F1243" s="24"/>
      <c r="G1243" s="24"/>
      <c r="H1243" s="24"/>
      <c r="I1243" s="24"/>
      <c r="J1243" s="24"/>
      <c r="K1243" s="24"/>
      <c r="L1243" s="65"/>
      <c r="M1243" s="65"/>
      <c r="N1243" s="65"/>
      <c r="O1243" s="65"/>
      <c r="P1243" s="24"/>
      <c r="Q1243" s="68"/>
      <c r="R1243" s="68"/>
      <c r="S1243" s="65"/>
      <c r="T1243" s="65"/>
      <c r="U1243" s="71"/>
      <c r="V1243" s="59"/>
      <c r="W1243" s="62"/>
    </row>
    <row r="1244" spans="1:23" ht="15.75" customHeight="1" thickBot="1" x14ac:dyDescent="0.3">
      <c r="A1244" s="81"/>
      <c r="B1244" s="66"/>
      <c r="C1244" s="66"/>
      <c r="D1244" s="66"/>
      <c r="E1244" s="66"/>
      <c r="F1244" s="57"/>
      <c r="G1244" s="57"/>
      <c r="H1244" s="57"/>
      <c r="I1244" s="57"/>
      <c r="J1244" s="57"/>
      <c r="K1244" s="57"/>
      <c r="L1244" s="66"/>
      <c r="M1244" s="66"/>
      <c r="N1244" s="66"/>
      <c r="O1244" s="66"/>
      <c r="P1244" s="57"/>
      <c r="Q1244" s="69"/>
      <c r="R1244" s="69"/>
      <c r="S1244" s="66"/>
      <c r="T1244" s="66"/>
      <c r="U1244" s="72"/>
      <c r="V1244" s="60"/>
      <c r="W1244" s="63"/>
    </row>
    <row r="1245" spans="1:23" ht="15" customHeight="1" x14ac:dyDescent="0.25">
      <c r="A1245" s="94"/>
      <c r="B1245" s="82">
        <f t="shared" ref="B1245" si="1230">_xlfn.ISOWEEKNUM(A1245)</f>
        <v>52</v>
      </c>
      <c r="C1245" s="82"/>
      <c r="D1245" s="82"/>
      <c r="E1245" s="82"/>
      <c r="F1245" s="53"/>
      <c r="G1245" s="53"/>
      <c r="H1245" s="53"/>
      <c r="I1245" s="53"/>
      <c r="J1245" s="53"/>
      <c r="K1245" s="53"/>
      <c r="L1245" s="82"/>
      <c r="M1245" s="82"/>
      <c r="N1245" s="82"/>
      <c r="O1245" s="82"/>
      <c r="P1245" s="53"/>
      <c r="Q1245" s="85"/>
      <c r="R1245" s="85"/>
      <c r="S1245" s="82"/>
      <c r="T1245" s="88"/>
      <c r="U1245" s="91">
        <f t="shared" ref="U1245" si="1231">IF(E1245="Journée WE",(T1245-S1245)/5400,(T1245-S1245)/3600)</f>
        <v>0</v>
      </c>
      <c r="V1245" s="73">
        <f t="shared" ref="V1245" si="1232">IF(E1245="Journée WE",(T1245-S1245)/(7.5*(720-W1245)),(T1245-S1245)/(7.5*(480-W1245)))</f>
        <v>0</v>
      </c>
      <c r="W1245" s="76" cm="1">
        <f t="array" ref="W1245">SUM(F1245:F1247,H1245:H1247,J1245:J1247,L1245:O1247*5)</f>
        <v>0</v>
      </c>
    </row>
    <row r="1246" spans="1:23" ht="15" customHeight="1" x14ac:dyDescent="0.25">
      <c r="A1246" s="95"/>
      <c r="B1246" s="83"/>
      <c r="C1246" s="83"/>
      <c r="D1246" s="83"/>
      <c r="E1246" s="83"/>
      <c r="F1246" s="54"/>
      <c r="G1246" s="54"/>
      <c r="H1246" s="26"/>
      <c r="I1246" s="26"/>
      <c r="J1246" s="26"/>
      <c r="K1246" s="26"/>
      <c r="L1246" s="83"/>
      <c r="M1246" s="83"/>
      <c r="N1246" s="83"/>
      <c r="O1246" s="83"/>
      <c r="P1246" s="26"/>
      <c r="Q1246" s="86"/>
      <c r="R1246" s="86"/>
      <c r="S1246" s="83"/>
      <c r="T1246" s="89"/>
      <c r="U1246" s="92"/>
      <c r="V1246" s="74"/>
      <c r="W1246" s="77"/>
    </row>
    <row r="1247" spans="1:23" ht="15.75" customHeight="1" thickBot="1" x14ac:dyDescent="0.3">
      <c r="A1247" s="96"/>
      <c r="B1247" s="84"/>
      <c r="C1247" s="84"/>
      <c r="D1247" s="84"/>
      <c r="E1247" s="84"/>
      <c r="F1247" s="55"/>
      <c r="G1247" s="55"/>
      <c r="H1247" s="55"/>
      <c r="I1247" s="55"/>
      <c r="J1247" s="55"/>
      <c r="K1247" s="55"/>
      <c r="L1247" s="84"/>
      <c r="M1247" s="84"/>
      <c r="N1247" s="84"/>
      <c r="O1247" s="84"/>
      <c r="P1247" s="55"/>
      <c r="Q1247" s="87"/>
      <c r="R1247" s="87"/>
      <c r="S1247" s="84"/>
      <c r="T1247" s="90"/>
      <c r="U1247" s="93"/>
      <c r="V1247" s="75"/>
      <c r="W1247" s="78"/>
    </row>
    <row r="1248" spans="1:23" ht="15" customHeight="1" x14ac:dyDescent="0.25">
      <c r="A1248" s="79"/>
      <c r="B1248" s="64">
        <f t="shared" ref="B1248" si="1233">_xlfn.ISOWEEKNUM(A1248)</f>
        <v>52</v>
      </c>
      <c r="C1248" s="64"/>
      <c r="D1248" s="64"/>
      <c r="E1248" s="64"/>
      <c r="F1248" s="56"/>
      <c r="G1248" s="56"/>
      <c r="H1248" s="56"/>
      <c r="I1248" s="56"/>
      <c r="J1248" s="56"/>
      <c r="K1248" s="56"/>
      <c r="L1248" s="64"/>
      <c r="M1248" s="64"/>
      <c r="N1248" s="64"/>
      <c r="O1248" s="64"/>
      <c r="P1248" s="56"/>
      <c r="Q1248" s="67"/>
      <c r="R1248" s="67"/>
      <c r="S1248" s="64"/>
      <c r="T1248" s="64"/>
      <c r="U1248" s="70">
        <f t="shared" ref="U1248" si="1234">IF(E1248="Journée WE",(T1248-S1248)/5400,(T1248-S1248)/3600)</f>
        <v>0</v>
      </c>
      <c r="V1248" s="58">
        <f t="shared" ref="V1248" si="1235">IF(E1248="Journée WE",(T1248-S1248)/(7.5*(720-W1248)),(T1248-S1248)/(7.5*(480-W1248)))</f>
        <v>0</v>
      </c>
      <c r="W1248" s="61" cm="1">
        <f t="array" ref="W1248">SUM(F1248:F1250,H1248:H1250,J1248:J1250,L1248:O1250*5)</f>
        <v>0</v>
      </c>
    </row>
    <row r="1249" spans="1:23" ht="15" customHeight="1" x14ac:dyDescent="0.25">
      <c r="A1249" s="80"/>
      <c r="B1249" s="65"/>
      <c r="C1249" s="65"/>
      <c r="D1249" s="65"/>
      <c r="E1249" s="65"/>
      <c r="F1249" s="24"/>
      <c r="G1249" s="24"/>
      <c r="H1249" s="24"/>
      <c r="I1249" s="24"/>
      <c r="J1249" s="24"/>
      <c r="K1249" s="24"/>
      <c r="L1249" s="65"/>
      <c r="M1249" s="65"/>
      <c r="N1249" s="65"/>
      <c r="O1249" s="65"/>
      <c r="P1249" s="24"/>
      <c r="Q1249" s="68"/>
      <c r="R1249" s="68"/>
      <c r="S1249" s="65"/>
      <c r="T1249" s="65"/>
      <c r="U1249" s="71"/>
      <c r="V1249" s="59"/>
      <c r="W1249" s="62"/>
    </row>
    <row r="1250" spans="1:23" ht="15.75" customHeight="1" thickBot="1" x14ac:dyDescent="0.3">
      <c r="A1250" s="81"/>
      <c r="B1250" s="66"/>
      <c r="C1250" s="66"/>
      <c r="D1250" s="66"/>
      <c r="E1250" s="66"/>
      <c r="F1250" s="57"/>
      <c r="G1250" s="57"/>
      <c r="H1250" s="57"/>
      <c r="I1250" s="57"/>
      <c r="J1250" s="57"/>
      <c r="K1250" s="57"/>
      <c r="L1250" s="66"/>
      <c r="M1250" s="66"/>
      <c r="N1250" s="66"/>
      <c r="O1250" s="66"/>
      <c r="P1250" s="57"/>
      <c r="Q1250" s="69"/>
      <c r="R1250" s="69"/>
      <c r="S1250" s="66"/>
      <c r="T1250" s="66"/>
      <c r="U1250" s="72"/>
      <c r="V1250" s="60"/>
      <c r="W1250" s="63"/>
    </row>
    <row r="1251" spans="1:23" ht="15" customHeight="1" x14ac:dyDescent="0.25">
      <c r="A1251" s="94"/>
      <c r="B1251" s="82">
        <f t="shared" ref="B1251" si="1236">_xlfn.ISOWEEKNUM(A1251)</f>
        <v>52</v>
      </c>
      <c r="C1251" s="82"/>
      <c r="D1251" s="82"/>
      <c r="E1251" s="82"/>
      <c r="F1251" s="53"/>
      <c r="G1251" s="53"/>
      <c r="H1251" s="53"/>
      <c r="I1251" s="53"/>
      <c r="J1251" s="53"/>
      <c r="K1251" s="53"/>
      <c r="L1251" s="82"/>
      <c r="M1251" s="82"/>
      <c r="N1251" s="82"/>
      <c r="O1251" s="82"/>
      <c r="P1251" s="53"/>
      <c r="Q1251" s="85"/>
      <c r="R1251" s="85"/>
      <c r="S1251" s="82"/>
      <c r="T1251" s="88"/>
      <c r="U1251" s="91">
        <f t="shared" ref="U1251" si="1237">IF(E1251="Journée WE",(T1251-S1251)/5400,(T1251-S1251)/3600)</f>
        <v>0</v>
      </c>
      <c r="V1251" s="73">
        <f t="shared" ref="V1251" si="1238">IF(E1251="Journée WE",(T1251-S1251)/(7.5*(720-W1251)),(T1251-S1251)/(7.5*(480-W1251)))</f>
        <v>0</v>
      </c>
      <c r="W1251" s="76" cm="1">
        <f t="array" ref="W1251">SUM(F1251:F1253,H1251:H1253,J1251:J1253,L1251:O1253*5)</f>
        <v>0</v>
      </c>
    </row>
    <row r="1252" spans="1:23" ht="15" customHeight="1" x14ac:dyDescent="0.25">
      <c r="A1252" s="95"/>
      <c r="B1252" s="83"/>
      <c r="C1252" s="83"/>
      <c r="D1252" s="83"/>
      <c r="E1252" s="83"/>
      <c r="F1252" s="54"/>
      <c r="G1252" s="54"/>
      <c r="H1252" s="26"/>
      <c r="I1252" s="26"/>
      <c r="J1252" s="26"/>
      <c r="K1252" s="26"/>
      <c r="L1252" s="83"/>
      <c r="M1252" s="83"/>
      <c r="N1252" s="83"/>
      <c r="O1252" s="83"/>
      <c r="P1252" s="26"/>
      <c r="Q1252" s="86"/>
      <c r="R1252" s="86"/>
      <c r="S1252" s="83"/>
      <c r="T1252" s="89"/>
      <c r="U1252" s="92"/>
      <c r="V1252" s="74"/>
      <c r="W1252" s="77"/>
    </row>
    <row r="1253" spans="1:23" ht="15.75" customHeight="1" thickBot="1" x14ac:dyDescent="0.3">
      <c r="A1253" s="96"/>
      <c r="B1253" s="84"/>
      <c r="C1253" s="84"/>
      <c r="D1253" s="84"/>
      <c r="E1253" s="84"/>
      <c r="F1253" s="55"/>
      <c r="G1253" s="55"/>
      <c r="H1253" s="55"/>
      <c r="I1253" s="55"/>
      <c r="J1253" s="55"/>
      <c r="K1253" s="55"/>
      <c r="L1253" s="84"/>
      <c r="M1253" s="84"/>
      <c r="N1253" s="84"/>
      <c r="O1253" s="84"/>
      <c r="P1253" s="55"/>
      <c r="Q1253" s="87"/>
      <c r="R1253" s="87"/>
      <c r="S1253" s="84"/>
      <c r="T1253" s="90"/>
      <c r="U1253" s="93"/>
      <c r="V1253" s="75"/>
      <c r="W1253" s="78"/>
    </row>
    <row r="1254" spans="1:23" ht="15" customHeight="1" x14ac:dyDescent="0.25">
      <c r="A1254" s="79"/>
      <c r="B1254" s="64">
        <f t="shared" ref="B1254" si="1239">_xlfn.ISOWEEKNUM(A1254)</f>
        <v>52</v>
      </c>
      <c r="C1254" s="64"/>
      <c r="D1254" s="64"/>
      <c r="E1254" s="64"/>
      <c r="F1254" s="56"/>
      <c r="G1254" s="56"/>
      <c r="H1254" s="56"/>
      <c r="I1254" s="56"/>
      <c r="J1254" s="56"/>
      <c r="K1254" s="56"/>
      <c r="L1254" s="64"/>
      <c r="M1254" s="64"/>
      <c r="N1254" s="64"/>
      <c r="O1254" s="64"/>
      <c r="P1254" s="56"/>
      <c r="Q1254" s="67"/>
      <c r="R1254" s="67"/>
      <c r="S1254" s="64"/>
      <c r="T1254" s="64"/>
      <c r="U1254" s="70">
        <f t="shared" ref="U1254" si="1240">IF(E1254="Journée WE",(T1254-S1254)/5400,(T1254-S1254)/3600)</f>
        <v>0</v>
      </c>
      <c r="V1254" s="58">
        <f t="shared" ref="V1254" si="1241">IF(E1254="Journée WE",(T1254-S1254)/(7.5*(720-W1254)),(T1254-S1254)/(7.5*(480-W1254)))</f>
        <v>0</v>
      </c>
      <c r="W1254" s="61" cm="1">
        <f t="array" ref="W1254">SUM(F1254:F1256,H1254:H1256,J1254:J1256,L1254:O1256*5)</f>
        <v>0</v>
      </c>
    </row>
    <row r="1255" spans="1:23" ht="15" customHeight="1" x14ac:dyDescent="0.25">
      <c r="A1255" s="80"/>
      <c r="B1255" s="65"/>
      <c r="C1255" s="65"/>
      <c r="D1255" s="65"/>
      <c r="E1255" s="65"/>
      <c r="F1255" s="24"/>
      <c r="G1255" s="24"/>
      <c r="H1255" s="24"/>
      <c r="I1255" s="24"/>
      <c r="J1255" s="24"/>
      <c r="K1255" s="24"/>
      <c r="L1255" s="65"/>
      <c r="M1255" s="65"/>
      <c r="N1255" s="65"/>
      <c r="O1255" s="65"/>
      <c r="P1255" s="24"/>
      <c r="Q1255" s="68"/>
      <c r="R1255" s="68"/>
      <c r="S1255" s="65"/>
      <c r="T1255" s="65"/>
      <c r="U1255" s="71"/>
      <c r="V1255" s="59"/>
      <c r="W1255" s="62"/>
    </row>
    <row r="1256" spans="1:23" ht="15.75" customHeight="1" thickBot="1" x14ac:dyDescent="0.3">
      <c r="A1256" s="81"/>
      <c r="B1256" s="66"/>
      <c r="C1256" s="66"/>
      <c r="D1256" s="66"/>
      <c r="E1256" s="66"/>
      <c r="F1256" s="57"/>
      <c r="G1256" s="57"/>
      <c r="H1256" s="57"/>
      <c r="I1256" s="57"/>
      <c r="J1256" s="57"/>
      <c r="K1256" s="57"/>
      <c r="L1256" s="66"/>
      <c r="M1256" s="66"/>
      <c r="N1256" s="66"/>
      <c r="O1256" s="66"/>
      <c r="P1256" s="57"/>
      <c r="Q1256" s="69"/>
      <c r="R1256" s="69"/>
      <c r="S1256" s="66"/>
      <c r="T1256" s="66"/>
      <c r="U1256" s="72"/>
      <c r="V1256" s="60"/>
      <c r="W1256" s="63"/>
    </row>
    <row r="1257" spans="1:23" ht="15" customHeight="1" x14ac:dyDescent="0.25">
      <c r="A1257" s="94"/>
      <c r="B1257" s="82">
        <f t="shared" ref="B1257" si="1242">_xlfn.ISOWEEKNUM(A1257)</f>
        <v>52</v>
      </c>
      <c r="C1257" s="82"/>
      <c r="D1257" s="82"/>
      <c r="E1257" s="82"/>
      <c r="F1257" s="53"/>
      <c r="G1257" s="53"/>
      <c r="H1257" s="53"/>
      <c r="I1257" s="53"/>
      <c r="J1257" s="53"/>
      <c r="K1257" s="53"/>
      <c r="L1257" s="82"/>
      <c r="M1257" s="82"/>
      <c r="N1257" s="82"/>
      <c r="O1257" s="82"/>
      <c r="P1257" s="53"/>
      <c r="Q1257" s="85"/>
      <c r="R1257" s="85"/>
      <c r="S1257" s="82"/>
      <c r="T1257" s="88"/>
      <c r="U1257" s="91">
        <f t="shared" ref="U1257" si="1243">IF(E1257="Journée WE",(T1257-S1257)/5400,(T1257-S1257)/3600)</f>
        <v>0</v>
      </c>
      <c r="V1257" s="73">
        <f t="shared" ref="V1257" si="1244">IF(E1257="Journée WE",(T1257-S1257)/(7.5*(720-W1257)),(T1257-S1257)/(7.5*(480-W1257)))</f>
        <v>0</v>
      </c>
      <c r="W1257" s="76" cm="1">
        <f t="array" ref="W1257">SUM(F1257:F1259,H1257:H1259,J1257:J1259,L1257:O1259*5)</f>
        <v>0</v>
      </c>
    </row>
    <row r="1258" spans="1:23" ht="15" customHeight="1" x14ac:dyDescent="0.25">
      <c r="A1258" s="95"/>
      <c r="B1258" s="83"/>
      <c r="C1258" s="83"/>
      <c r="D1258" s="83"/>
      <c r="E1258" s="83"/>
      <c r="F1258" s="54"/>
      <c r="G1258" s="54"/>
      <c r="H1258" s="26"/>
      <c r="I1258" s="26"/>
      <c r="J1258" s="26"/>
      <c r="K1258" s="26"/>
      <c r="L1258" s="83"/>
      <c r="M1258" s="83"/>
      <c r="N1258" s="83"/>
      <c r="O1258" s="83"/>
      <c r="P1258" s="26"/>
      <c r="Q1258" s="86"/>
      <c r="R1258" s="86"/>
      <c r="S1258" s="83"/>
      <c r="T1258" s="89"/>
      <c r="U1258" s="92"/>
      <c r="V1258" s="74"/>
      <c r="W1258" s="77"/>
    </row>
    <row r="1259" spans="1:23" ht="15.75" customHeight="1" thickBot="1" x14ac:dyDescent="0.3">
      <c r="A1259" s="96"/>
      <c r="B1259" s="84"/>
      <c r="C1259" s="84"/>
      <c r="D1259" s="84"/>
      <c r="E1259" s="84"/>
      <c r="F1259" s="55"/>
      <c r="G1259" s="55"/>
      <c r="H1259" s="55"/>
      <c r="I1259" s="55"/>
      <c r="J1259" s="55"/>
      <c r="K1259" s="55"/>
      <c r="L1259" s="84"/>
      <c r="M1259" s="84"/>
      <c r="N1259" s="84"/>
      <c r="O1259" s="84"/>
      <c r="P1259" s="55"/>
      <c r="Q1259" s="87"/>
      <c r="R1259" s="87"/>
      <c r="S1259" s="84"/>
      <c r="T1259" s="90"/>
      <c r="U1259" s="93"/>
      <c r="V1259" s="75"/>
      <c r="W1259" s="78"/>
    </row>
    <row r="1260" spans="1:23" ht="15" customHeight="1" x14ac:dyDescent="0.25">
      <c r="A1260" s="79"/>
      <c r="B1260" s="64">
        <f t="shared" ref="B1260" si="1245">_xlfn.ISOWEEKNUM(A1260)</f>
        <v>52</v>
      </c>
      <c r="C1260" s="64"/>
      <c r="D1260" s="64"/>
      <c r="E1260" s="64"/>
      <c r="F1260" s="56"/>
      <c r="G1260" s="56"/>
      <c r="H1260" s="56"/>
      <c r="I1260" s="56"/>
      <c r="J1260" s="56"/>
      <c r="K1260" s="56"/>
      <c r="L1260" s="64"/>
      <c r="M1260" s="64"/>
      <c r="N1260" s="64"/>
      <c r="O1260" s="64"/>
      <c r="P1260" s="56"/>
      <c r="Q1260" s="67"/>
      <c r="R1260" s="67"/>
      <c r="S1260" s="64"/>
      <c r="T1260" s="64"/>
      <c r="U1260" s="70">
        <f t="shared" ref="U1260" si="1246">IF(E1260="Journée WE",(T1260-S1260)/5400,(T1260-S1260)/3600)</f>
        <v>0</v>
      </c>
      <c r="V1260" s="58">
        <f t="shared" ref="V1260" si="1247">IF(E1260="Journée WE",(T1260-S1260)/(7.5*(720-W1260)),(T1260-S1260)/(7.5*(480-W1260)))</f>
        <v>0</v>
      </c>
      <c r="W1260" s="61" cm="1">
        <f t="array" ref="W1260">SUM(F1260:F1262,H1260:H1262,J1260:J1262,L1260:O1262*5)</f>
        <v>0</v>
      </c>
    </row>
    <row r="1261" spans="1:23" ht="15" customHeight="1" x14ac:dyDescent="0.25">
      <c r="A1261" s="80"/>
      <c r="B1261" s="65"/>
      <c r="C1261" s="65"/>
      <c r="D1261" s="65"/>
      <c r="E1261" s="65"/>
      <c r="F1261" s="24"/>
      <c r="G1261" s="24"/>
      <c r="H1261" s="24"/>
      <c r="I1261" s="24"/>
      <c r="J1261" s="24"/>
      <c r="K1261" s="24"/>
      <c r="L1261" s="65"/>
      <c r="M1261" s="65"/>
      <c r="N1261" s="65"/>
      <c r="O1261" s="65"/>
      <c r="P1261" s="24"/>
      <c r="Q1261" s="68"/>
      <c r="R1261" s="68"/>
      <c r="S1261" s="65"/>
      <c r="T1261" s="65"/>
      <c r="U1261" s="71"/>
      <c r="V1261" s="59"/>
      <c r="W1261" s="62"/>
    </row>
    <row r="1262" spans="1:23" ht="15.75" customHeight="1" thickBot="1" x14ac:dyDescent="0.3">
      <c r="A1262" s="81"/>
      <c r="B1262" s="66"/>
      <c r="C1262" s="66"/>
      <c r="D1262" s="66"/>
      <c r="E1262" s="66"/>
      <c r="F1262" s="57"/>
      <c r="G1262" s="57"/>
      <c r="H1262" s="57"/>
      <c r="I1262" s="57"/>
      <c r="J1262" s="57"/>
      <c r="K1262" s="57"/>
      <c r="L1262" s="66"/>
      <c r="M1262" s="66"/>
      <c r="N1262" s="66"/>
      <c r="O1262" s="66"/>
      <c r="P1262" s="57"/>
      <c r="Q1262" s="69"/>
      <c r="R1262" s="69"/>
      <c r="S1262" s="66"/>
      <c r="T1262" s="66"/>
      <c r="U1262" s="72"/>
      <c r="V1262" s="60"/>
      <c r="W1262" s="63"/>
    </row>
    <row r="1263" spans="1:23" ht="15" customHeight="1" x14ac:dyDescent="0.25">
      <c r="A1263" s="94"/>
      <c r="B1263" s="82">
        <f t="shared" ref="B1263" si="1248">_xlfn.ISOWEEKNUM(A1263)</f>
        <v>52</v>
      </c>
      <c r="C1263" s="82"/>
      <c r="D1263" s="82"/>
      <c r="E1263" s="82"/>
      <c r="F1263" s="53"/>
      <c r="G1263" s="53"/>
      <c r="H1263" s="53"/>
      <c r="I1263" s="53"/>
      <c r="J1263" s="53"/>
      <c r="K1263" s="53"/>
      <c r="L1263" s="82"/>
      <c r="M1263" s="82"/>
      <c r="N1263" s="82"/>
      <c r="O1263" s="82"/>
      <c r="P1263" s="53"/>
      <c r="Q1263" s="85"/>
      <c r="R1263" s="85"/>
      <c r="S1263" s="82"/>
      <c r="T1263" s="88"/>
      <c r="U1263" s="91">
        <f t="shared" ref="U1263" si="1249">IF(E1263="Journée WE",(T1263-S1263)/5400,(T1263-S1263)/3600)</f>
        <v>0</v>
      </c>
      <c r="V1263" s="73">
        <f t="shared" ref="V1263" si="1250">IF(E1263="Journée WE",(T1263-S1263)/(7.5*(720-W1263)),(T1263-S1263)/(7.5*(480-W1263)))</f>
        <v>0</v>
      </c>
      <c r="W1263" s="76" cm="1">
        <f t="array" ref="W1263">SUM(F1263:F1265,H1263:H1265,J1263:J1265,L1263:O1265*5)</f>
        <v>0</v>
      </c>
    </row>
    <row r="1264" spans="1:23" ht="15" customHeight="1" x14ac:dyDescent="0.25">
      <c r="A1264" s="95"/>
      <c r="B1264" s="83"/>
      <c r="C1264" s="83"/>
      <c r="D1264" s="83"/>
      <c r="E1264" s="83"/>
      <c r="F1264" s="54"/>
      <c r="G1264" s="54"/>
      <c r="H1264" s="26"/>
      <c r="I1264" s="26"/>
      <c r="J1264" s="26"/>
      <c r="K1264" s="26"/>
      <c r="L1264" s="83"/>
      <c r="M1264" s="83"/>
      <c r="N1264" s="83"/>
      <c r="O1264" s="83"/>
      <c r="P1264" s="26"/>
      <c r="Q1264" s="86"/>
      <c r="R1264" s="86"/>
      <c r="S1264" s="83"/>
      <c r="T1264" s="89"/>
      <c r="U1264" s="92"/>
      <c r="V1264" s="74"/>
      <c r="W1264" s="77"/>
    </row>
    <row r="1265" spans="1:23" ht="15.75" customHeight="1" thickBot="1" x14ac:dyDescent="0.3">
      <c r="A1265" s="96"/>
      <c r="B1265" s="84"/>
      <c r="C1265" s="84"/>
      <c r="D1265" s="84"/>
      <c r="E1265" s="84"/>
      <c r="F1265" s="55"/>
      <c r="G1265" s="55"/>
      <c r="H1265" s="55"/>
      <c r="I1265" s="55"/>
      <c r="J1265" s="55"/>
      <c r="K1265" s="55"/>
      <c r="L1265" s="84"/>
      <c r="M1265" s="84"/>
      <c r="N1265" s="84"/>
      <c r="O1265" s="84"/>
      <c r="P1265" s="55"/>
      <c r="Q1265" s="87"/>
      <c r="R1265" s="87"/>
      <c r="S1265" s="84"/>
      <c r="T1265" s="90"/>
      <c r="U1265" s="93"/>
      <c r="V1265" s="75"/>
      <c r="W1265" s="78"/>
    </row>
    <row r="1266" spans="1:23" ht="15" customHeight="1" x14ac:dyDescent="0.25">
      <c r="A1266" s="79"/>
      <c r="B1266" s="64">
        <f t="shared" ref="B1266" si="1251">_xlfn.ISOWEEKNUM(A1266)</f>
        <v>52</v>
      </c>
      <c r="C1266" s="64"/>
      <c r="D1266" s="64"/>
      <c r="E1266" s="64"/>
      <c r="F1266" s="56"/>
      <c r="G1266" s="56"/>
      <c r="H1266" s="56"/>
      <c r="I1266" s="56"/>
      <c r="J1266" s="56"/>
      <c r="K1266" s="56"/>
      <c r="L1266" s="64"/>
      <c r="M1266" s="64"/>
      <c r="N1266" s="64"/>
      <c r="O1266" s="64"/>
      <c r="P1266" s="56"/>
      <c r="Q1266" s="67"/>
      <c r="R1266" s="67"/>
      <c r="S1266" s="64"/>
      <c r="T1266" s="64"/>
      <c r="U1266" s="70">
        <f t="shared" ref="U1266" si="1252">IF(E1266="Journée WE",(T1266-S1266)/5400,(T1266-S1266)/3600)</f>
        <v>0</v>
      </c>
      <c r="V1266" s="58">
        <f t="shared" ref="V1266" si="1253">IF(E1266="Journée WE",(T1266-S1266)/(7.5*(720-W1266)),(T1266-S1266)/(7.5*(480-W1266)))</f>
        <v>0</v>
      </c>
      <c r="W1266" s="61" cm="1">
        <f t="array" ref="W1266">SUM(F1266:F1268,H1266:H1268,J1266:J1268,L1266:O1268*5)</f>
        <v>0</v>
      </c>
    </row>
    <row r="1267" spans="1:23" ht="15" customHeight="1" x14ac:dyDescent="0.25">
      <c r="A1267" s="80"/>
      <c r="B1267" s="65"/>
      <c r="C1267" s="65"/>
      <c r="D1267" s="65"/>
      <c r="E1267" s="65"/>
      <c r="F1267" s="24"/>
      <c r="G1267" s="24"/>
      <c r="H1267" s="24"/>
      <c r="I1267" s="24"/>
      <c r="J1267" s="24"/>
      <c r="K1267" s="24"/>
      <c r="L1267" s="65"/>
      <c r="M1267" s="65"/>
      <c r="N1267" s="65"/>
      <c r="O1267" s="65"/>
      <c r="P1267" s="24"/>
      <c r="Q1267" s="68"/>
      <c r="R1267" s="68"/>
      <c r="S1267" s="65"/>
      <c r="T1267" s="65"/>
      <c r="U1267" s="71"/>
      <c r="V1267" s="59"/>
      <c r="W1267" s="62"/>
    </row>
    <row r="1268" spans="1:23" ht="15.75" customHeight="1" thickBot="1" x14ac:dyDescent="0.3">
      <c r="A1268" s="81"/>
      <c r="B1268" s="66"/>
      <c r="C1268" s="66"/>
      <c r="D1268" s="66"/>
      <c r="E1268" s="66"/>
      <c r="F1268" s="57"/>
      <c r="G1268" s="57"/>
      <c r="H1268" s="57"/>
      <c r="I1268" s="57"/>
      <c r="J1268" s="57"/>
      <c r="K1268" s="57"/>
      <c r="L1268" s="66"/>
      <c r="M1268" s="66"/>
      <c r="N1268" s="66"/>
      <c r="O1268" s="66"/>
      <c r="P1268" s="57"/>
      <c r="Q1268" s="69"/>
      <c r="R1268" s="69"/>
      <c r="S1268" s="66"/>
      <c r="T1268" s="66"/>
      <c r="U1268" s="72"/>
      <c r="V1268" s="60"/>
      <c r="W1268" s="63"/>
    </row>
    <row r="1269" spans="1:23" ht="15" customHeight="1" x14ac:dyDescent="0.25">
      <c r="A1269" s="94"/>
      <c r="B1269" s="82">
        <f t="shared" ref="B1269" si="1254">_xlfn.ISOWEEKNUM(A1269)</f>
        <v>52</v>
      </c>
      <c r="C1269" s="82"/>
      <c r="D1269" s="82"/>
      <c r="E1269" s="82"/>
      <c r="F1269" s="53"/>
      <c r="G1269" s="53"/>
      <c r="H1269" s="53"/>
      <c r="I1269" s="53"/>
      <c r="J1269" s="53"/>
      <c r="K1269" s="53"/>
      <c r="L1269" s="82"/>
      <c r="M1269" s="82"/>
      <c r="N1269" s="82"/>
      <c r="O1269" s="82"/>
      <c r="P1269" s="53"/>
      <c r="Q1269" s="85"/>
      <c r="R1269" s="85"/>
      <c r="S1269" s="82"/>
      <c r="T1269" s="88"/>
      <c r="U1269" s="91">
        <f t="shared" ref="U1269" si="1255">IF(E1269="Journée WE",(T1269-S1269)/5400,(T1269-S1269)/3600)</f>
        <v>0</v>
      </c>
      <c r="V1269" s="73">
        <f t="shared" ref="V1269" si="1256">IF(E1269="Journée WE",(T1269-S1269)/(7.5*(720-W1269)),(T1269-S1269)/(7.5*(480-W1269)))</f>
        <v>0</v>
      </c>
      <c r="W1269" s="76" cm="1">
        <f t="array" ref="W1269">SUM(F1269:F1271,H1269:H1271,J1269:J1271,L1269:O1271*5)</f>
        <v>0</v>
      </c>
    </row>
    <row r="1270" spans="1:23" ht="15" customHeight="1" x14ac:dyDescent="0.25">
      <c r="A1270" s="95"/>
      <c r="B1270" s="83"/>
      <c r="C1270" s="83"/>
      <c r="D1270" s="83"/>
      <c r="E1270" s="83"/>
      <c r="F1270" s="54"/>
      <c r="G1270" s="54"/>
      <c r="H1270" s="26"/>
      <c r="I1270" s="26"/>
      <c r="J1270" s="26"/>
      <c r="K1270" s="26"/>
      <c r="L1270" s="83"/>
      <c r="M1270" s="83"/>
      <c r="N1270" s="83"/>
      <c r="O1270" s="83"/>
      <c r="P1270" s="26"/>
      <c r="Q1270" s="86"/>
      <c r="R1270" s="86"/>
      <c r="S1270" s="83"/>
      <c r="T1270" s="89"/>
      <c r="U1270" s="92"/>
      <c r="V1270" s="74"/>
      <c r="W1270" s="77"/>
    </row>
    <row r="1271" spans="1:23" ht="15.75" customHeight="1" thickBot="1" x14ac:dyDescent="0.3">
      <c r="A1271" s="96"/>
      <c r="B1271" s="84"/>
      <c r="C1271" s="84"/>
      <c r="D1271" s="84"/>
      <c r="E1271" s="84"/>
      <c r="F1271" s="55"/>
      <c r="G1271" s="55"/>
      <c r="H1271" s="55"/>
      <c r="I1271" s="55"/>
      <c r="J1271" s="55"/>
      <c r="K1271" s="55"/>
      <c r="L1271" s="84"/>
      <c r="M1271" s="84"/>
      <c r="N1271" s="84"/>
      <c r="O1271" s="84"/>
      <c r="P1271" s="55"/>
      <c r="Q1271" s="87"/>
      <c r="R1271" s="87"/>
      <c r="S1271" s="84"/>
      <c r="T1271" s="90"/>
      <c r="U1271" s="93"/>
      <c r="V1271" s="75"/>
      <c r="W1271" s="78"/>
    </row>
    <row r="1272" spans="1:23" ht="15" customHeight="1" x14ac:dyDescent="0.25">
      <c r="A1272" s="79"/>
      <c r="B1272" s="64">
        <f t="shared" ref="B1272" si="1257">_xlfn.ISOWEEKNUM(A1272)</f>
        <v>52</v>
      </c>
      <c r="C1272" s="64"/>
      <c r="D1272" s="64"/>
      <c r="E1272" s="64"/>
      <c r="F1272" s="56"/>
      <c r="G1272" s="56"/>
      <c r="H1272" s="56"/>
      <c r="I1272" s="56"/>
      <c r="J1272" s="56"/>
      <c r="K1272" s="56"/>
      <c r="L1272" s="64"/>
      <c r="M1272" s="64"/>
      <c r="N1272" s="64"/>
      <c r="O1272" s="64"/>
      <c r="P1272" s="56"/>
      <c r="Q1272" s="67"/>
      <c r="R1272" s="67"/>
      <c r="S1272" s="64"/>
      <c r="T1272" s="64"/>
      <c r="U1272" s="70">
        <f t="shared" ref="U1272" si="1258">IF(E1272="Journée WE",(T1272-S1272)/5400,(T1272-S1272)/3600)</f>
        <v>0</v>
      </c>
      <c r="V1272" s="58">
        <f t="shared" ref="V1272" si="1259">IF(E1272="Journée WE",(T1272-S1272)/(7.5*(720-W1272)),(T1272-S1272)/(7.5*(480-W1272)))</f>
        <v>0</v>
      </c>
      <c r="W1272" s="61" cm="1">
        <f t="array" ref="W1272">SUM(F1272:F1274,H1272:H1274,J1272:J1274,L1272:O1274*5)</f>
        <v>0</v>
      </c>
    </row>
    <row r="1273" spans="1:23" ht="15" customHeight="1" x14ac:dyDescent="0.25">
      <c r="A1273" s="80"/>
      <c r="B1273" s="65"/>
      <c r="C1273" s="65"/>
      <c r="D1273" s="65"/>
      <c r="E1273" s="65"/>
      <c r="F1273" s="24"/>
      <c r="G1273" s="24"/>
      <c r="H1273" s="24"/>
      <c r="I1273" s="24"/>
      <c r="J1273" s="24"/>
      <c r="K1273" s="24"/>
      <c r="L1273" s="65"/>
      <c r="M1273" s="65"/>
      <c r="N1273" s="65"/>
      <c r="O1273" s="65"/>
      <c r="P1273" s="24"/>
      <c r="Q1273" s="68"/>
      <c r="R1273" s="68"/>
      <c r="S1273" s="65"/>
      <c r="T1273" s="65"/>
      <c r="U1273" s="71"/>
      <c r="V1273" s="59"/>
      <c r="W1273" s="62"/>
    </row>
    <row r="1274" spans="1:23" ht="15.75" customHeight="1" thickBot="1" x14ac:dyDescent="0.3">
      <c r="A1274" s="81"/>
      <c r="B1274" s="66"/>
      <c r="C1274" s="66"/>
      <c r="D1274" s="66"/>
      <c r="E1274" s="66"/>
      <c r="F1274" s="57"/>
      <c r="G1274" s="57"/>
      <c r="H1274" s="57"/>
      <c r="I1274" s="57"/>
      <c r="J1274" s="57"/>
      <c r="K1274" s="57"/>
      <c r="L1274" s="66"/>
      <c r="M1274" s="66"/>
      <c r="N1274" s="66"/>
      <c r="O1274" s="66"/>
      <c r="P1274" s="57"/>
      <c r="Q1274" s="69"/>
      <c r="R1274" s="69"/>
      <c r="S1274" s="66"/>
      <c r="T1274" s="66"/>
      <c r="U1274" s="72"/>
      <c r="V1274" s="60"/>
      <c r="W1274" s="63"/>
    </row>
    <row r="1275" spans="1:23" ht="15" customHeight="1" x14ac:dyDescent="0.25">
      <c r="A1275" s="94"/>
      <c r="B1275" s="82">
        <f t="shared" ref="B1275" si="1260">_xlfn.ISOWEEKNUM(A1275)</f>
        <v>52</v>
      </c>
      <c r="C1275" s="82"/>
      <c r="D1275" s="82"/>
      <c r="E1275" s="82"/>
      <c r="F1275" s="53"/>
      <c r="G1275" s="53"/>
      <c r="H1275" s="53"/>
      <c r="I1275" s="53"/>
      <c r="J1275" s="53"/>
      <c r="K1275" s="53"/>
      <c r="L1275" s="82"/>
      <c r="M1275" s="82"/>
      <c r="N1275" s="82"/>
      <c r="O1275" s="82"/>
      <c r="P1275" s="53"/>
      <c r="Q1275" s="85"/>
      <c r="R1275" s="85"/>
      <c r="S1275" s="82"/>
      <c r="T1275" s="88"/>
      <c r="U1275" s="91">
        <f t="shared" ref="U1275" si="1261">IF(E1275="Journée WE",(T1275-S1275)/5400,(T1275-S1275)/3600)</f>
        <v>0</v>
      </c>
      <c r="V1275" s="73">
        <f t="shared" ref="V1275" si="1262">IF(E1275="Journée WE",(T1275-S1275)/(7.5*(720-W1275)),(T1275-S1275)/(7.5*(480-W1275)))</f>
        <v>0</v>
      </c>
      <c r="W1275" s="76" cm="1">
        <f t="array" ref="W1275">SUM(F1275:F1277,H1275:H1277,J1275:J1277,L1275:O1277*5)</f>
        <v>0</v>
      </c>
    </row>
    <row r="1276" spans="1:23" ht="15" customHeight="1" x14ac:dyDescent="0.25">
      <c r="A1276" s="95"/>
      <c r="B1276" s="83"/>
      <c r="C1276" s="83"/>
      <c r="D1276" s="83"/>
      <c r="E1276" s="83"/>
      <c r="F1276" s="54"/>
      <c r="G1276" s="54"/>
      <c r="H1276" s="26"/>
      <c r="I1276" s="26"/>
      <c r="J1276" s="26"/>
      <c r="K1276" s="26"/>
      <c r="L1276" s="83"/>
      <c r="M1276" s="83"/>
      <c r="N1276" s="83"/>
      <c r="O1276" s="83"/>
      <c r="P1276" s="26"/>
      <c r="Q1276" s="86"/>
      <c r="R1276" s="86"/>
      <c r="S1276" s="83"/>
      <c r="T1276" s="89"/>
      <c r="U1276" s="92"/>
      <c r="V1276" s="74"/>
      <c r="W1276" s="77"/>
    </row>
    <row r="1277" spans="1:23" ht="15.75" customHeight="1" thickBot="1" x14ac:dyDescent="0.3">
      <c r="A1277" s="96"/>
      <c r="B1277" s="84"/>
      <c r="C1277" s="84"/>
      <c r="D1277" s="84"/>
      <c r="E1277" s="84"/>
      <c r="F1277" s="55"/>
      <c r="G1277" s="55"/>
      <c r="H1277" s="55"/>
      <c r="I1277" s="55"/>
      <c r="J1277" s="55"/>
      <c r="K1277" s="55"/>
      <c r="L1277" s="84"/>
      <c r="M1277" s="84"/>
      <c r="N1277" s="84"/>
      <c r="O1277" s="84"/>
      <c r="P1277" s="55"/>
      <c r="Q1277" s="87"/>
      <c r="R1277" s="87"/>
      <c r="S1277" s="84"/>
      <c r="T1277" s="90"/>
      <c r="U1277" s="93"/>
      <c r="V1277" s="75"/>
      <c r="W1277" s="78"/>
    </row>
    <row r="1278" spans="1:23" ht="15" customHeight="1" x14ac:dyDescent="0.25">
      <c r="A1278" s="79"/>
      <c r="B1278" s="64">
        <f t="shared" ref="B1278" si="1263">_xlfn.ISOWEEKNUM(A1278)</f>
        <v>52</v>
      </c>
      <c r="C1278" s="64"/>
      <c r="D1278" s="64"/>
      <c r="E1278" s="64"/>
      <c r="F1278" s="56"/>
      <c r="G1278" s="56"/>
      <c r="H1278" s="56"/>
      <c r="I1278" s="56"/>
      <c r="J1278" s="56"/>
      <c r="K1278" s="56"/>
      <c r="L1278" s="64"/>
      <c r="M1278" s="64"/>
      <c r="N1278" s="64"/>
      <c r="O1278" s="64"/>
      <c r="P1278" s="56"/>
      <c r="Q1278" s="67"/>
      <c r="R1278" s="67"/>
      <c r="S1278" s="64"/>
      <c r="T1278" s="64"/>
      <c r="U1278" s="70">
        <f t="shared" ref="U1278" si="1264">IF(E1278="Journée WE",(T1278-S1278)/5400,(T1278-S1278)/3600)</f>
        <v>0</v>
      </c>
      <c r="V1278" s="58">
        <f t="shared" ref="V1278" si="1265">IF(E1278="Journée WE",(T1278-S1278)/(7.5*(720-W1278)),(T1278-S1278)/(7.5*(480-W1278)))</f>
        <v>0</v>
      </c>
      <c r="W1278" s="61" cm="1">
        <f t="array" ref="W1278">SUM(F1278:F1280,H1278:H1280,J1278:J1280,L1278:O1280*5)</f>
        <v>0</v>
      </c>
    </row>
    <row r="1279" spans="1:23" ht="15" customHeight="1" x14ac:dyDescent="0.25">
      <c r="A1279" s="80"/>
      <c r="B1279" s="65"/>
      <c r="C1279" s="65"/>
      <c r="D1279" s="65"/>
      <c r="E1279" s="65"/>
      <c r="F1279" s="24"/>
      <c r="G1279" s="24"/>
      <c r="H1279" s="24"/>
      <c r="I1279" s="24"/>
      <c r="J1279" s="24"/>
      <c r="K1279" s="24"/>
      <c r="L1279" s="65"/>
      <c r="M1279" s="65"/>
      <c r="N1279" s="65"/>
      <c r="O1279" s="65"/>
      <c r="P1279" s="24"/>
      <c r="Q1279" s="68"/>
      <c r="R1279" s="68"/>
      <c r="S1279" s="65"/>
      <c r="T1279" s="65"/>
      <c r="U1279" s="71"/>
      <c r="V1279" s="59"/>
      <c r="W1279" s="62"/>
    </row>
    <row r="1280" spans="1:23" ht="15.75" customHeight="1" thickBot="1" x14ac:dyDescent="0.3">
      <c r="A1280" s="81"/>
      <c r="B1280" s="66"/>
      <c r="C1280" s="66"/>
      <c r="D1280" s="66"/>
      <c r="E1280" s="66"/>
      <c r="F1280" s="57"/>
      <c r="G1280" s="57"/>
      <c r="H1280" s="57"/>
      <c r="I1280" s="57"/>
      <c r="J1280" s="57"/>
      <c r="K1280" s="57"/>
      <c r="L1280" s="66"/>
      <c r="M1280" s="66"/>
      <c r="N1280" s="66"/>
      <c r="O1280" s="66"/>
      <c r="P1280" s="57"/>
      <c r="Q1280" s="69"/>
      <c r="R1280" s="69"/>
      <c r="S1280" s="66"/>
      <c r="T1280" s="66"/>
      <c r="U1280" s="72"/>
      <c r="V1280" s="60"/>
      <c r="W1280" s="63"/>
    </row>
    <row r="1281" spans="1:23" ht="15" customHeight="1" x14ac:dyDescent="0.25">
      <c r="A1281" s="94"/>
      <c r="B1281" s="82">
        <f t="shared" ref="B1281" si="1266">_xlfn.ISOWEEKNUM(A1281)</f>
        <v>52</v>
      </c>
      <c r="C1281" s="82"/>
      <c r="D1281" s="82"/>
      <c r="E1281" s="82"/>
      <c r="F1281" s="53"/>
      <c r="G1281" s="53"/>
      <c r="H1281" s="53"/>
      <c r="I1281" s="53"/>
      <c r="J1281" s="53"/>
      <c r="K1281" s="53"/>
      <c r="L1281" s="82"/>
      <c r="M1281" s="82"/>
      <c r="N1281" s="82"/>
      <c r="O1281" s="82"/>
      <c r="P1281" s="53"/>
      <c r="Q1281" s="85"/>
      <c r="R1281" s="85"/>
      <c r="S1281" s="82"/>
      <c r="T1281" s="88"/>
      <c r="U1281" s="91">
        <f t="shared" ref="U1281" si="1267">IF(E1281="Journée WE",(T1281-S1281)/5400,(T1281-S1281)/3600)</f>
        <v>0</v>
      </c>
      <c r="V1281" s="73">
        <f t="shared" ref="V1281" si="1268">IF(E1281="Journée WE",(T1281-S1281)/(7.5*(720-W1281)),(T1281-S1281)/(7.5*(480-W1281)))</f>
        <v>0</v>
      </c>
      <c r="W1281" s="76" cm="1">
        <f t="array" ref="W1281">SUM(F1281:F1283,H1281:H1283,J1281:J1283,L1281:O1283*5)</f>
        <v>0</v>
      </c>
    </row>
    <row r="1282" spans="1:23" ht="15" customHeight="1" x14ac:dyDescent="0.25">
      <c r="A1282" s="95"/>
      <c r="B1282" s="83"/>
      <c r="C1282" s="83"/>
      <c r="D1282" s="83"/>
      <c r="E1282" s="83"/>
      <c r="F1282" s="54"/>
      <c r="G1282" s="54"/>
      <c r="H1282" s="26"/>
      <c r="I1282" s="26"/>
      <c r="J1282" s="26"/>
      <c r="K1282" s="26"/>
      <c r="L1282" s="83"/>
      <c r="M1282" s="83"/>
      <c r="N1282" s="83"/>
      <c r="O1282" s="83"/>
      <c r="P1282" s="26"/>
      <c r="Q1282" s="86"/>
      <c r="R1282" s="86"/>
      <c r="S1282" s="83"/>
      <c r="T1282" s="89"/>
      <c r="U1282" s="92"/>
      <c r="V1282" s="74"/>
      <c r="W1282" s="77"/>
    </row>
    <row r="1283" spans="1:23" ht="15.75" customHeight="1" thickBot="1" x14ac:dyDescent="0.3">
      <c r="A1283" s="96"/>
      <c r="B1283" s="84"/>
      <c r="C1283" s="84"/>
      <c r="D1283" s="84"/>
      <c r="E1283" s="84"/>
      <c r="F1283" s="55"/>
      <c r="G1283" s="55"/>
      <c r="H1283" s="55"/>
      <c r="I1283" s="55"/>
      <c r="J1283" s="55"/>
      <c r="K1283" s="55"/>
      <c r="L1283" s="84"/>
      <c r="M1283" s="84"/>
      <c r="N1283" s="84"/>
      <c r="O1283" s="84"/>
      <c r="P1283" s="55"/>
      <c r="Q1283" s="87"/>
      <c r="R1283" s="87"/>
      <c r="S1283" s="84"/>
      <c r="T1283" s="90"/>
      <c r="U1283" s="93"/>
      <c r="V1283" s="75"/>
      <c r="W1283" s="78"/>
    </row>
    <row r="1284" spans="1:23" ht="15" customHeight="1" x14ac:dyDescent="0.25">
      <c r="A1284" s="79"/>
      <c r="B1284" s="64">
        <f t="shared" ref="B1284" si="1269">_xlfn.ISOWEEKNUM(A1284)</f>
        <v>52</v>
      </c>
      <c r="C1284" s="64"/>
      <c r="D1284" s="64"/>
      <c r="E1284" s="64"/>
      <c r="F1284" s="56"/>
      <c r="G1284" s="56"/>
      <c r="H1284" s="56"/>
      <c r="I1284" s="56"/>
      <c r="J1284" s="56"/>
      <c r="K1284" s="56"/>
      <c r="L1284" s="64"/>
      <c r="M1284" s="64"/>
      <c r="N1284" s="64"/>
      <c r="O1284" s="64"/>
      <c r="P1284" s="56"/>
      <c r="Q1284" s="67"/>
      <c r="R1284" s="67"/>
      <c r="S1284" s="64"/>
      <c r="T1284" s="64"/>
      <c r="U1284" s="70">
        <f t="shared" ref="U1284" si="1270">IF(E1284="Journée WE",(T1284-S1284)/5400,(T1284-S1284)/3600)</f>
        <v>0</v>
      </c>
      <c r="V1284" s="58">
        <f t="shared" ref="V1284" si="1271">IF(E1284="Journée WE",(T1284-S1284)/(7.5*(720-W1284)),(T1284-S1284)/(7.5*(480-W1284)))</f>
        <v>0</v>
      </c>
      <c r="W1284" s="61" cm="1">
        <f t="array" ref="W1284">SUM(F1284:F1286,H1284:H1286,J1284:J1286,L1284:O1286*5)</f>
        <v>0</v>
      </c>
    </row>
    <row r="1285" spans="1:23" ht="15" customHeight="1" x14ac:dyDescent="0.25">
      <c r="A1285" s="80"/>
      <c r="B1285" s="65"/>
      <c r="C1285" s="65"/>
      <c r="D1285" s="65"/>
      <c r="E1285" s="65"/>
      <c r="F1285" s="24"/>
      <c r="G1285" s="24"/>
      <c r="H1285" s="24"/>
      <c r="I1285" s="24"/>
      <c r="J1285" s="24"/>
      <c r="K1285" s="24"/>
      <c r="L1285" s="65"/>
      <c r="M1285" s="65"/>
      <c r="N1285" s="65"/>
      <c r="O1285" s="65"/>
      <c r="P1285" s="24"/>
      <c r="Q1285" s="68"/>
      <c r="R1285" s="68"/>
      <c r="S1285" s="65"/>
      <c r="T1285" s="65"/>
      <c r="U1285" s="71"/>
      <c r="V1285" s="59"/>
      <c r="W1285" s="62"/>
    </row>
    <row r="1286" spans="1:23" ht="15.75" customHeight="1" thickBot="1" x14ac:dyDescent="0.3">
      <c r="A1286" s="81"/>
      <c r="B1286" s="66"/>
      <c r="C1286" s="66"/>
      <c r="D1286" s="66"/>
      <c r="E1286" s="66"/>
      <c r="F1286" s="57"/>
      <c r="G1286" s="57"/>
      <c r="H1286" s="57"/>
      <c r="I1286" s="57"/>
      <c r="J1286" s="57"/>
      <c r="K1286" s="57"/>
      <c r="L1286" s="66"/>
      <c r="M1286" s="66"/>
      <c r="N1286" s="66"/>
      <c r="O1286" s="66"/>
      <c r="P1286" s="57"/>
      <c r="Q1286" s="69"/>
      <c r="R1286" s="69"/>
      <c r="S1286" s="66"/>
      <c r="T1286" s="66"/>
      <c r="U1286" s="72"/>
      <c r="V1286" s="60"/>
      <c r="W1286" s="63"/>
    </row>
    <row r="1287" spans="1:23" ht="15" customHeight="1" x14ac:dyDescent="0.25">
      <c r="A1287" s="94"/>
      <c r="B1287" s="82">
        <f t="shared" ref="B1287" si="1272">_xlfn.ISOWEEKNUM(A1287)</f>
        <v>52</v>
      </c>
      <c r="C1287" s="82"/>
      <c r="D1287" s="82"/>
      <c r="E1287" s="82"/>
      <c r="F1287" s="53"/>
      <c r="G1287" s="53"/>
      <c r="H1287" s="53"/>
      <c r="I1287" s="53"/>
      <c r="J1287" s="53"/>
      <c r="K1287" s="53"/>
      <c r="L1287" s="82"/>
      <c r="M1287" s="82"/>
      <c r="N1287" s="82"/>
      <c r="O1287" s="82"/>
      <c r="P1287" s="53"/>
      <c r="Q1287" s="85"/>
      <c r="R1287" s="85"/>
      <c r="S1287" s="82"/>
      <c r="T1287" s="88"/>
      <c r="U1287" s="91">
        <f t="shared" ref="U1287" si="1273">IF(E1287="Journée WE",(T1287-S1287)/5400,(T1287-S1287)/3600)</f>
        <v>0</v>
      </c>
      <c r="V1287" s="73">
        <f t="shared" ref="V1287" si="1274">IF(E1287="Journée WE",(T1287-S1287)/(7.5*(720-W1287)),(T1287-S1287)/(7.5*(480-W1287)))</f>
        <v>0</v>
      </c>
      <c r="W1287" s="76" cm="1">
        <f t="array" ref="W1287">SUM(F1287:F1289,H1287:H1289,J1287:J1289,L1287:O1289*5)</f>
        <v>0</v>
      </c>
    </row>
    <row r="1288" spans="1:23" ht="15" customHeight="1" x14ac:dyDescent="0.25">
      <c r="A1288" s="95"/>
      <c r="B1288" s="83"/>
      <c r="C1288" s="83"/>
      <c r="D1288" s="83"/>
      <c r="E1288" s="83"/>
      <c r="F1288" s="54"/>
      <c r="G1288" s="54"/>
      <c r="H1288" s="26"/>
      <c r="I1288" s="26"/>
      <c r="J1288" s="26"/>
      <c r="K1288" s="26"/>
      <c r="L1288" s="83"/>
      <c r="M1288" s="83"/>
      <c r="N1288" s="83"/>
      <c r="O1288" s="83"/>
      <c r="P1288" s="26"/>
      <c r="Q1288" s="86"/>
      <c r="R1288" s="86"/>
      <c r="S1288" s="83"/>
      <c r="T1288" s="89"/>
      <c r="U1288" s="92"/>
      <c r="V1288" s="74"/>
      <c r="W1288" s="77"/>
    </row>
    <row r="1289" spans="1:23" ht="15.75" customHeight="1" thickBot="1" x14ac:dyDescent="0.3">
      <c r="A1289" s="96"/>
      <c r="B1289" s="84"/>
      <c r="C1289" s="84"/>
      <c r="D1289" s="84"/>
      <c r="E1289" s="84"/>
      <c r="F1289" s="55"/>
      <c r="G1289" s="55"/>
      <c r="H1289" s="55"/>
      <c r="I1289" s="55"/>
      <c r="J1289" s="55"/>
      <c r="K1289" s="55"/>
      <c r="L1289" s="84"/>
      <c r="M1289" s="84"/>
      <c r="N1289" s="84"/>
      <c r="O1289" s="84"/>
      <c r="P1289" s="55"/>
      <c r="Q1289" s="87"/>
      <c r="R1289" s="87"/>
      <c r="S1289" s="84"/>
      <c r="T1289" s="90"/>
      <c r="U1289" s="93"/>
      <c r="V1289" s="75"/>
      <c r="W1289" s="78"/>
    </row>
    <row r="1290" spans="1:23" ht="15" customHeight="1" x14ac:dyDescent="0.25">
      <c r="A1290" s="79"/>
      <c r="B1290" s="64">
        <f t="shared" ref="B1290" si="1275">_xlfn.ISOWEEKNUM(A1290)</f>
        <v>52</v>
      </c>
      <c r="C1290" s="64"/>
      <c r="D1290" s="64"/>
      <c r="E1290" s="64"/>
      <c r="F1290" s="56"/>
      <c r="G1290" s="56"/>
      <c r="H1290" s="56"/>
      <c r="I1290" s="56"/>
      <c r="J1290" s="56"/>
      <c r="K1290" s="56"/>
      <c r="L1290" s="64"/>
      <c r="M1290" s="64"/>
      <c r="N1290" s="64"/>
      <c r="O1290" s="64"/>
      <c r="P1290" s="56"/>
      <c r="Q1290" s="67"/>
      <c r="R1290" s="67"/>
      <c r="S1290" s="64"/>
      <c r="T1290" s="64"/>
      <c r="U1290" s="70">
        <f t="shared" ref="U1290" si="1276">IF(E1290="Journée WE",(T1290-S1290)/5400,(T1290-S1290)/3600)</f>
        <v>0</v>
      </c>
      <c r="V1290" s="58">
        <f t="shared" ref="V1290" si="1277">IF(E1290="Journée WE",(T1290-S1290)/(7.5*(720-W1290)),(T1290-S1290)/(7.5*(480-W1290)))</f>
        <v>0</v>
      </c>
      <c r="W1290" s="61" cm="1">
        <f t="array" ref="W1290">SUM(F1290:F1292,H1290:H1292,J1290:J1292,L1290:O1292*5)</f>
        <v>0</v>
      </c>
    </row>
    <row r="1291" spans="1:23" ht="15" customHeight="1" x14ac:dyDescent="0.25">
      <c r="A1291" s="80"/>
      <c r="B1291" s="65"/>
      <c r="C1291" s="65"/>
      <c r="D1291" s="65"/>
      <c r="E1291" s="65"/>
      <c r="F1291" s="24"/>
      <c r="G1291" s="24"/>
      <c r="H1291" s="24"/>
      <c r="I1291" s="24"/>
      <c r="J1291" s="24"/>
      <c r="K1291" s="24"/>
      <c r="L1291" s="65"/>
      <c r="M1291" s="65"/>
      <c r="N1291" s="65"/>
      <c r="O1291" s="65"/>
      <c r="P1291" s="24"/>
      <c r="Q1291" s="68"/>
      <c r="R1291" s="68"/>
      <c r="S1291" s="65"/>
      <c r="T1291" s="65"/>
      <c r="U1291" s="71"/>
      <c r="V1291" s="59"/>
      <c r="W1291" s="62"/>
    </row>
    <row r="1292" spans="1:23" ht="15.75" customHeight="1" thickBot="1" x14ac:dyDescent="0.3">
      <c r="A1292" s="81"/>
      <c r="B1292" s="66"/>
      <c r="C1292" s="66"/>
      <c r="D1292" s="66"/>
      <c r="E1292" s="66"/>
      <c r="F1292" s="57"/>
      <c r="G1292" s="57"/>
      <c r="H1292" s="57"/>
      <c r="I1292" s="57"/>
      <c r="J1292" s="57"/>
      <c r="K1292" s="57"/>
      <c r="L1292" s="66"/>
      <c r="M1292" s="66"/>
      <c r="N1292" s="66"/>
      <c r="O1292" s="66"/>
      <c r="P1292" s="57"/>
      <c r="Q1292" s="69"/>
      <c r="R1292" s="69"/>
      <c r="S1292" s="66"/>
      <c r="T1292" s="66"/>
      <c r="U1292" s="72"/>
      <c r="V1292" s="60"/>
      <c r="W1292" s="63"/>
    </row>
    <row r="1293" spans="1:23" ht="15" customHeight="1" x14ac:dyDescent="0.25">
      <c r="A1293" s="94"/>
      <c r="B1293" s="82">
        <f t="shared" ref="B1293" si="1278">_xlfn.ISOWEEKNUM(A1293)</f>
        <v>52</v>
      </c>
      <c r="C1293" s="82"/>
      <c r="D1293" s="82"/>
      <c r="E1293" s="82"/>
      <c r="F1293" s="53"/>
      <c r="G1293" s="53"/>
      <c r="H1293" s="53"/>
      <c r="I1293" s="53"/>
      <c r="J1293" s="53"/>
      <c r="K1293" s="53"/>
      <c r="L1293" s="82"/>
      <c r="M1293" s="82"/>
      <c r="N1293" s="82"/>
      <c r="O1293" s="82"/>
      <c r="P1293" s="53"/>
      <c r="Q1293" s="85"/>
      <c r="R1293" s="85"/>
      <c r="S1293" s="82"/>
      <c r="T1293" s="88"/>
      <c r="U1293" s="91">
        <f t="shared" ref="U1293" si="1279">IF(E1293="Journée WE",(T1293-S1293)/5400,(T1293-S1293)/3600)</f>
        <v>0</v>
      </c>
      <c r="V1293" s="73">
        <f t="shared" ref="V1293" si="1280">IF(E1293="Journée WE",(T1293-S1293)/(7.5*(720-W1293)),(T1293-S1293)/(7.5*(480-W1293)))</f>
        <v>0</v>
      </c>
      <c r="W1293" s="76" cm="1">
        <f t="array" ref="W1293">SUM(F1293:F1295,H1293:H1295,J1293:J1295,L1293:O1295*5)</f>
        <v>0</v>
      </c>
    </row>
    <row r="1294" spans="1:23" ht="15" customHeight="1" x14ac:dyDescent="0.25">
      <c r="A1294" s="95"/>
      <c r="B1294" s="83"/>
      <c r="C1294" s="83"/>
      <c r="D1294" s="83"/>
      <c r="E1294" s="83"/>
      <c r="F1294" s="54"/>
      <c r="G1294" s="54"/>
      <c r="H1294" s="26"/>
      <c r="I1294" s="26"/>
      <c r="J1294" s="26"/>
      <c r="K1294" s="26"/>
      <c r="L1294" s="83"/>
      <c r="M1294" s="83"/>
      <c r="N1294" s="83"/>
      <c r="O1294" s="83"/>
      <c r="P1294" s="26"/>
      <c r="Q1294" s="86"/>
      <c r="R1294" s="86"/>
      <c r="S1294" s="83"/>
      <c r="T1294" s="89"/>
      <c r="U1294" s="92"/>
      <c r="V1294" s="74"/>
      <c r="W1294" s="77"/>
    </row>
    <row r="1295" spans="1:23" ht="15.75" customHeight="1" thickBot="1" x14ac:dyDescent="0.3">
      <c r="A1295" s="96"/>
      <c r="B1295" s="84"/>
      <c r="C1295" s="84"/>
      <c r="D1295" s="84"/>
      <c r="E1295" s="84"/>
      <c r="F1295" s="55"/>
      <c r="G1295" s="55"/>
      <c r="H1295" s="55"/>
      <c r="I1295" s="55"/>
      <c r="J1295" s="55"/>
      <c r="K1295" s="55"/>
      <c r="L1295" s="84"/>
      <c r="M1295" s="84"/>
      <c r="N1295" s="84"/>
      <c r="O1295" s="84"/>
      <c r="P1295" s="55"/>
      <c r="Q1295" s="87"/>
      <c r="R1295" s="87"/>
      <c r="S1295" s="84"/>
      <c r="T1295" s="90"/>
      <c r="U1295" s="93"/>
      <c r="V1295" s="75"/>
      <c r="W1295" s="78"/>
    </row>
    <row r="1296" spans="1:23" ht="15" customHeight="1" x14ac:dyDescent="0.25">
      <c r="A1296" s="79"/>
      <c r="B1296" s="64">
        <f t="shared" ref="B1296" si="1281">_xlfn.ISOWEEKNUM(A1296)</f>
        <v>52</v>
      </c>
      <c r="C1296" s="64"/>
      <c r="D1296" s="64"/>
      <c r="E1296" s="64"/>
      <c r="F1296" s="56"/>
      <c r="G1296" s="56"/>
      <c r="H1296" s="56"/>
      <c r="I1296" s="56"/>
      <c r="J1296" s="56"/>
      <c r="K1296" s="56"/>
      <c r="L1296" s="64"/>
      <c r="M1296" s="64"/>
      <c r="N1296" s="64"/>
      <c r="O1296" s="64"/>
      <c r="P1296" s="56"/>
      <c r="Q1296" s="67"/>
      <c r="R1296" s="67"/>
      <c r="S1296" s="64"/>
      <c r="T1296" s="64"/>
      <c r="U1296" s="70">
        <f t="shared" ref="U1296" si="1282">IF(E1296="Journée WE",(T1296-S1296)/5400,(T1296-S1296)/3600)</f>
        <v>0</v>
      </c>
      <c r="V1296" s="58">
        <f t="shared" ref="V1296" si="1283">IF(E1296="Journée WE",(T1296-S1296)/(7.5*(720-W1296)),(T1296-S1296)/(7.5*(480-W1296)))</f>
        <v>0</v>
      </c>
      <c r="W1296" s="61" cm="1">
        <f t="array" ref="W1296">SUM(F1296:F1298,H1296:H1298,J1296:J1298,L1296:O1298*5)</f>
        <v>0</v>
      </c>
    </row>
    <row r="1297" spans="1:23" ht="15" customHeight="1" x14ac:dyDescent="0.25">
      <c r="A1297" s="80"/>
      <c r="B1297" s="65"/>
      <c r="C1297" s="65"/>
      <c r="D1297" s="65"/>
      <c r="E1297" s="65"/>
      <c r="F1297" s="24"/>
      <c r="G1297" s="24"/>
      <c r="H1297" s="24"/>
      <c r="I1297" s="24"/>
      <c r="J1297" s="24"/>
      <c r="K1297" s="24"/>
      <c r="L1297" s="65"/>
      <c r="M1297" s="65"/>
      <c r="N1297" s="65"/>
      <c r="O1297" s="65"/>
      <c r="P1297" s="24"/>
      <c r="Q1297" s="68"/>
      <c r="R1297" s="68"/>
      <c r="S1297" s="65"/>
      <c r="T1297" s="65"/>
      <c r="U1297" s="71"/>
      <c r="V1297" s="59"/>
      <c r="W1297" s="62"/>
    </row>
    <row r="1298" spans="1:23" ht="15.75" customHeight="1" thickBot="1" x14ac:dyDescent="0.3">
      <c r="A1298" s="81"/>
      <c r="B1298" s="66"/>
      <c r="C1298" s="66"/>
      <c r="D1298" s="66"/>
      <c r="E1298" s="66"/>
      <c r="F1298" s="57"/>
      <c r="G1298" s="57"/>
      <c r="H1298" s="57"/>
      <c r="I1298" s="57"/>
      <c r="J1298" s="57"/>
      <c r="K1298" s="57"/>
      <c r="L1298" s="66"/>
      <c r="M1298" s="66"/>
      <c r="N1298" s="66"/>
      <c r="O1298" s="66"/>
      <c r="P1298" s="57"/>
      <c r="Q1298" s="69"/>
      <c r="R1298" s="69"/>
      <c r="S1298" s="66"/>
      <c r="T1298" s="66"/>
      <c r="U1298" s="72"/>
      <c r="V1298" s="60"/>
      <c r="W1298" s="63"/>
    </row>
    <row r="1299" spans="1:23" ht="15" customHeight="1" x14ac:dyDescent="0.25">
      <c r="A1299" s="94"/>
      <c r="B1299" s="82">
        <f t="shared" ref="B1299" si="1284">_xlfn.ISOWEEKNUM(A1299)</f>
        <v>52</v>
      </c>
      <c r="C1299" s="82"/>
      <c r="D1299" s="82"/>
      <c r="E1299" s="82"/>
      <c r="F1299" s="53"/>
      <c r="G1299" s="53"/>
      <c r="H1299" s="53"/>
      <c r="I1299" s="53"/>
      <c r="J1299" s="53"/>
      <c r="K1299" s="53"/>
      <c r="L1299" s="82"/>
      <c r="M1299" s="82"/>
      <c r="N1299" s="82"/>
      <c r="O1299" s="82"/>
      <c r="P1299" s="53"/>
      <c r="Q1299" s="85"/>
      <c r="R1299" s="85"/>
      <c r="S1299" s="82"/>
      <c r="T1299" s="88"/>
      <c r="U1299" s="91">
        <f t="shared" ref="U1299" si="1285">IF(E1299="Journée WE",(T1299-S1299)/5400,(T1299-S1299)/3600)</f>
        <v>0</v>
      </c>
      <c r="V1299" s="73">
        <f t="shared" ref="V1299" si="1286">IF(E1299="Journée WE",(T1299-S1299)/(7.5*(720-W1299)),(T1299-S1299)/(7.5*(480-W1299)))</f>
        <v>0</v>
      </c>
      <c r="W1299" s="76" cm="1">
        <f t="array" ref="W1299">SUM(F1299:F1301,H1299:H1301,J1299:J1301,L1299:O1301*5)</f>
        <v>0</v>
      </c>
    </row>
    <row r="1300" spans="1:23" ht="15" customHeight="1" x14ac:dyDescent="0.25">
      <c r="A1300" s="95"/>
      <c r="B1300" s="83"/>
      <c r="C1300" s="83"/>
      <c r="D1300" s="83"/>
      <c r="E1300" s="83"/>
      <c r="F1300" s="54"/>
      <c r="G1300" s="54"/>
      <c r="H1300" s="26"/>
      <c r="I1300" s="26"/>
      <c r="J1300" s="26"/>
      <c r="K1300" s="26"/>
      <c r="L1300" s="83"/>
      <c r="M1300" s="83"/>
      <c r="N1300" s="83"/>
      <c r="O1300" s="83"/>
      <c r="P1300" s="26"/>
      <c r="Q1300" s="86"/>
      <c r="R1300" s="86"/>
      <c r="S1300" s="83"/>
      <c r="T1300" s="89"/>
      <c r="U1300" s="92"/>
      <c r="V1300" s="74"/>
      <c r="W1300" s="77"/>
    </row>
    <row r="1301" spans="1:23" ht="15.75" customHeight="1" thickBot="1" x14ac:dyDescent="0.3">
      <c r="A1301" s="96"/>
      <c r="B1301" s="84"/>
      <c r="C1301" s="84"/>
      <c r="D1301" s="84"/>
      <c r="E1301" s="84"/>
      <c r="F1301" s="55"/>
      <c r="G1301" s="55"/>
      <c r="H1301" s="55"/>
      <c r="I1301" s="55"/>
      <c r="J1301" s="55"/>
      <c r="K1301" s="55"/>
      <c r="L1301" s="84"/>
      <c r="M1301" s="84"/>
      <c r="N1301" s="84"/>
      <c r="O1301" s="84"/>
      <c r="P1301" s="55"/>
      <c r="Q1301" s="87"/>
      <c r="R1301" s="87"/>
      <c r="S1301" s="84"/>
      <c r="T1301" s="90"/>
      <c r="U1301" s="93"/>
      <c r="V1301" s="75"/>
      <c r="W1301" s="78"/>
    </row>
    <row r="1302" spans="1:23" ht="15" customHeight="1" x14ac:dyDescent="0.25">
      <c r="A1302" s="79"/>
      <c r="B1302" s="64">
        <f t="shared" ref="B1302" si="1287">_xlfn.ISOWEEKNUM(A1302)</f>
        <v>52</v>
      </c>
      <c r="C1302" s="64"/>
      <c r="D1302" s="64"/>
      <c r="E1302" s="64"/>
      <c r="F1302" s="56"/>
      <c r="G1302" s="56"/>
      <c r="H1302" s="56"/>
      <c r="I1302" s="56"/>
      <c r="J1302" s="56"/>
      <c r="K1302" s="56"/>
      <c r="L1302" s="64"/>
      <c r="M1302" s="64"/>
      <c r="N1302" s="64"/>
      <c r="O1302" s="64"/>
      <c r="P1302" s="56"/>
      <c r="Q1302" s="67"/>
      <c r="R1302" s="67"/>
      <c r="S1302" s="64"/>
      <c r="T1302" s="64"/>
      <c r="U1302" s="70">
        <f t="shared" ref="U1302" si="1288">IF(E1302="Journée WE",(T1302-S1302)/5400,(T1302-S1302)/3600)</f>
        <v>0</v>
      </c>
      <c r="V1302" s="58">
        <f t="shared" ref="V1302" si="1289">IF(E1302="Journée WE",(T1302-S1302)/(7.5*(720-W1302)),(T1302-S1302)/(7.5*(480-W1302)))</f>
        <v>0</v>
      </c>
      <c r="W1302" s="61" cm="1">
        <f t="array" ref="W1302">SUM(F1302:F1304,H1302:H1304,J1302:J1304,L1302:O1304*5)</f>
        <v>0</v>
      </c>
    </row>
    <row r="1303" spans="1:23" ht="15" customHeight="1" x14ac:dyDescent="0.25">
      <c r="A1303" s="80"/>
      <c r="B1303" s="65"/>
      <c r="C1303" s="65"/>
      <c r="D1303" s="65"/>
      <c r="E1303" s="65"/>
      <c r="F1303" s="24"/>
      <c r="G1303" s="24"/>
      <c r="H1303" s="24"/>
      <c r="I1303" s="24"/>
      <c r="J1303" s="24"/>
      <c r="K1303" s="24"/>
      <c r="L1303" s="65"/>
      <c r="M1303" s="65"/>
      <c r="N1303" s="65"/>
      <c r="O1303" s="65"/>
      <c r="P1303" s="24"/>
      <c r="Q1303" s="68"/>
      <c r="R1303" s="68"/>
      <c r="S1303" s="65"/>
      <c r="T1303" s="65"/>
      <c r="U1303" s="71"/>
      <c r="V1303" s="59"/>
      <c r="W1303" s="62"/>
    </row>
    <row r="1304" spans="1:23" ht="15.75" customHeight="1" thickBot="1" x14ac:dyDescent="0.3">
      <c r="A1304" s="81"/>
      <c r="B1304" s="66"/>
      <c r="C1304" s="66"/>
      <c r="D1304" s="66"/>
      <c r="E1304" s="66"/>
      <c r="F1304" s="57"/>
      <c r="G1304" s="57"/>
      <c r="H1304" s="57"/>
      <c r="I1304" s="57"/>
      <c r="J1304" s="57"/>
      <c r="K1304" s="57"/>
      <c r="L1304" s="66"/>
      <c r="M1304" s="66"/>
      <c r="N1304" s="66"/>
      <c r="O1304" s="66"/>
      <c r="P1304" s="57"/>
      <c r="Q1304" s="69"/>
      <c r="R1304" s="69"/>
      <c r="S1304" s="66"/>
      <c r="T1304" s="66"/>
      <c r="U1304" s="72"/>
      <c r="V1304" s="60"/>
      <c r="W1304" s="63"/>
    </row>
    <row r="1305" spans="1:23" ht="15" customHeight="1" x14ac:dyDescent="0.25">
      <c r="A1305" s="94"/>
      <c r="B1305" s="82">
        <f t="shared" ref="B1305" si="1290">_xlfn.ISOWEEKNUM(A1305)</f>
        <v>52</v>
      </c>
      <c r="C1305" s="82"/>
      <c r="D1305" s="82"/>
      <c r="E1305" s="82"/>
      <c r="F1305" s="53"/>
      <c r="G1305" s="53"/>
      <c r="H1305" s="53"/>
      <c r="I1305" s="53"/>
      <c r="J1305" s="53"/>
      <c r="K1305" s="53"/>
      <c r="L1305" s="82"/>
      <c r="M1305" s="82"/>
      <c r="N1305" s="82"/>
      <c r="O1305" s="82"/>
      <c r="P1305" s="53"/>
      <c r="Q1305" s="85"/>
      <c r="R1305" s="85"/>
      <c r="S1305" s="82"/>
      <c r="T1305" s="88"/>
      <c r="U1305" s="91">
        <f t="shared" ref="U1305" si="1291">IF(E1305="Journée WE",(T1305-S1305)/5400,(T1305-S1305)/3600)</f>
        <v>0</v>
      </c>
      <c r="V1305" s="73">
        <f t="shared" ref="V1305" si="1292">IF(E1305="Journée WE",(T1305-S1305)/(7.5*(720-W1305)),(T1305-S1305)/(7.5*(480-W1305)))</f>
        <v>0</v>
      </c>
      <c r="W1305" s="76" cm="1">
        <f t="array" ref="W1305">SUM(F1305:F1307,H1305:H1307,J1305:J1307,L1305:O1307*5)</f>
        <v>0</v>
      </c>
    </row>
    <row r="1306" spans="1:23" ht="15" customHeight="1" x14ac:dyDescent="0.25">
      <c r="A1306" s="95"/>
      <c r="B1306" s="83"/>
      <c r="C1306" s="83"/>
      <c r="D1306" s="83"/>
      <c r="E1306" s="83"/>
      <c r="F1306" s="54"/>
      <c r="G1306" s="54"/>
      <c r="H1306" s="26"/>
      <c r="I1306" s="26"/>
      <c r="J1306" s="26"/>
      <c r="K1306" s="26"/>
      <c r="L1306" s="83"/>
      <c r="M1306" s="83"/>
      <c r="N1306" s="83"/>
      <c r="O1306" s="83"/>
      <c r="P1306" s="26"/>
      <c r="Q1306" s="86"/>
      <c r="R1306" s="86"/>
      <c r="S1306" s="83"/>
      <c r="T1306" s="89"/>
      <c r="U1306" s="92"/>
      <c r="V1306" s="74"/>
      <c r="W1306" s="77"/>
    </row>
    <row r="1307" spans="1:23" ht="15.75" customHeight="1" thickBot="1" x14ac:dyDescent="0.3">
      <c r="A1307" s="96"/>
      <c r="B1307" s="84"/>
      <c r="C1307" s="84"/>
      <c r="D1307" s="84"/>
      <c r="E1307" s="84"/>
      <c r="F1307" s="55"/>
      <c r="G1307" s="55"/>
      <c r="H1307" s="55"/>
      <c r="I1307" s="55"/>
      <c r="J1307" s="55"/>
      <c r="K1307" s="55"/>
      <c r="L1307" s="84"/>
      <c r="M1307" s="84"/>
      <c r="N1307" s="84"/>
      <c r="O1307" s="84"/>
      <c r="P1307" s="55"/>
      <c r="Q1307" s="87"/>
      <c r="R1307" s="87"/>
      <c r="S1307" s="84"/>
      <c r="T1307" s="90"/>
      <c r="U1307" s="93"/>
      <c r="V1307" s="75"/>
      <c r="W1307" s="78"/>
    </row>
    <row r="1308" spans="1:23" ht="15" customHeight="1" x14ac:dyDescent="0.25">
      <c r="A1308" s="79"/>
      <c r="B1308" s="64">
        <f t="shared" ref="B1308" si="1293">_xlfn.ISOWEEKNUM(A1308)</f>
        <v>52</v>
      </c>
      <c r="C1308" s="64"/>
      <c r="D1308" s="64"/>
      <c r="E1308" s="64"/>
      <c r="F1308" s="56"/>
      <c r="G1308" s="56"/>
      <c r="H1308" s="56"/>
      <c r="I1308" s="56"/>
      <c r="J1308" s="56"/>
      <c r="K1308" s="56"/>
      <c r="L1308" s="64"/>
      <c r="M1308" s="64"/>
      <c r="N1308" s="64"/>
      <c r="O1308" s="64"/>
      <c r="P1308" s="56"/>
      <c r="Q1308" s="67"/>
      <c r="R1308" s="67"/>
      <c r="S1308" s="64"/>
      <c r="T1308" s="64"/>
      <c r="U1308" s="70">
        <f t="shared" ref="U1308" si="1294">IF(E1308="Journée WE",(T1308-S1308)/5400,(T1308-S1308)/3600)</f>
        <v>0</v>
      </c>
      <c r="V1308" s="58">
        <f t="shared" ref="V1308" si="1295">IF(E1308="Journée WE",(T1308-S1308)/(7.5*(720-W1308)),(T1308-S1308)/(7.5*(480-W1308)))</f>
        <v>0</v>
      </c>
      <c r="W1308" s="61" cm="1">
        <f t="array" ref="W1308">SUM(F1308:F1310,H1308:H1310,J1308:J1310,L1308:O1310*5)</f>
        <v>0</v>
      </c>
    </row>
    <row r="1309" spans="1:23" ht="15" customHeight="1" x14ac:dyDescent="0.25">
      <c r="A1309" s="80"/>
      <c r="B1309" s="65"/>
      <c r="C1309" s="65"/>
      <c r="D1309" s="65"/>
      <c r="E1309" s="65"/>
      <c r="F1309" s="24"/>
      <c r="G1309" s="24"/>
      <c r="H1309" s="24"/>
      <c r="I1309" s="24"/>
      <c r="J1309" s="24"/>
      <c r="K1309" s="24"/>
      <c r="L1309" s="65"/>
      <c r="M1309" s="65"/>
      <c r="N1309" s="65"/>
      <c r="O1309" s="65"/>
      <c r="P1309" s="24"/>
      <c r="Q1309" s="68"/>
      <c r="R1309" s="68"/>
      <c r="S1309" s="65"/>
      <c r="T1309" s="65"/>
      <c r="U1309" s="71"/>
      <c r="V1309" s="59"/>
      <c r="W1309" s="62"/>
    </row>
    <row r="1310" spans="1:23" ht="15.75" customHeight="1" thickBot="1" x14ac:dyDescent="0.3">
      <c r="A1310" s="81"/>
      <c r="B1310" s="66"/>
      <c r="C1310" s="66"/>
      <c r="D1310" s="66"/>
      <c r="E1310" s="66"/>
      <c r="F1310" s="57"/>
      <c r="G1310" s="57"/>
      <c r="H1310" s="57"/>
      <c r="I1310" s="57"/>
      <c r="J1310" s="57"/>
      <c r="K1310" s="57"/>
      <c r="L1310" s="66"/>
      <c r="M1310" s="66"/>
      <c r="N1310" s="66"/>
      <c r="O1310" s="66"/>
      <c r="P1310" s="57"/>
      <c r="Q1310" s="69"/>
      <c r="R1310" s="69"/>
      <c r="S1310" s="66"/>
      <c r="T1310" s="66"/>
      <c r="U1310" s="72"/>
      <c r="V1310" s="60"/>
      <c r="W1310" s="63"/>
    </row>
  </sheetData>
  <autoFilter ref="A5:Y200" xr:uid="{D9C9E771-D0B3-4EDC-86B2-C4B0B22912EC}"/>
  <mergeCells count="6967">
    <mergeCell ref="A1305:A1307"/>
    <mergeCell ref="B1305:B1307"/>
    <mergeCell ref="C1305:C1307"/>
    <mergeCell ref="D1305:D1307"/>
    <mergeCell ref="E1305:E1307"/>
    <mergeCell ref="L1305:L1307"/>
    <mergeCell ref="M1305:M1307"/>
    <mergeCell ref="N1305:N1307"/>
    <mergeCell ref="O1305:O1307"/>
    <mergeCell ref="Q1305:Q1307"/>
    <mergeCell ref="R1305:R1307"/>
    <mergeCell ref="S1305:S1307"/>
    <mergeCell ref="T1305:T1307"/>
    <mergeCell ref="U1305:U1307"/>
    <mergeCell ref="V1305:V1307"/>
    <mergeCell ref="W1305:W1307"/>
    <mergeCell ref="A1308:A1310"/>
    <mergeCell ref="B1308:B1310"/>
    <mergeCell ref="C1308:C1310"/>
    <mergeCell ref="D1308:D1310"/>
    <mergeCell ref="E1308:E1310"/>
    <mergeCell ref="L1308:L1310"/>
    <mergeCell ref="M1308:M1310"/>
    <mergeCell ref="N1308:N1310"/>
    <mergeCell ref="O1308:O1310"/>
    <mergeCell ref="Q1308:Q1310"/>
    <mergeCell ref="R1308:R1310"/>
    <mergeCell ref="S1308:S1310"/>
    <mergeCell ref="T1308:T1310"/>
    <mergeCell ref="U1308:U1310"/>
    <mergeCell ref="V1308:V1310"/>
    <mergeCell ref="W1308:W1310"/>
    <mergeCell ref="A1299:A1301"/>
    <mergeCell ref="B1299:B1301"/>
    <mergeCell ref="C1299:C1301"/>
    <mergeCell ref="D1299:D1301"/>
    <mergeCell ref="E1299:E1301"/>
    <mergeCell ref="L1299:L1301"/>
    <mergeCell ref="M1299:M1301"/>
    <mergeCell ref="N1299:N1301"/>
    <mergeCell ref="O1299:O1301"/>
    <mergeCell ref="Q1299:Q1301"/>
    <mergeCell ref="R1299:R1301"/>
    <mergeCell ref="S1299:S1301"/>
    <mergeCell ref="T1299:T1301"/>
    <mergeCell ref="U1299:U1301"/>
    <mergeCell ref="V1299:V1301"/>
    <mergeCell ref="W1299:W1301"/>
    <mergeCell ref="A1302:A1304"/>
    <mergeCell ref="B1302:B1304"/>
    <mergeCell ref="C1302:C1304"/>
    <mergeCell ref="D1302:D1304"/>
    <mergeCell ref="E1302:E1304"/>
    <mergeCell ref="L1302:L1304"/>
    <mergeCell ref="M1302:M1304"/>
    <mergeCell ref="N1302:N1304"/>
    <mergeCell ref="O1302:O1304"/>
    <mergeCell ref="Q1302:Q1304"/>
    <mergeCell ref="R1302:R1304"/>
    <mergeCell ref="S1302:S1304"/>
    <mergeCell ref="T1302:T1304"/>
    <mergeCell ref="U1302:U1304"/>
    <mergeCell ref="V1302:V1304"/>
    <mergeCell ref="W1302:W1304"/>
    <mergeCell ref="A1293:A1295"/>
    <mergeCell ref="B1293:B1295"/>
    <mergeCell ref="C1293:C1295"/>
    <mergeCell ref="D1293:D1295"/>
    <mergeCell ref="E1293:E1295"/>
    <mergeCell ref="L1293:L1295"/>
    <mergeCell ref="M1293:M1295"/>
    <mergeCell ref="N1293:N1295"/>
    <mergeCell ref="O1293:O1295"/>
    <mergeCell ref="Q1293:Q1295"/>
    <mergeCell ref="R1293:R1295"/>
    <mergeCell ref="S1293:S1295"/>
    <mergeCell ref="T1293:T1295"/>
    <mergeCell ref="U1293:U1295"/>
    <mergeCell ref="V1293:V1295"/>
    <mergeCell ref="W1293:W1295"/>
    <mergeCell ref="A1296:A1298"/>
    <mergeCell ref="B1296:B1298"/>
    <mergeCell ref="C1296:C1298"/>
    <mergeCell ref="D1296:D1298"/>
    <mergeCell ref="E1296:E1298"/>
    <mergeCell ref="L1296:L1298"/>
    <mergeCell ref="M1296:M1298"/>
    <mergeCell ref="N1296:N1298"/>
    <mergeCell ref="O1296:O1298"/>
    <mergeCell ref="Q1296:Q1298"/>
    <mergeCell ref="R1296:R1298"/>
    <mergeCell ref="S1296:S1298"/>
    <mergeCell ref="T1296:T1298"/>
    <mergeCell ref="U1296:U1298"/>
    <mergeCell ref="V1296:V1298"/>
    <mergeCell ref="W1296:W1298"/>
    <mergeCell ref="A1287:A1289"/>
    <mergeCell ref="B1287:B1289"/>
    <mergeCell ref="C1287:C1289"/>
    <mergeCell ref="D1287:D1289"/>
    <mergeCell ref="E1287:E1289"/>
    <mergeCell ref="L1287:L1289"/>
    <mergeCell ref="M1287:M1289"/>
    <mergeCell ref="N1287:N1289"/>
    <mergeCell ref="O1287:O1289"/>
    <mergeCell ref="Q1287:Q1289"/>
    <mergeCell ref="R1287:R1289"/>
    <mergeCell ref="S1287:S1289"/>
    <mergeCell ref="T1287:T1289"/>
    <mergeCell ref="U1287:U1289"/>
    <mergeCell ref="V1287:V1289"/>
    <mergeCell ref="W1287:W1289"/>
    <mergeCell ref="A1290:A1292"/>
    <mergeCell ref="B1290:B1292"/>
    <mergeCell ref="C1290:C1292"/>
    <mergeCell ref="D1290:D1292"/>
    <mergeCell ref="E1290:E1292"/>
    <mergeCell ref="L1290:L1292"/>
    <mergeCell ref="M1290:M1292"/>
    <mergeCell ref="N1290:N1292"/>
    <mergeCell ref="O1290:O1292"/>
    <mergeCell ref="Q1290:Q1292"/>
    <mergeCell ref="R1290:R1292"/>
    <mergeCell ref="S1290:S1292"/>
    <mergeCell ref="T1290:T1292"/>
    <mergeCell ref="U1290:U1292"/>
    <mergeCell ref="V1290:V1292"/>
    <mergeCell ref="W1290:W1292"/>
    <mergeCell ref="A1281:A1283"/>
    <mergeCell ref="B1281:B1283"/>
    <mergeCell ref="C1281:C1283"/>
    <mergeCell ref="D1281:D1283"/>
    <mergeCell ref="E1281:E1283"/>
    <mergeCell ref="L1281:L1283"/>
    <mergeCell ref="M1281:M1283"/>
    <mergeCell ref="N1281:N1283"/>
    <mergeCell ref="O1281:O1283"/>
    <mergeCell ref="Q1281:Q1283"/>
    <mergeCell ref="R1281:R1283"/>
    <mergeCell ref="S1281:S1283"/>
    <mergeCell ref="T1281:T1283"/>
    <mergeCell ref="U1281:U1283"/>
    <mergeCell ref="V1281:V1283"/>
    <mergeCell ref="W1281:W1283"/>
    <mergeCell ref="A1284:A1286"/>
    <mergeCell ref="B1284:B1286"/>
    <mergeCell ref="C1284:C1286"/>
    <mergeCell ref="D1284:D1286"/>
    <mergeCell ref="E1284:E1286"/>
    <mergeCell ref="L1284:L1286"/>
    <mergeCell ref="M1284:M1286"/>
    <mergeCell ref="N1284:N1286"/>
    <mergeCell ref="O1284:O1286"/>
    <mergeCell ref="Q1284:Q1286"/>
    <mergeCell ref="R1284:R1286"/>
    <mergeCell ref="S1284:S1286"/>
    <mergeCell ref="T1284:T1286"/>
    <mergeCell ref="U1284:U1286"/>
    <mergeCell ref="V1284:V1286"/>
    <mergeCell ref="W1284:W1286"/>
    <mergeCell ref="A1275:A1277"/>
    <mergeCell ref="B1275:B1277"/>
    <mergeCell ref="C1275:C1277"/>
    <mergeCell ref="D1275:D1277"/>
    <mergeCell ref="E1275:E1277"/>
    <mergeCell ref="L1275:L1277"/>
    <mergeCell ref="M1275:M1277"/>
    <mergeCell ref="N1275:N1277"/>
    <mergeCell ref="O1275:O1277"/>
    <mergeCell ref="Q1275:Q1277"/>
    <mergeCell ref="R1275:R1277"/>
    <mergeCell ref="S1275:S1277"/>
    <mergeCell ref="T1275:T1277"/>
    <mergeCell ref="U1275:U1277"/>
    <mergeCell ref="V1275:V1277"/>
    <mergeCell ref="W1275:W1277"/>
    <mergeCell ref="A1278:A1280"/>
    <mergeCell ref="B1278:B1280"/>
    <mergeCell ref="C1278:C1280"/>
    <mergeCell ref="D1278:D1280"/>
    <mergeCell ref="E1278:E1280"/>
    <mergeCell ref="L1278:L1280"/>
    <mergeCell ref="M1278:M1280"/>
    <mergeCell ref="N1278:N1280"/>
    <mergeCell ref="O1278:O1280"/>
    <mergeCell ref="Q1278:Q1280"/>
    <mergeCell ref="R1278:R1280"/>
    <mergeCell ref="S1278:S1280"/>
    <mergeCell ref="T1278:T1280"/>
    <mergeCell ref="U1278:U1280"/>
    <mergeCell ref="V1278:V1280"/>
    <mergeCell ref="W1278:W1280"/>
    <mergeCell ref="A1269:A1271"/>
    <mergeCell ref="B1269:B1271"/>
    <mergeCell ref="C1269:C1271"/>
    <mergeCell ref="D1269:D1271"/>
    <mergeCell ref="E1269:E1271"/>
    <mergeCell ref="L1269:L1271"/>
    <mergeCell ref="M1269:M1271"/>
    <mergeCell ref="N1269:N1271"/>
    <mergeCell ref="O1269:O1271"/>
    <mergeCell ref="Q1269:Q1271"/>
    <mergeCell ref="R1269:R1271"/>
    <mergeCell ref="S1269:S1271"/>
    <mergeCell ref="T1269:T1271"/>
    <mergeCell ref="U1269:U1271"/>
    <mergeCell ref="V1269:V1271"/>
    <mergeCell ref="W1269:W1271"/>
    <mergeCell ref="A1272:A1274"/>
    <mergeCell ref="B1272:B1274"/>
    <mergeCell ref="C1272:C1274"/>
    <mergeCell ref="D1272:D1274"/>
    <mergeCell ref="E1272:E1274"/>
    <mergeCell ref="L1272:L1274"/>
    <mergeCell ref="M1272:M1274"/>
    <mergeCell ref="N1272:N1274"/>
    <mergeCell ref="O1272:O1274"/>
    <mergeCell ref="Q1272:Q1274"/>
    <mergeCell ref="R1272:R1274"/>
    <mergeCell ref="S1272:S1274"/>
    <mergeCell ref="T1272:T1274"/>
    <mergeCell ref="U1272:U1274"/>
    <mergeCell ref="V1272:V1274"/>
    <mergeCell ref="W1272:W1274"/>
    <mergeCell ref="A1263:A1265"/>
    <mergeCell ref="B1263:B1265"/>
    <mergeCell ref="C1263:C1265"/>
    <mergeCell ref="D1263:D1265"/>
    <mergeCell ref="E1263:E1265"/>
    <mergeCell ref="L1263:L1265"/>
    <mergeCell ref="M1263:M1265"/>
    <mergeCell ref="N1263:N1265"/>
    <mergeCell ref="O1263:O1265"/>
    <mergeCell ref="Q1263:Q1265"/>
    <mergeCell ref="R1263:R1265"/>
    <mergeCell ref="S1263:S1265"/>
    <mergeCell ref="T1263:T1265"/>
    <mergeCell ref="U1263:U1265"/>
    <mergeCell ref="V1263:V1265"/>
    <mergeCell ref="W1263:W1265"/>
    <mergeCell ref="A1266:A1268"/>
    <mergeCell ref="B1266:B1268"/>
    <mergeCell ref="C1266:C1268"/>
    <mergeCell ref="D1266:D1268"/>
    <mergeCell ref="E1266:E1268"/>
    <mergeCell ref="L1266:L1268"/>
    <mergeCell ref="M1266:M1268"/>
    <mergeCell ref="N1266:N1268"/>
    <mergeCell ref="O1266:O1268"/>
    <mergeCell ref="Q1266:Q1268"/>
    <mergeCell ref="R1266:R1268"/>
    <mergeCell ref="S1266:S1268"/>
    <mergeCell ref="T1266:T1268"/>
    <mergeCell ref="U1266:U1268"/>
    <mergeCell ref="V1266:V1268"/>
    <mergeCell ref="W1266:W1268"/>
    <mergeCell ref="A1257:A1259"/>
    <mergeCell ref="B1257:B1259"/>
    <mergeCell ref="C1257:C1259"/>
    <mergeCell ref="D1257:D1259"/>
    <mergeCell ref="E1257:E1259"/>
    <mergeCell ref="L1257:L1259"/>
    <mergeCell ref="M1257:M1259"/>
    <mergeCell ref="N1257:N1259"/>
    <mergeCell ref="O1257:O1259"/>
    <mergeCell ref="Q1257:Q1259"/>
    <mergeCell ref="R1257:R1259"/>
    <mergeCell ref="S1257:S1259"/>
    <mergeCell ref="T1257:T1259"/>
    <mergeCell ref="U1257:U1259"/>
    <mergeCell ref="V1257:V1259"/>
    <mergeCell ref="W1257:W1259"/>
    <mergeCell ref="A1260:A1262"/>
    <mergeCell ref="B1260:B1262"/>
    <mergeCell ref="C1260:C1262"/>
    <mergeCell ref="D1260:D1262"/>
    <mergeCell ref="E1260:E1262"/>
    <mergeCell ref="L1260:L1262"/>
    <mergeCell ref="M1260:M1262"/>
    <mergeCell ref="N1260:N1262"/>
    <mergeCell ref="O1260:O1262"/>
    <mergeCell ref="Q1260:Q1262"/>
    <mergeCell ref="R1260:R1262"/>
    <mergeCell ref="S1260:S1262"/>
    <mergeCell ref="T1260:T1262"/>
    <mergeCell ref="U1260:U1262"/>
    <mergeCell ref="V1260:V1262"/>
    <mergeCell ref="W1260:W1262"/>
    <mergeCell ref="A1251:A1253"/>
    <mergeCell ref="B1251:B1253"/>
    <mergeCell ref="C1251:C1253"/>
    <mergeCell ref="D1251:D1253"/>
    <mergeCell ref="E1251:E1253"/>
    <mergeCell ref="L1251:L1253"/>
    <mergeCell ref="M1251:M1253"/>
    <mergeCell ref="N1251:N1253"/>
    <mergeCell ref="O1251:O1253"/>
    <mergeCell ref="Q1251:Q1253"/>
    <mergeCell ref="R1251:R1253"/>
    <mergeCell ref="S1251:S1253"/>
    <mergeCell ref="T1251:T1253"/>
    <mergeCell ref="U1251:U1253"/>
    <mergeCell ref="V1251:V1253"/>
    <mergeCell ref="W1251:W1253"/>
    <mergeCell ref="A1254:A1256"/>
    <mergeCell ref="B1254:B1256"/>
    <mergeCell ref="C1254:C1256"/>
    <mergeCell ref="D1254:D1256"/>
    <mergeCell ref="E1254:E1256"/>
    <mergeCell ref="L1254:L1256"/>
    <mergeCell ref="M1254:M1256"/>
    <mergeCell ref="N1254:N1256"/>
    <mergeCell ref="O1254:O1256"/>
    <mergeCell ref="Q1254:Q1256"/>
    <mergeCell ref="R1254:R1256"/>
    <mergeCell ref="S1254:S1256"/>
    <mergeCell ref="T1254:T1256"/>
    <mergeCell ref="U1254:U1256"/>
    <mergeCell ref="V1254:V1256"/>
    <mergeCell ref="W1254:W1256"/>
    <mergeCell ref="A1245:A1247"/>
    <mergeCell ref="B1245:B1247"/>
    <mergeCell ref="C1245:C1247"/>
    <mergeCell ref="D1245:D1247"/>
    <mergeCell ref="E1245:E1247"/>
    <mergeCell ref="L1245:L1247"/>
    <mergeCell ref="M1245:M1247"/>
    <mergeCell ref="N1245:N1247"/>
    <mergeCell ref="O1245:O1247"/>
    <mergeCell ref="Q1245:Q1247"/>
    <mergeCell ref="R1245:R1247"/>
    <mergeCell ref="S1245:S1247"/>
    <mergeCell ref="T1245:T1247"/>
    <mergeCell ref="U1245:U1247"/>
    <mergeCell ref="V1245:V1247"/>
    <mergeCell ref="W1245:W1247"/>
    <mergeCell ref="A1248:A1250"/>
    <mergeCell ref="B1248:B1250"/>
    <mergeCell ref="C1248:C1250"/>
    <mergeCell ref="D1248:D1250"/>
    <mergeCell ref="E1248:E1250"/>
    <mergeCell ref="L1248:L1250"/>
    <mergeCell ref="M1248:M1250"/>
    <mergeCell ref="N1248:N1250"/>
    <mergeCell ref="O1248:O1250"/>
    <mergeCell ref="Q1248:Q1250"/>
    <mergeCell ref="R1248:R1250"/>
    <mergeCell ref="S1248:S1250"/>
    <mergeCell ref="T1248:T1250"/>
    <mergeCell ref="U1248:U1250"/>
    <mergeCell ref="V1248:V1250"/>
    <mergeCell ref="W1248:W1250"/>
    <mergeCell ref="A1239:A1241"/>
    <mergeCell ref="B1239:B1241"/>
    <mergeCell ref="C1239:C1241"/>
    <mergeCell ref="D1239:D1241"/>
    <mergeCell ref="E1239:E1241"/>
    <mergeCell ref="L1239:L1241"/>
    <mergeCell ref="M1239:M1241"/>
    <mergeCell ref="N1239:N1241"/>
    <mergeCell ref="O1239:O1241"/>
    <mergeCell ref="Q1239:Q1241"/>
    <mergeCell ref="R1239:R1241"/>
    <mergeCell ref="S1239:S1241"/>
    <mergeCell ref="T1239:T1241"/>
    <mergeCell ref="U1239:U1241"/>
    <mergeCell ref="V1239:V1241"/>
    <mergeCell ref="W1239:W1241"/>
    <mergeCell ref="A1242:A1244"/>
    <mergeCell ref="B1242:B1244"/>
    <mergeCell ref="C1242:C1244"/>
    <mergeCell ref="D1242:D1244"/>
    <mergeCell ref="E1242:E1244"/>
    <mergeCell ref="L1242:L1244"/>
    <mergeCell ref="M1242:M1244"/>
    <mergeCell ref="N1242:N1244"/>
    <mergeCell ref="O1242:O1244"/>
    <mergeCell ref="Q1242:Q1244"/>
    <mergeCell ref="R1242:R1244"/>
    <mergeCell ref="S1242:S1244"/>
    <mergeCell ref="T1242:T1244"/>
    <mergeCell ref="U1242:U1244"/>
    <mergeCell ref="V1242:V1244"/>
    <mergeCell ref="W1242:W1244"/>
    <mergeCell ref="A1233:A1235"/>
    <mergeCell ref="B1233:B1235"/>
    <mergeCell ref="C1233:C1235"/>
    <mergeCell ref="D1233:D1235"/>
    <mergeCell ref="E1233:E1235"/>
    <mergeCell ref="L1233:L1235"/>
    <mergeCell ref="M1233:M1235"/>
    <mergeCell ref="N1233:N1235"/>
    <mergeCell ref="O1233:O1235"/>
    <mergeCell ref="Q1233:Q1235"/>
    <mergeCell ref="R1233:R1235"/>
    <mergeCell ref="S1233:S1235"/>
    <mergeCell ref="T1233:T1235"/>
    <mergeCell ref="U1233:U1235"/>
    <mergeCell ref="V1233:V1235"/>
    <mergeCell ref="W1233:W1235"/>
    <mergeCell ref="A1236:A1238"/>
    <mergeCell ref="B1236:B1238"/>
    <mergeCell ref="C1236:C1238"/>
    <mergeCell ref="D1236:D1238"/>
    <mergeCell ref="E1236:E1238"/>
    <mergeCell ref="L1236:L1238"/>
    <mergeCell ref="M1236:M1238"/>
    <mergeCell ref="N1236:N1238"/>
    <mergeCell ref="O1236:O1238"/>
    <mergeCell ref="Q1236:Q1238"/>
    <mergeCell ref="R1236:R1238"/>
    <mergeCell ref="S1236:S1238"/>
    <mergeCell ref="T1236:T1238"/>
    <mergeCell ref="U1236:U1238"/>
    <mergeCell ref="V1236:V1238"/>
    <mergeCell ref="W1236:W1238"/>
    <mergeCell ref="A1227:A1229"/>
    <mergeCell ref="B1227:B1229"/>
    <mergeCell ref="C1227:C1229"/>
    <mergeCell ref="D1227:D1229"/>
    <mergeCell ref="E1227:E1229"/>
    <mergeCell ref="L1227:L1229"/>
    <mergeCell ref="M1227:M1229"/>
    <mergeCell ref="N1227:N1229"/>
    <mergeCell ref="O1227:O1229"/>
    <mergeCell ref="Q1227:Q1229"/>
    <mergeCell ref="R1227:R1229"/>
    <mergeCell ref="S1227:S1229"/>
    <mergeCell ref="T1227:T1229"/>
    <mergeCell ref="U1227:U1229"/>
    <mergeCell ref="V1227:V1229"/>
    <mergeCell ref="W1227:W1229"/>
    <mergeCell ref="A1230:A1232"/>
    <mergeCell ref="B1230:B1232"/>
    <mergeCell ref="C1230:C1232"/>
    <mergeCell ref="D1230:D1232"/>
    <mergeCell ref="E1230:E1232"/>
    <mergeCell ref="L1230:L1232"/>
    <mergeCell ref="M1230:M1232"/>
    <mergeCell ref="N1230:N1232"/>
    <mergeCell ref="O1230:O1232"/>
    <mergeCell ref="Q1230:Q1232"/>
    <mergeCell ref="R1230:R1232"/>
    <mergeCell ref="S1230:S1232"/>
    <mergeCell ref="T1230:T1232"/>
    <mergeCell ref="U1230:U1232"/>
    <mergeCell ref="V1230:V1232"/>
    <mergeCell ref="W1230:W1232"/>
    <mergeCell ref="A1221:A1223"/>
    <mergeCell ref="B1221:B1223"/>
    <mergeCell ref="C1221:C1223"/>
    <mergeCell ref="D1221:D1223"/>
    <mergeCell ref="E1221:E1223"/>
    <mergeCell ref="L1221:L1223"/>
    <mergeCell ref="M1221:M1223"/>
    <mergeCell ref="N1221:N1223"/>
    <mergeCell ref="O1221:O1223"/>
    <mergeCell ref="Q1221:Q1223"/>
    <mergeCell ref="R1221:R1223"/>
    <mergeCell ref="S1221:S1223"/>
    <mergeCell ref="T1221:T1223"/>
    <mergeCell ref="U1221:U1223"/>
    <mergeCell ref="V1221:V1223"/>
    <mergeCell ref="W1221:W1223"/>
    <mergeCell ref="A1224:A1226"/>
    <mergeCell ref="B1224:B1226"/>
    <mergeCell ref="C1224:C1226"/>
    <mergeCell ref="D1224:D1226"/>
    <mergeCell ref="E1224:E1226"/>
    <mergeCell ref="L1224:L1226"/>
    <mergeCell ref="M1224:M1226"/>
    <mergeCell ref="N1224:N1226"/>
    <mergeCell ref="O1224:O1226"/>
    <mergeCell ref="Q1224:Q1226"/>
    <mergeCell ref="R1224:R1226"/>
    <mergeCell ref="S1224:S1226"/>
    <mergeCell ref="T1224:T1226"/>
    <mergeCell ref="U1224:U1226"/>
    <mergeCell ref="V1224:V1226"/>
    <mergeCell ref="W1224:W1226"/>
    <mergeCell ref="A1215:A1217"/>
    <mergeCell ref="B1215:B1217"/>
    <mergeCell ref="C1215:C1217"/>
    <mergeCell ref="D1215:D1217"/>
    <mergeCell ref="E1215:E1217"/>
    <mergeCell ref="L1215:L1217"/>
    <mergeCell ref="M1215:M1217"/>
    <mergeCell ref="N1215:N1217"/>
    <mergeCell ref="O1215:O1217"/>
    <mergeCell ref="Q1215:Q1217"/>
    <mergeCell ref="R1215:R1217"/>
    <mergeCell ref="S1215:S1217"/>
    <mergeCell ref="T1215:T1217"/>
    <mergeCell ref="U1215:U1217"/>
    <mergeCell ref="V1215:V1217"/>
    <mergeCell ref="W1215:W1217"/>
    <mergeCell ref="A1218:A1220"/>
    <mergeCell ref="B1218:B1220"/>
    <mergeCell ref="C1218:C1220"/>
    <mergeCell ref="D1218:D1220"/>
    <mergeCell ref="E1218:E1220"/>
    <mergeCell ref="L1218:L1220"/>
    <mergeCell ref="M1218:M1220"/>
    <mergeCell ref="N1218:N1220"/>
    <mergeCell ref="O1218:O1220"/>
    <mergeCell ref="Q1218:Q1220"/>
    <mergeCell ref="R1218:R1220"/>
    <mergeCell ref="S1218:S1220"/>
    <mergeCell ref="T1218:T1220"/>
    <mergeCell ref="U1218:U1220"/>
    <mergeCell ref="V1218:V1220"/>
    <mergeCell ref="W1218:W1220"/>
    <mergeCell ref="A1209:A1211"/>
    <mergeCell ref="B1209:B1211"/>
    <mergeCell ref="C1209:C1211"/>
    <mergeCell ref="D1209:D1211"/>
    <mergeCell ref="E1209:E1211"/>
    <mergeCell ref="L1209:L1211"/>
    <mergeCell ref="M1209:M1211"/>
    <mergeCell ref="N1209:N1211"/>
    <mergeCell ref="O1209:O1211"/>
    <mergeCell ref="Q1209:Q1211"/>
    <mergeCell ref="R1209:R1211"/>
    <mergeCell ref="S1209:S1211"/>
    <mergeCell ref="T1209:T1211"/>
    <mergeCell ref="U1209:U1211"/>
    <mergeCell ref="V1209:V1211"/>
    <mergeCell ref="W1209:W1211"/>
    <mergeCell ref="A1212:A1214"/>
    <mergeCell ref="B1212:B1214"/>
    <mergeCell ref="C1212:C1214"/>
    <mergeCell ref="D1212:D1214"/>
    <mergeCell ref="E1212:E1214"/>
    <mergeCell ref="L1212:L1214"/>
    <mergeCell ref="M1212:M1214"/>
    <mergeCell ref="N1212:N1214"/>
    <mergeCell ref="O1212:O1214"/>
    <mergeCell ref="Q1212:Q1214"/>
    <mergeCell ref="R1212:R1214"/>
    <mergeCell ref="S1212:S1214"/>
    <mergeCell ref="T1212:T1214"/>
    <mergeCell ref="U1212:U1214"/>
    <mergeCell ref="V1212:V1214"/>
    <mergeCell ref="W1212:W1214"/>
    <mergeCell ref="A1203:A1205"/>
    <mergeCell ref="B1203:B1205"/>
    <mergeCell ref="C1203:C1205"/>
    <mergeCell ref="D1203:D1205"/>
    <mergeCell ref="E1203:E1205"/>
    <mergeCell ref="L1203:L1205"/>
    <mergeCell ref="M1203:M1205"/>
    <mergeCell ref="N1203:N1205"/>
    <mergeCell ref="O1203:O1205"/>
    <mergeCell ref="Q1203:Q1205"/>
    <mergeCell ref="R1203:R1205"/>
    <mergeCell ref="S1203:S1205"/>
    <mergeCell ref="T1203:T1205"/>
    <mergeCell ref="U1203:U1205"/>
    <mergeCell ref="V1203:V1205"/>
    <mergeCell ref="W1203:W1205"/>
    <mergeCell ref="A1206:A1208"/>
    <mergeCell ref="B1206:B1208"/>
    <mergeCell ref="C1206:C1208"/>
    <mergeCell ref="D1206:D1208"/>
    <mergeCell ref="E1206:E1208"/>
    <mergeCell ref="L1206:L1208"/>
    <mergeCell ref="M1206:M1208"/>
    <mergeCell ref="N1206:N1208"/>
    <mergeCell ref="O1206:O1208"/>
    <mergeCell ref="Q1206:Q1208"/>
    <mergeCell ref="R1206:R1208"/>
    <mergeCell ref="S1206:S1208"/>
    <mergeCell ref="T1206:T1208"/>
    <mergeCell ref="U1206:U1208"/>
    <mergeCell ref="V1206:V1208"/>
    <mergeCell ref="W1206:W1208"/>
    <mergeCell ref="A1197:A1199"/>
    <mergeCell ref="B1197:B1199"/>
    <mergeCell ref="C1197:C1199"/>
    <mergeCell ref="D1197:D1199"/>
    <mergeCell ref="E1197:E1199"/>
    <mergeCell ref="L1197:L1199"/>
    <mergeCell ref="M1197:M1199"/>
    <mergeCell ref="N1197:N1199"/>
    <mergeCell ref="O1197:O1199"/>
    <mergeCell ref="Q1197:Q1199"/>
    <mergeCell ref="R1197:R1199"/>
    <mergeCell ref="S1197:S1199"/>
    <mergeCell ref="T1197:T1199"/>
    <mergeCell ref="U1197:U1199"/>
    <mergeCell ref="V1197:V1199"/>
    <mergeCell ref="W1197:W1199"/>
    <mergeCell ref="A1200:A1202"/>
    <mergeCell ref="B1200:B1202"/>
    <mergeCell ref="C1200:C1202"/>
    <mergeCell ref="D1200:D1202"/>
    <mergeCell ref="E1200:E1202"/>
    <mergeCell ref="L1200:L1202"/>
    <mergeCell ref="M1200:M1202"/>
    <mergeCell ref="N1200:N1202"/>
    <mergeCell ref="O1200:O1202"/>
    <mergeCell ref="Q1200:Q1202"/>
    <mergeCell ref="R1200:R1202"/>
    <mergeCell ref="S1200:S1202"/>
    <mergeCell ref="T1200:T1202"/>
    <mergeCell ref="U1200:U1202"/>
    <mergeCell ref="V1200:V1202"/>
    <mergeCell ref="W1200:W1202"/>
    <mergeCell ref="A1191:A1193"/>
    <mergeCell ref="B1191:B1193"/>
    <mergeCell ref="C1191:C1193"/>
    <mergeCell ref="D1191:D1193"/>
    <mergeCell ref="E1191:E1193"/>
    <mergeCell ref="L1191:L1193"/>
    <mergeCell ref="M1191:M1193"/>
    <mergeCell ref="N1191:N1193"/>
    <mergeCell ref="O1191:O1193"/>
    <mergeCell ref="Q1191:Q1193"/>
    <mergeCell ref="R1191:R1193"/>
    <mergeCell ref="S1191:S1193"/>
    <mergeCell ref="T1191:T1193"/>
    <mergeCell ref="U1191:U1193"/>
    <mergeCell ref="V1191:V1193"/>
    <mergeCell ref="W1191:W1193"/>
    <mergeCell ref="A1194:A1196"/>
    <mergeCell ref="B1194:B1196"/>
    <mergeCell ref="C1194:C1196"/>
    <mergeCell ref="D1194:D1196"/>
    <mergeCell ref="E1194:E1196"/>
    <mergeCell ref="L1194:L1196"/>
    <mergeCell ref="M1194:M1196"/>
    <mergeCell ref="N1194:N1196"/>
    <mergeCell ref="O1194:O1196"/>
    <mergeCell ref="Q1194:Q1196"/>
    <mergeCell ref="R1194:R1196"/>
    <mergeCell ref="S1194:S1196"/>
    <mergeCell ref="T1194:T1196"/>
    <mergeCell ref="U1194:U1196"/>
    <mergeCell ref="V1194:V1196"/>
    <mergeCell ref="W1194:W1196"/>
    <mergeCell ref="A1185:A1187"/>
    <mergeCell ref="B1185:B1187"/>
    <mergeCell ref="C1185:C1187"/>
    <mergeCell ref="D1185:D1187"/>
    <mergeCell ref="E1185:E1187"/>
    <mergeCell ref="L1185:L1187"/>
    <mergeCell ref="M1185:M1187"/>
    <mergeCell ref="N1185:N1187"/>
    <mergeCell ref="O1185:O1187"/>
    <mergeCell ref="Q1185:Q1187"/>
    <mergeCell ref="R1185:R1187"/>
    <mergeCell ref="S1185:S1187"/>
    <mergeCell ref="T1185:T1187"/>
    <mergeCell ref="U1185:U1187"/>
    <mergeCell ref="V1185:V1187"/>
    <mergeCell ref="W1185:W1187"/>
    <mergeCell ref="A1188:A1190"/>
    <mergeCell ref="B1188:B1190"/>
    <mergeCell ref="C1188:C1190"/>
    <mergeCell ref="D1188:D1190"/>
    <mergeCell ref="E1188:E1190"/>
    <mergeCell ref="L1188:L1190"/>
    <mergeCell ref="M1188:M1190"/>
    <mergeCell ref="N1188:N1190"/>
    <mergeCell ref="O1188:O1190"/>
    <mergeCell ref="Q1188:Q1190"/>
    <mergeCell ref="R1188:R1190"/>
    <mergeCell ref="S1188:S1190"/>
    <mergeCell ref="T1188:T1190"/>
    <mergeCell ref="U1188:U1190"/>
    <mergeCell ref="V1188:V1190"/>
    <mergeCell ref="W1188:W1190"/>
    <mergeCell ref="A1179:A1181"/>
    <mergeCell ref="B1179:B1181"/>
    <mergeCell ref="C1179:C1181"/>
    <mergeCell ref="D1179:D1181"/>
    <mergeCell ref="E1179:E1181"/>
    <mergeCell ref="L1179:L1181"/>
    <mergeCell ref="M1179:M1181"/>
    <mergeCell ref="N1179:N1181"/>
    <mergeCell ref="O1179:O1181"/>
    <mergeCell ref="Q1179:Q1181"/>
    <mergeCell ref="R1179:R1181"/>
    <mergeCell ref="S1179:S1181"/>
    <mergeCell ref="T1179:T1181"/>
    <mergeCell ref="U1179:U1181"/>
    <mergeCell ref="V1179:V1181"/>
    <mergeCell ref="W1179:W1181"/>
    <mergeCell ref="A1182:A1184"/>
    <mergeCell ref="B1182:B1184"/>
    <mergeCell ref="C1182:C1184"/>
    <mergeCell ref="D1182:D1184"/>
    <mergeCell ref="E1182:E1184"/>
    <mergeCell ref="L1182:L1184"/>
    <mergeCell ref="M1182:M1184"/>
    <mergeCell ref="N1182:N1184"/>
    <mergeCell ref="O1182:O1184"/>
    <mergeCell ref="Q1182:Q1184"/>
    <mergeCell ref="R1182:R1184"/>
    <mergeCell ref="S1182:S1184"/>
    <mergeCell ref="T1182:T1184"/>
    <mergeCell ref="U1182:U1184"/>
    <mergeCell ref="V1182:V1184"/>
    <mergeCell ref="W1182:W1184"/>
    <mergeCell ref="A1173:A1175"/>
    <mergeCell ref="B1173:B1175"/>
    <mergeCell ref="C1173:C1175"/>
    <mergeCell ref="D1173:D1175"/>
    <mergeCell ref="E1173:E1175"/>
    <mergeCell ref="L1173:L1175"/>
    <mergeCell ref="M1173:M1175"/>
    <mergeCell ref="N1173:N1175"/>
    <mergeCell ref="O1173:O1175"/>
    <mergeCell ref="Q1173:Q1175"/>
    <mergeCell ref="R1173:R1175"/>
    <mergeCell ref="S1173:S1175"/>
    <mergeCell ref="T1173:T1175"/>
    <mergeCell ref="U1173:U1175"/>
    <mergeCell ref="V1173:V1175"/>
    <mergeCell ref="W1173:W1175"/>
    <mergeCell ref="A1176:A1178"/>
    <mergeCell ref="B1176:B1178"/>
    <mergeCell ref="C1176:C1178"/>
    <mergeCell ref="D1176:D1178"/>
    <mergeCell ref="E1176:E1178"/>
    <mergeCell ref="L1176:L1178"/>
    <mergeCell ref="M1176:M1178"/>
    <mergeCell ref="N1176:N1178"/>
    <mergeCell ref="O1176:O1178"/>
    <mergeCell ref="Q1176:Q1178"/>
    <mergeCell ref="R1176:R1178"/>
    <mergeCell ref="S1176:S1178"/>
    <mergeCell ref="T1176:T1178"/>
    <mergeCell ref="U1176:U1178"/>
    <mergeCell ref="V1176:V1178"/>
    <mergeCell ref="W1176:W1178"/>
    <mergeCell ref="A1167:A1169"/>
    <mergeCell ref="B1167:B1169"/>
    <mergeCell ref="C1167:C1169"/>
    <mergeCell ref="D1167:D1169"/>
    <mergeCell ref="E1167:E1169"/>
    <mergeCell ref="L1167:L1169"/>
    <mergeCell ref="M1167:M1169"/>
    <mergeCell ref="N1167:N1169"/>
    <mergeCell ref="O1167:O1169"/>
    <mergeCell ref="Q1167:Q1169"/>
    <mergeCell ref="R1167:R1169"/>
    <mergeCell ref="S1167:S1169"/>
    <mergeCell ref="T1167:T1169"/>
    <mergeCell ref="U1167:U1169"/>
    <mergeCell ref="V1167:V1169"/>
    <mergeCell ref="W1167:W1169"/>
    <mergeCell ref="A1170:A1172"/>
    <mergeCell ref="B1170:B1172"/>
    <mergeCell ref="C1170:C1172"/>
    <mergeCell ref="D1170:D1172"/>
    <mergeCell ref="E1170:E1172"/>
    <mergeCell ref="L1170:L1172"/>
    <mergeCell ref="M1170:M1172"/>
    <mergeCell ref="N1170:N1172"/>
    <mergeCell ref="O1170:O1172"/>
    <mergeCell ref="Q1170:Q1172"/>
    <mergeCell ref="R1170:R1172"/>
    <mergeCell ref="S1170:S1172"/>
    <mergeCell ref="T1170:T1172"/>
    <mergeCell ref="U1170:U1172"/>
    <mergeCell ref="V1170:V1172"/>
    <mergeCell ref="W1170:W1172"/>
    <mergeCell ref="A1161:A1163"/>
    <mergeCell ref="B1161:B1163"/>
    <mergeCell ref="C1161:C1163"/>
    <mergeCell ref="D1161:D1163"/>
    <mergeCell ref="E1161:E1163"/>
    <mergeCell ref="L1161:L1163"/>
    <mergeCell ref="M1161:M1163"/>
    <mergeCell ref="N1161:N1163"/>
    <mergeCell ref="O1161:O1163"/>
    <mergeCell ref="Q1161:Q1163"/>
    <mergeCell ref="R1161:R1163"/>
    <mergeCell ref="S1161:S1163"/>
    <mergeCell ref="T1161:T1163"/>
    <mergeCell ref="U1161:U1163"/>
    <mergeCell ref="V1161:V1163"/>
    <mergeCell ref="W1161:W1163"/>
    <mergeCell ref="A1164:A1166"/>
    <mergeCell ref="B1164:B1166"/>
    <mergeCell ref="C1164:C1166"/>
    <mergeCell ref="D1164:D1166"/>
    <mergeCell ref="E1164:E1166"/>
    <mergeCell ref="L1164:L1166"/>
    <mergeCell ref="M1164:M1166"/>
    <mergeCell ref="N1164:N1166"/>
    <mergeCell ref="O1164:O1166"/>
    <mergeCell ref="Q1164:Q1166"/>
    <mergeCell ref="R1164:R1166"/>
    <mergeCell ref="S1164:S1166"/>
    <mergeCell ref="T1164:T1166"/>
    <mergeCell ref="U1164:U1166"/>
    <mergeCell ref="V1164:V1166"/>
    <mergeCell ref="W1164:W1166"/>
    <mergeCell ref="A1155:A1157"/>
    <mergeCell ref="B1155:B1157"/>
    <mergeCell ref="C1155:C1157"/>
    <mergeCell ref="D1155:D1157"/>
    <mergeCell ref="E1155:E1157"/>
    <mergeCell ref="L1155:L1157"/>
    <mergeCell ref="M1155:M1157"/>
    <mergeCell ref="N1155:N1157"/>
    <mergeCell ref="O1155:O1157"/>
    <mergeCell ref="Q1155:Q1157"/>
    <mergeCell ref="R1155:R1157"/>
    <mergeCell ref="S1155:S1157"/>
    <mergeCell ref="T1155:T1157"/>
    <mergeCell ref="U1155:U1157"/>
    <mergeCell ref="V1155:V1157"/>
    <mergeCell ref="W1155:W1157"/>
    <mergeCell ref="A1158:A1160"/>
    <mergeCell ref="B1158:B1160"/>
    <mergeCell ref="C1158:C1160"/>
    <mergeCell ref="D1158:D1160"/>
    <mergeCell ref="E1158:E1160"/>
    <mergeCell ref="L1158:L1160"/>
    <mergeCell ref="M1158:M1160"/>
    <mergeCell ref="N1158:N1160"/>
    <mergeCell ref="O1158:O1160"/>
    <mergeCell ref="Q1158:Q1160"/>
    <mergeCell ref="R1158:R1160"/>
    <mergeCell ref="S1158:S1160"/>
    <mergeCell ref="T1158:T1160"/>
    <mergeCell ref="U1158:U1160"/>
    <mergeCell ref="V1158:V1160"/>
    <mergeCell ref="W1158:W1160"/>
    <mergeCell ref="A1149:A1151"/>
    <mergeCell ref="B1149:B1151"/>
    <mergeCell ref="C1149:C1151"/>
    <mergeCell ref="D1149:D1151"/>
    <mergeCell ref="E1149:E1151"/>
    <mergeCell ref="L1149:L1151"/>
    <mergeCell ref="M1149:M1151"/>
    <mergeCell ref="N1149:N1151"/>
    <mergeCell ref="O1149:O1151"/>
    <mergeCell ref="Q1149:Q1151"/>
    <mergeCell ref="R1149:R1151"/>
    <mergeCell ref="S1149:S1151"/>
    <mergeCell ref="T1149:T1151"/>
    <mergeCell ref="U1149:U1151"/>
    <mergeCell ref="V1149:V1151"/>
    <mergeCell ref="W1149:W1151"/>
    <mergeCell ref="A1152:A1154"/>
    <mergeCell ref="B1152:B1154"/>
    <mergeCell ref="C1152:C1154"/>
    <mergeCell ref="D1152:D1154"/>
    <mergeCell ref="E1152:E1154"/>
    <mergeCell ref="L1152:L1154"/>
    <mergeCell ref="M1152:M1154"/>
    <mergeCell ref="N1152:N1154"/>
    <mergeCell ref="O1152:O1154"/>
    <mergeCell ref="Q1152:Q1154"/>
    <mergeCell ref="R1152:R1154"/>
    <mergeCell ref="S1152:S1154"/>
    <mergeCell ref="T1152:T1154"/>
    <mergeCell ref="U1152:U1154"/>
    <mergeCell ref="V1152:V1154"/>
    <mergeCell ref="W1152:W1154"/>
    <mergeCell ref="A1143:A1145"/>
    <mergeCell ref="B1143:B1145"/>
    <mergeCell ref="C1143:C1145"/>
    <mergeCell ref="D1143:D1145"/>
    <mergeCell ref="E1143:E1145"/>
    <mergeCell ref="L1143:L1145"/>
    <mergeCell ref="M1143:M1145"/>
    <mergeCell ref="N1143:N1145"/>
    <mergeCell ref="O1143:O1145"/>
    <mergeCell ref="Q1143:Q1145"/>
    <mergeCell ref="R1143:R1145"/>
    <mergeCell ref="S1143:S1145"/>
    <mergeCell ref="T1143:T1145"/>
    <mergeCell ref="U1143:U1145"/>
    <mergeCell ref="V1143:V1145"/>
    <mergeCell ref="W1143:W1145"/>
    <mergeCell ref="A1146:A1148"/>
    <mergeCell ref="B1146:B1148"/>
    <mergeCell ref="C1146:C1148"/>
    <mergeCell ref="D1146:D1148"/>
    <mergeCell ref="E1146:E1148"/>
    <mergeCell ref="L1146:L1148"/>
    <mergeCell ref="M1146:M1148"/>
    <mergeCell ref="N1146:N1148"/>
    <mergeCell ref="O1146:O1148"/>
    <mergeCell ref="Q1146:Q1148"/>
    <mergeCell ref="R1146:R1148"/>
    <mergeCell ref="S1146:S1148"/>
    <mergeCell ref="T1146:T1148"/>
    <mergeCell ref="U1146:U1148"/>
    <mergeCell ref="V1146:V1148"/>
    <mergeCell ref="W1146:W1148"/>
    <mergeCell ref="A1137:A1139"/>
    <mergeCell ref="B1137:B1139"/>
    <mergeCell ref="C1137:C1139"/>
    <mergeCell ref="D1137:D1139"/>
    <mergeCell ref="E1137:E1139"/>
    <mergeCell ref="L1137:L1139"/>
    <mergeCell ref="M1137:M1139"/>
    <mergeCell ref="N1137:N1139"/>
    <mergeCell ref="O1137:O1139"/>
    <mergeCell ref="Q1137:Q1139"/>
    <mergeCell ref="R1137:R1139"/>
    <mergeCell ref="S1137:S1139"/>
    <mergeCell ref="T1137:T1139"/>
    <mergeCell ref="U1137:U1139"/>
    <mergeCell ref="V1137:V1139"/>
    <mergeCell ref="W1137:W1139"/>
    <mergeCell ref="A1140:A1142"/>
    <mergeCell ref="B1140:B1142"/>
    <mergeCell ref="C1140:C1142"/>
    <mergeCell ref="D1140:D1142"/>
    <mergeCell ref="E1140:E1142"/>
    <mergeCell ref="L1140:L1142"/>
    <mergeCell ref="M1140:M1142"/>
    <mergeCell ref="N1140:N1142"/>
    <mergeCell ref="O1140:O1142"/>
    <mergeCell ref="Q1140:Q1142"/>
    <mergeCell ref="R1140:R1142"/>
    <mergeCell ref="S1140:S1142"/>
    <mergeCell ref="T1140:T1142"/>
    <mergeCell ref="U1140:U1142"/>
    <mergeCell ref="V1140:V1142"/>
    <mergeCell ref="W1140:W1142"/>
    <mergeCell ref="A1131:A1133"/>
    <mergeCell ref="B1131:B1133"/>
    <mergeCell ref="C1131:C1133"/>
    <mergeCell ref="D1131:D1133"/>
    <mergeCell ref="E1131:E1133"/>
    <mergeCell ref="L1131:L1133"/>
    <mergeCell ref="M1131:M1133"/>
    <mergeCell ref="N1131:N1133"/>
    <mergeCell ref="O1131:O1133"/>
    <mergeCell ref="Q1131:Q1133"/>
    <mergeCell ref="R1131:R1133"/>
    <mergeCell ref="S1131:S1133"/>
    <mergeCell ref="T1131:T1133"/>
    <mergeCell ref="U1131:U1133"/>
    <mergeCell ref="V1131:V1133"/>
    <mergeCell ref="W1131:W1133"/>
    <mergeCell ref="A1134:A1136"/>
    <mergeCell ref="B1134:B1136"/>
    <mergeCell ref="C1134:C1136"/>
    <mergeCell ref="D1134:D1136"/>
    <mergeCell ref="E1134:E1136"/>
    <mergeCell ref="L1134:L1136"/>
    <mergeCell ref="M1134:M1136"/>
    <mergeCell ref="N1134:N1136"/>
    <mergeCell ref="O1134:O1136"/>
    <mergeCell ref="Q1134:Q1136"/>
    <mergeCell ref="R1134:R1136"/>
    <mergeCell ref="S1134:S1136"/>
    <mergeCell ref="T1134:T1136"/>
    <mergeCell ref="U1134:U1136"/>
    <mergeCell ref="V1134:V1136"/>
    <mergeCell ref="W1134:W1136"/>
    <mergeCell ref="A1125:A1127"/>
    <mergeCell ref="B1125:B1127"/>
    <mergeCell ref="C1125:C1127"/>
    <mergeCell ref="D1125:D1127"/>
    <mergeCell ref="E1125:E1127"/>
    <mergeCell ref="L1125:L1127"/>
    <mergeCell ref="M1125:M1127"/>
    <mergeCell ref="N1125:N1127"/>
    <mergeCell ref="O1125:O1127"/>
    <mergeCell ref="Q1125:Q1127"/>
    <mergeCell ref="R1125:R1127"/>
    <mergeCell ref="S1125:S1127"/>
    <mergeCell ref="T1125:T1127"/>
    <mergeCell ref="U1125:U1127"/>
    <mergeCell ref="V1125:V1127"/>
    <mergeCell ref="W1125:W1127"/>
    <mergeCell ref="A1128:A1130"/>
    <mergeCell ref="B1128:B1130"/>
    <mergeCell ref="C1128:C1130"/>
    <mergeCell ref="D1128:D1130"/>
    <mergeCell ref="E1128:E1130"/>
    <mergeCell ref="L1128:L1130"/>
    <mergeCell ref="M1128:M1130"/>
    <mergeCell ref="N1128:N1130"/>
    <mergeCell ref="O1128:O1130"/>
    <mergeCell ref="Q1128:Q1130"/>
    <mergeCell ref="R1128:R1130"/>
    <mergeCell ref="S1128:S1130"/>
    <mergeCell ref="T1128:T1130"/>
    <mergeCell ref="U1128:U1130"/>
    <mergeCell ref="V1128:V1130"/>
    <mergeCell ref="W1128:W1130"/>
    <mergeCell ref="A1119:A1121"/>
    <mergeCell ref="B1119:B1121"/>
    <mergeCell ref="C1119:C1121"/>
    <mergeCell ref="D1119:D1121"/>
    <mergeCell ref="E1119:E1121"/>
    <mergeCell ref="L1119:L1121"/>
    <mergeCell ref="M1119:M1121"/>
    <mergeCell ref="N1119:N1121"/>
    <mergeCell ref="O1119:O1121"/>
    <mergeCell ref="Q1119:Q1121"/>
    <mergeCell ref="R1119:R1121"/>
    <mergeCell ref="S1119:S1121"/>
    <mergeCell ref="T1119:T1121"/>
    <mergeCell ref="U1119:U1121"/>
    <mergeCell ref="V1119:V1121"/>
    <mergeCell ref="W1119:W1121"/>
    <mergeCell ref="A1122:A1124"/>
    <mergeCell ref="B1122:B1124"/>
    <mergeCell ref="C1122:C1124"/>
    <mergeCell ref="D1122:D1124"/>
    <mergeCell ref="E1122:E1124"/>
    <mergeCell ref="L1122:L1124"/>
    <mergeCell ref="M1122:M1124"/>
    <mergeCell ref="N1122:N1124"/>
    <mergeCell ref="O1122:O1124"/>
    <mergeCell ref="Q1122:Q1124"/>
    <mergeCell ref="R1122:R1124"/>
    <mergeCell ref="S1122:S1124"/>
    <mergeCell ref="T1122:T1124"/>
    <mergeCell ref="U1122:U1124"/>
    <mergeCell ref="V1122:V1124"/>
    <mergeCell ref="W1122:W1124"/>
    <mergeCell ref="A1113:A1115"/>
    <mergeCell ref="B1113:B1115"/>
    <mergeCell ref="C1113:C1115"/>
    <mergeCell ref="D1113:D1115"/>
    <mergeCell ref="E1113:E1115"/>
    <mergeCell ref="L1113:L1115"/>
    <mergeCell ref="M1113:M1115"/>
    <mergeCell ref="N1113:N1115"/>
    <mergeCell ref="O1113:O1115"/>
    <mergeCell ref="Q1113:Q1115"/>
    <mergeCell ref="R1113:R1115"/>
    <mergeCell ref="S1113:S1115"/>
    <mergeCell ref="T1113:T1115"/>
    <mergeCell ref="U1113:U1115"/>
    <mergeCell ref="V1113:V1115"/>
    <mergeCell ref="W1113:W1115"/>
    <mergeCell ref="A1116:A1118"/>
    <mergeCell ref="B1116:B1118"/>
    <mergeCell ref="C1116:C1118"/>
    <mergeCell ref="D1116:D1118"/>
    <mergeCell ref="E1116:E1118"/>
    <mergeCell ref="L1116:L1118"/>
    <mergeCell ref="M1116:M1118"/>
    <mergeCell ref="N1116:N1118"/>
    <mergeCell ref="O1116:O1118"/>
    <mergeCell ref="Q1116:Q1118"/>
    <mergeCell ref="R1116:R1118"/>
    <mergeCell ref="S1116:S1118"/>
    <mergeCell ref="T1116:T1118"/>
    <mergeCell ref="U1116:U1118"/>
    <mergeCell ref="V1116:V1118"/>
    <mergeCell ref="W1116:W1118"/>
    <mergeCell ref="A1107:A1109"/>
    <mergeCell ref="B1107:B1109"/>
    <mergeCell ref="C1107:C1109"/>
    <mergeCell ref="D1107:D1109"/>
    <mergeCell ref="E1107:E1109"/>
    <mergeCell ref="L1107:L1109"/>
    <mergeCell ref="M1107:M1109"/>
    <mergeCell ref="N1107:N1109"/>
    <mergeCell ref="O1107:O1109"/>
    <mergeCell ref="Q1107:Q1109"/>
    <mergeCell ref="R1107:R1109"/>
    <mergeCell ref="S1107:S1109"/>
    <mergeCell ref="T1107:T1109"/>
    <mergeCell ref="U1107:U1109"/>
    <mergeCell ref="V1107:V1109"/>
    <mergeCell ref="W1107:W1109"/>
    <mergeCell ref="A1110:A1112"/>
    <mergeCell ref="B1110:B1112"/>
    <mergeCell ref="C1110:C1112"/>
    <mergeCell ref="D1110:D1112"/>
    <mergeCell ref="E1110:E1112"/>
    <mergeCell ref="L1110:L1112"/>
    <mergeCell ref="M1110:M1112"/>
    <mergeCell ref="N1110:N1112"/>
    <mergeCell ref="O1110:O1112"/>
    <mergeCell ref="Q1110:Q1112"/>
    <mergeCell ref="R1110:R1112"/>
    <mergeCell ref="S1110:S1112"/>
    <mergeCell ref="T1110:T1112"/>
    <mergeCell ref="U1110:U1112"/>
    <mergeCell ref="V1110:V1112"/>
    <mergeCell ref="W1110:W1112"/>
    <mergeCell ref="A1101:A1103"/>
    <mergeCell ref="B1101:B1103"/>
    <mergeCell ref="C1101:C1103"/>
    <mergeCell ref="D1101:D1103"/>
    <mergeCell ref="E1101:E1103"/>
    <mergeCell ref="L1101:L1103"/>
    <mergeCell ref="M1101:M1103"/>
    <mergeCell ref="N1101:N1103"/>
    <mergeCell ref="O1101:O1103"/>
    <mergeCell ref="Q1101:Q1103"/>
    <mergeCell ref="R1101:R1103"/>
    <mergeCell ref="S1101:S1103"/>
    <mergeCell ref="T1101:T1103"/>
    <mergeCell ref="U1101:U1103"/>
    <mergeCell ref="V1101:V1103"/>
    <mergeCell ref="W1101:W1103"/>
    <mergeCell ref="A1104:A1106"/>
    <mergeCell ref="B1104:B1106"/>
    <mergeCell ref="C1104:C1106"/>
    <mergeCell ref="D1104:D1106"/>
    <mergeCell ref="E1104:E1106"/>
    <mergeCell ref="L1104:L1106"/>
    <mergeCell ref="M1104:M1106"/>
    <mergeCell ref="N1104:N1106"/>
    <mergeCell ref="O1104:O1106"/>
    <mergeCell ref="Q1104:Q1106"/>
    <mergeCell ref="R1104:R1106"/>
    <mergeCell ref="S1104:S1106"/>
    <mergeCell ref="T1104:T1106"/>
    <mergeCell ref="U1104:U1106"/>
    <mergeCell ref="V1104:V1106"/>
    <mergeCell ref="W1104:W1106"/>
    <mergeCell ref="A1095:A1097"/>
    <mergeCell ref="B1095:B1097"/>
    <mergeCell ref="C1095:C1097"/>
    <mergeCell ref="D1095:D1097"/>
    <mergeCell ref="E1095:E1097"/>
    <mergeCell ref="L1095:L1097"/>
    <mergeCell ref="M1095:M1097"/>
    <mergeCell ref="N1095:N1097"/>
    <mergeCell ref="O1095:O1097"/>
    <mergeCell ref="Q1095:Q1097"/>
    <mergeCell ref="R1095:R1097"/>
    <mergeCell ref="S1095:S1097"/>
    <mergeCell ref="T1095:T1097"/>
    <mergeCell ref="U1095:U1097"/>
    <mergeCell ref="V1095:V1097"/>
    <mergeCell ref="W1095:W1097"/>
    <mergeCell ref="A1098:A1100"/>
    <mergeCell ref="B1098:B1100"/>
    <mergeCell ref="C1098:C1100"/>
    <mergeCell ref="D1098:D1100"/>
    <mergeCell ref="E1098:E1100"/>
    <mergeCell ref="L1098:L1100"/>
    <mergeCell ref="M1098:M1100"/>
    <mergeCell ref="N1098:N1100"/>
    <mergeCell ref="O1098:O1100"/>
    <mergeCell ref="Q1098:Q1100"/>
    <mergeCell ref="R1098:R1100"/>
    <mergeCell ref="S1098:S1100"/>
    <mergeCell ref="T1098:T1100"/>
    <mergeCell ref="U1098:U1100"/>
    <mergeCell ref="V1098:V1100"/>
    <mergeCell ref="W1098:W1100"/>
    <mergeCell ref="A1089:A1091"/>
    <mergeCell ref="B1089:B1091"/>
    <mergeCell ref="C1089:C1091"/>
    <mergeCell ref="D1089:D1091"/>
    <mergeCell ref="E1089:E1091"/>
    <mergeCell ref="L1089:L1091"/>
    <mergeCell ref="M1089:M1091"/>
    <mergeCell ref="N1089:N1091"/>
    <mergeCell ref="O1089:O1091"/>
    <mergeCell ref="Q1089:Q1091"/>
    <mergeCell ref="R1089:R1091"/>
    <mergeCell ref="S1089:S1091"/>
    <mergeCell ref="T1089:T1091"/>
    <mergeCell ref="U1089:U1091"/>
    <mergeCell ref="V1089:V1091"/>
    <mergeCell ref="W1089:W1091"/>
    <mergeCell ref="A1092:A1094"/>
    <mergeCell ref="B1092:B1094"/>
    <mergeCell ref="C1092:C1094"/>
    <mergeCell ref="D1092:D1094"/>
    <mergeCell ref="E1092:E1094"/>
    <mergeCell ref="L1092:L1094"/>
    <mergeCell ref="M1092:M1094"/>
    <mergeCell ref="N1092:N1094"/>
    <mergeCell ref="O1092:O1094"/>
    <mergeCell ref="Q1092:Q1094"/>
    <mergeCell ref="R1092:R1094"/>
    <mergeCell ref="S1092:S1094"/>
    <mergeCell ref="T1092:T1094"/>
    <mergeCell ref="U1092:U1094"/>
    <mergeCell ref="V1092:V1094"/>
    <mergeCell ref="W1092:W1094"/>
    <mergeCell ref="A1083:A1085"/>
    <mergeCell ref="B1083:B1085"/>
    <mergeCell ref="C1083:C1085"/>
    <mergeCell ref="D1083:D1085"/>
    <mergeCell ref="E1083:E1085"/>
    <mergeCell ref="L1083:L1085"/>
    <mergeCell ref="M1083:M1085"/>
    <mergeCell ref="N1083:N1085"/>
    <mergeCell ref="O1083:O1085"/>
    <mergeCell ref="Q1083:Q1085"/>
    <mergeCell ref="R1083:R1085"/>
    <mergeCell ref="S1083:S1085"/>
    <mergeCell ref="T1083:T1085"/>
    <mergeCell ref="U1083:U1085"/>
    <mergeCell ref="V1083:V1085"/>
    <mergeCell ref="W1083:W1085"/>
    <mergeCell ref="A1086:A1088"/>
    <mergeCell ref="B1086:B1088"/>
    <mergeCell ref="C1086:C1088"/>
    <mergeCell ref="D1086:D1088"/>
    <mergeCell ref="E1086:E1088"/>
    <mergeCell ref="L1086:L1088"/>
    <mergeCell ref="M1086:M1088"/>
    <mergeCell ref="N1086:N1088"/>
    <mergeCell ref="O1086:O1088"/>
    <mergeCell ref="Q1086:Q1088"/>
    <mergeCell ref="R1086:R1088"/>
    <mergeCell ref="S1086:S1088"/>
    <mergeCell ref="T1086:T1088"/>
    <mergeCell ref="U1086:U1088"/>
    <mergeCell ref="V1086:V1088"/>
    <mergeCell ref="W1086:W1088"/>
    <mergeCell ref="A1077:A1079"/>
    <mergeCell ref="B1077:B1079"/>
    <mergeCell ref="C1077:C1079"/>
    <mergeCell ref="D1077:D1079"/>
    <mergeCell ref="E1077:E1079"/>
    <mergeCell ref="L1077:L1079"/>
    <mergeCell ref="M1077:M1079"/>
    <mergeCell ref="N1077:N1079"/>
    <mergeCell ref="O1077:O1079"/>
    <mergeCell ref="Q1077:Q1079"/>
    <mergeCell ref="R1077:R1079"/>
    <mergeCell ref="S1077:S1079"/>
    <mergeCell ref="T1077:T1079"/>
    <mergeCell ref="U1077:U1079"/>
    <mergeCell ref="V1077:V1079"/>
    <mergeCell ref="W1077:W1079"/>
    <mergeCell ref="A1080:A1082"/>
    <mergeCell ref="B1080:B1082"/>
    <mergeCell ref="C1080:C1082"/>
    <mergeCell ref="D1080:D1082"/>
    <mergeCell ref="E1080:E1082"/>
    <mergeCell ref="L1080:L1082"/>
    <mergeCell ref="M1080:M1082"/>
    <mergeCell ref="N1080:N1082"/>
    <mergeCell ref="O1080:O1082"/>
    <mergeCell ref="Q1080:Q1082"/>
    <mergeCell ref="R1080:R1082"/>
    <mergeCell ref="S1080:S1082"/>
    <mergeCell ref="T1080:T1082"/>
    <mergeCell ref="U1080:U1082"/>
    <mergeCell ref="V1080:V1082"/>
    <mergeCell ref="W1080:W1082"/>
    <mergeCell ref="A1071:A1073"/>
    <mergeCell ref="B1071:B1073"/>
    <mergeCell ref="C1071:C1073"/>
    <mergeCell ref="D1071:D1073"/>
    <mergeCell ref="E1071:E1073"/>
    <mergeCell ref="L1071:L1073"/>
    <mergeCell ref="M1071:M1073"/>
    <mergeCell ref="N1071:N1073"/>
    <mergeCell ref="O1071:O1073"/>
    <mergeCell ref="Q1071:Q1073"/>
    <mergeCell ref="R1071:R1073"/>
    <mergeCell ref="S1071:S1073"/>
    <mergeCell ref="T1071:T1073"/>
    <mergeCell ref="U1071:U1073"/>
    <mergeCell ref="V1071:V1073"/>
    <mergeCell ref="W1071:W1073"/>
    <mergeCell ref="A1074:A1076"/>
    <mergeCell ref="B1074:B1076"/>
    <mergeCell ref="C1074:C1076"/>
    <mergeCell ref="D1074:D1076"/>
    <mergeCell ref="E1074:E1076"/>
    <mergeCell ref="L1074:L1076"/>
    <mergeCell ref="M1074:M1076"/>
    <mergeCell ref="N1074:N1076"/>
    <mergeCell ref="O1074:O1076"/>
    <mergeCell ref="Q1074:Q1076"/>
    <mergeCell ref="R1074:R1076"/>
    <mergeCell ref="S1074:S1076"/>
    <mergeCell ref="T1074:T1076"/>
    <mergeCell ref="U1074:U1076"/>
    <mergeCell ref="V1074:V1076"/>
    <mergeCell ref="W1074:W1076"/>
    <mergeCell ref="A1065:A1067"/>
    <mergeCell ref="B1065:B1067"/>
    <mergeCell ref="C1065:C1067"/>
    <mergeCell ref="D1065:D1067"/>
    <mergeCell ref="E1065:E1067"/>
    <mergeCell ref="L1065:L1067"/>
    <mergeCell ref="M1065:M1067"/>
    <mergeCell ref="N1065:N1067"/>
    <mergeCell ref="O1065:O1067"/>
    <mergeCell ref="Q1065:Q1067"/>
    <mergeCell ref="R1065:R1067"/>
    <mergeCell ref="S1065:S1067"/>
    <mergeCell ref="T1065:T1067"/>
    <mergeCell ref="U1065:U1067"/>
    <mergeCell ref="V1065:V1067"/>
    <mergeCell ref="W1065:W1067"/>
    <mergeCell ref="A1068:A1070"/>
    <mergeCell ref="B1068:B1070"/>
    <mergeCell ref="C1068:C1070"/>
    <mergeCell ref="D1068:D1070"/>
    <mergeCell ref="E1068:E1070"/>
    <mergeCell ref="L1068:L1070"/>
    <mergeCell ref="M1068:M1070"/>
    <mergeCell ref="N1068:N1070"/>
    <mergeCell ref="O1068:O1070"/>
    <mergeCell ref="Q1068:Q1070"/>
    <mergeCell ref="R1068:R1070"/>
    <mergeCell ref="S1068:S1070"/>
    <mergeCell ref="T1068:T1070"/>
    <mergeCell ref="U1068:U1070"/>
    <mergeCell ref="V1068:V1070"/>
    <mergeCell ref="W1068:W1070"/>
    <mergeCell ref="A1059:A1061"/>
    <mergeCell ref="B1059:B1061"/>
    <mergeCell ref="C1059:C1061"/>
    <mergeCell ref="D1059:D1061"/>
    <mergeCell ref="E1059:E1061"/>
    <mergeCell ref="L1059:L1061"/>
    <mergeCell ref="M1059:M1061"/>
    <mergeCell ref="N1059:N1061"/>
    <mergeCell ref="O1059:O1061"/>
    <mergeCell ref="Q1059:Q1061"/>
    <mergeCell ref="R1059:R1061"/>
    <mergeCell ref="S1059:S1061"/>
    <mergeCell ref="T1059:T1061"/>
    <mergeCell ref="U1059:U1061"/>
    <mergeCell ref="V1059:V1061"/>
    <mergeCell ref="W1059:W1061"/>
    <mergeCell ref="A1062:A1064"/>
    <mergeCell ref="B1062:B1064"/>
    <mergeCell ref="C1062:C1064"/>
    <mergeCell ref="D1062:D1064"/>
    <mergeCell ref="E1062:E1064"/>
    <mergeCell ref="L1062:L1064"/>
    <mergeCell ref="M1062:M1064"/>
    <mergeCell ref="N1062:N1064"/>
    <mergeCell ref="O1062:O1064"/>
    <mergeCell ref="Q1062:Q1064"/>
    <mergeCell ref="R1062:R1064"/>
    <mergeCell ref="S1062:S1064"/>
    <mergeCell ref="T1062:T1064"/>
    <mergeCell ref="U1062:U1064"/>
    <mergeCell ref="V1062:V1064"/>
    <mergeCell ref="W1062:W1064"/>
    <mergeCell ref="A1053:A1055"/>
    <mergeCell ref="B1053:B1055"/>
    <mergeCell ref="C1053:C1055"/>
    <mergeCell ref="D1053:D1055"/>
    <mergeCell ref="E1053:E1055"/>
    <mergeCell ref="L1053:L1055"/>
    <mergeCell ref="M1053:M1055"/>
    <mergeCell ref="N1053:N1055"/>
    <mergeCell ref="O1053:O1055"/>
    <mergeCell ref="Q1053:Q1055"/>
    <mergeCell ref="R1053:R1055"/>
    <mergeCell ref="S1053:S1055"/>
    <mergeCell ref="T1053:T1055"/>
    <mergeCell ref="U1053:U1055"/>
    <mergeCell ref="V1053:V1055"/>
    <mergeCell ref="W1053:W1055"/>
    <mergeCell ref="A1056:A1058"/>
    <mergeCell ref="B1056:B1058"/>
    <mergeCell ref="C1056:C1058"/>
    <mergeCell ref="D1056:D1058"/>
    <mergeCell ref="E1056:E1058"/>
    <mergeCell ref="L1056:L1058"/>
    <mergeCell ref="M1056:M1058"/>
    <mergeCell ref="N1056:N1058"/>
    <mergeCell ref="O1056:O1058"/>
    <mergeCell ref="Q1056:Q1058"/>
    <mergeCell ref="R1056:R1058"/>
    <mergeCell ref="S1056:S1058"/>
    <mergeCell ref="T1056:T1058"/>
    <mergeCell ref="U1056:U1058"/>
    <mergeCell ref="V1056:V1058"/>
    <mergeCell ref="W1056:W1058"/>
    <mergeCell ref="A1047:A1049"/>
    <mergeCell ref="B1047:B1049"/>
    <mergeCell ref="C1047:C1049"/>
    <mergeCell ref="D1047:D1049"/>
    <mergeCell ref="E1047:E1049"/>
    <mergeCell ref="L1047:L1049"/>
    <mergeCell ref="M1047:M1049"/>
    <mergeCell ref="N1047:N1049"/>
    <mergeCell ref="O1047:O1049"/>
    <mergeCell ref="Q1047:Q1049"/>
    <mergeCell ref="R1047:R1049"/>
    <mergeCell ref="S1047:S1049"/>
    <mergeCell ref="T1047:T1049"/>
    <mergeCell ref="U1047:U1049"/>
    <mergeCell ref="V1047:V1049"/>
    <mergeCell ref="W1047:W1049"/>
    <mergeCell ref="A1050:A1052"/>
    <mergeCell ref="B1050:B1052"/>
    <mergeCell ref="C1050:C1052"/>
    <mergeCell ref="D1050:D1052"/>
    <mergeCell ref="E1050:E1052"/>
    <mergeCell ref="L1050:L1052"/>
    <mergeCell ref="M1050:M1052"/>
    <mergeCell ref="N1050:N1052"/>
    <mergeCell ref="O1050:O1052"/>
    <mergeCell ref="Q1050:Q1052"/>
    <mergeCell ref="R1050:R1052"/>
    <mergeCell ref="S1050:S1052"/>
    <mergeCell ref="T1050:T1052"/>
    <mergeCell ref="U1050:U1052"/>
    <mergeCell ref="V1050:V1052"/>
    <mergeCell ref="W1050:W1052"/>
    <mergeCell ref="A1041:A1043"/>
    <mergeCell ref="B1041:B1043"/>
    <mergeCell ref="C1041:C1043"/>
    <mergeCell ref="D1041:D1043"/>
    <mergeCell ref="E1041:E1043"/>
    <mergeCell ref="L1041:L1043"/>
    <mergeCell ref="M1041:M1043"/>
    <mergeCell ref="N1041:N1043"/>
    <mergeCell ref="O1041:O1043"/>
    <mergeCell ref="Q1041:Q1043"/>
    <mergeCell ref="R1041:R1043"/>
    <mergeCell ref="S1041:S1043"/>
    <mergeCell ref="T1041:T1043"/>
    <mergeCell ref="U1041:U1043"/>
    <mergeCell ref="V1041:V1043"/>
    <mergeCell ref="W1041:W1043"/>
    <mergeCell ref="A1044:A1046"/>
    <mergeCell ref="B1044:B1046"/>
    <mergeCell ref="C1044:C1046"/>
    <mergeCell ref="D1044:D1046"/>
    <mergeCell ref="E1044:E1046"/>
    <mergeCell ref="L1044:L1046"/>
    <mergeCell ref="M1044:M1046"/>
    <mergeCell ref="N1044:N1046"/>
    <mergeCell ref="O1044:O1046"/>
    <mergeCell ref="Q1044:Q1046"/>
    <mergeCell ref="R1044:R1046"/>
    <mergeCell ref="S1044:S1046"/>
    <mergeCell ref="T1044:T1046"/>
    <mergeCell ref="U1044:U1046"/>
    <mergeCell ref="V1044:V1046"/>
    <mergeCell ref="W1044:W1046"/>
    <mergeCell ref="A1035:A1037"/>
    <mergeCell ref="B1035:B1037"/>
    <mergeCell ref="C1035:C1037"/>
    <mergeCell ref="D1035:D1037"/>
    <mergeCell ref="E1035:E1037"/>
    <mergeCell ref="L1035:L1037"/>
    <mergeCell ref="M1035:M1037"/>
    <mergeCell ref="N1035:N1037"/>
    <mergeCell ref="O1035:O1037"/>
    <mergeCell ref="Q1035:Q1037"/>
    <mergeCell ref="R1035:R1037"/>
    <mergeCell ref="S1035:S1037"/>
    <mergeCell ref="T1035:T1037"/>
    <mergeCell ref="U1035:U1037"/>
    <mergeCell ref="V1035:V1037"/>
    <mergeCell ref="W1035:W1037"/>
    <mergeCell ref="A1038:A1040"/>
    <mergeCell ref="B1038:B1040"/>
    <mergeCell ref="C1038:C1040"/>
    <mergeCell ref="D1038:D1040"/>
    <mergeCell ref="E1038:E1040"/>
    <mergeCell ref="L1038:L1040"/>
    <mergeCell ref="M1038:M1040"/>
    <mergeCell ref="N1038:N1040"/>
    <mergeCell ref="O1038:O1040"/>
    <mergeCell ref="Q1038:Q1040"/>
    <mergeCell ref="R1038:R1040"/>
    <mergeCell ref="S1038:S1040"/>
    <mergeCell ref="T1038:T1040"/>
    <mergeCell ref="U1038:U1040"/>
    <mergeCell ref="V1038:V1040"/>
    <mergeCell ref="W1038:W1040"/>
    <mergeCell ref="A1029:A1031"/>
    <mergeCell ref="B1029:B1031"/>
    <mergeCell ref="C1029:C1031"/>
    <mergeCell ref="D1029:D1031"/>
    <mergeCell ref="E1029:E1031"/>
    <mergeCell ref="L1029:L1031"/>
    <mergeCell ref="M1029:M1031"/>
    <mergeCell ref="N1029:N1031"/>
    <mergeCell ref="O1029:O1031"/>
    <mergeCell ref="Q1029:Q1031"/>
    <mergeCell ref="R1029:R1031"/>
    <mergeCell ref="S1029:S1031"/>
    <mergeCell ref="T1029:T1031"/>
    <mergeCell ref="U1029:U1031"/>
    <mergeCell ref="V1029:V1031"/>
    <mergeCell ref="W1029:W1031"/>
    <mergeCell ref="A1032:A1034"/>
    <mergeCell ref="B1032:B1034"/>
    <mergeCell ref="C1032:C1034"/>
    <mergeCell ref="D1032:D1034"/>
    <mergeCell ref="E1032:E1034"/>
    <mergeCell ref="L1032:L1034"/>
    <mergeCell ref="M1032:M1034"/>
    <mergeCell ref="N1032:N1034"/>
    <mergeCell ref="O1032:O1034"/>
    <mergeCell ref="Q1032:Q1034"/>
    <mergeCell ref="R1032:R1034"/>
    <mergeCell ref="S1032:S1034"/>
    <mergeCell ref="T1032:T1034"/>
    <mergeCell ref="U1032:U1034"/>
    <mergeCell ref="V1032:V1034"/>
    <mergeCell ref="W1032:W1034"/>
    <mergeCell ref="A1023:A1025"/>
    <mergeCell ref="B1023:B1025"/>
    <mergeCell ref="C1023:C1025"/>
    <mergeCell ref="D1023:D1025"/>
    <mergeCell ref="E1023:E1025"/>
    <mergeCell ref="L1023:L1025"/>
    <mergeCell ref="M1023:M1025"/>
    <mergeCell ref="N1023:N1025"/>
    <mergeCell ref="O1023:O1025"/>
    <mergeCell ref="Q1023:Q1025"/>
    <mergeCell ref="R1023:R1025"/>
    <mergeCell ref="S1023:S1025"/>
    <mergeCell ref="T1023:T1025"/>
    <mergeCell ref="U1023:U1025"/>
    <mergeCell ref="V1023:V1025"/>
    <mergeCell ref="W1023:W1025"/>
    <mergeCell ref="A1026:A1028"/>
    <mergeCell ref="B1026:B1028"/>
    <mergeCell ref="C1026:C1028"/>
    <mergeCell ref="D1026:D1028"/>
    <mergeCell ref="E1026:E1028"/>
    <mergeCell ref="L1026:L1028"/>
    <mergeCell ref="M1026:M1028"/>
    <mergeCell ref="N1026:N1028"/>
    <mergeCell ref="O1026:O1028"/>
    <mergeCell ref="Q1026:Q1028"/>
    <mergeCell ref="R1026:R1028"/>
    <mergeCell ref="S1026:S1028"/>
    <mergeCell ref="T1026:T1028"/>
    <mergeCell ref="U1026:U1028"/>
    <mergeCell ref="V1026:V1028"/>
    <mergeCell ref="W1026:W1028"/>
    <mergeCell ref="A1017:A1019"/>
    <mergeCell ref="B1017:B1019"/>
    <mergeCell ref="C1017:C1019"/>
    <mergeCell ref="D1017:D1019"/>
    <mergeCell ref="E1017:E1019"/>
    <mergeCell ref="L1017:L1019"/>
    <mergeCell ref="M1017:M1019"/>
    <mergeCell ref="N1017:N1019"/>
    <mergeCell ref="O1017:O1019"/>
    <mergeCell ref="Q1017:Q1019"/>
    <mergeCell ref="R1017:R1019"/>
    <mergeCell ref="S1017:S1019"/>
    <mergeCell ref="T1017:T1019"/>
    <mergeCell ref="U1017:U1019"/>
    <mergeCell ref="V1017:V1019"/>
    <mergeCell ref="W1017:W1019"/>
    <mergeCell ref="A1020:A1022"/>
    <mergeCell ref="B1020:B1022"/>
    <mergeCell ref="C1020:C1022"/>
    <mergeCell ref="D1020:D1022"/>
    <mergeCell ref="E1020:E1022"/>
    <mergeCell ref="L1020:L1022"/>
    <mergeCell ref="M1020:M1022"/>
    <mergeCell ref="N1020:N1022"/>
    <mergeCell ref="O1020:O1022"/>
    <mergeCell ref="Q1020:Q1022"/>
    <mergeCell ref="R1020:R1022"/>
    <mergeCell ref="S1020:S1022"/>
    <mergeCell ref="T1020:T1022"/>
    <mergeCell ref="U1020:U1022"/>
    <mergeCell ref="V1020:V1022"/>
    <mergeCell ref="W1020:W1022"/>
    <mergeCell ref="A1011:A1013"/>
    <mergeCell ref="B1011:B1013"/>
    <mergeCell ref="C1011:C1013"/>
    <mergeCell ref="D1011:D1013"/>
    <mergeCell ref="E1011:E1013"/>
    <mergeCell ref="L1011:L1013"/>
    <mergeCell ref="M1011:M1013"/>
    <mergeCell ref="N1011:N1013"/>
    <mergeCell ref="O1011:O1013"/>
    <mergeCell ref="Q1011:Q1013"/>
    <mergeCell ref="R1011:R1013"/>
    <mergeCell ref="S1011:S1013"/>
    <mergeCell ref="T1011:T1013"/>
    <mergeCell ref="U1011:U1013"/>
    <mergeCell ref="V1011:V1013"/>
    <mergeCell ref="W1011:W1013"/>
    <mergeCell ref="A1014:A1016"/>
    <mergeCell ref="B1014:B1016"/>
    <mergeCell ref="C1014:C1016"/>
    <mergeCell ref="D1014:D1016"/>
    <mergeCell ref="E1014:E1016"/>
    <mergeCell ref="L1014:L1016"/>
    <mergeCell ref="M1014:M1016"/>
    <mergeCell ref="N1014:N1016"/>
    <mergeCell ref="O1014:O1016"/>
    <mergeCell ref="Q1014:Q1016"/>
    <mergeCell ref="R1014:R1016"/>
    <mergeCell ref="S1014:S1016"/>
    <mergeCell ref="T1014:T1016"/>
    <mergeCell ref="U1014:U1016"/>
    <mergeCell ref="V1014:V1016"/>
    <mergeCell ref="W1014:W1016"/>
    <mergeCell ref="A1005:A1007"/>
    <mergeCell ref="B1005:B1007"/>
    <mergeCell ref="C1005:C1007"/>
    <mergeCell ref="D1005:D1007"/>
    <mergeCell ref="E1005:E1007"/>
    <mergeCell ref="L1005:L1007"/>
    <mergeCell ref="M1005:M1007"/>
    <mergeCell ref="N1005:N1007"/>
    <mergeCell ref="O1005:O1007"/>
    <mergeCell ref="Q1005:Q1007"/>
    <mergeCell ref="R1005:R1007"/>
    <mergeCell ref="S1005:S1007"/>
    <mergeCell ref="T1005:T1007"/>
    <mergeCell ref="U1005:U1007"/>
    <mergeCell ref="V1005:V1007"/>
    <mergeCell ref="W1005:W1007"/>
    <mergeCell ref="A1008:A1010"/>
    <mergeCell ref="B1008:B1010"/>
    <mergeCell ref="C1008:C1010"/>
    <mergeCell ref="D1008:D1010"/>
    <mergeCell ref="E1008:E1010"/>
    <mergeCell ref="L1008:L1010"/>
    <mergeCell ref="M1008:M1010"/>
    <mergeCell ref="N1008:N1010"/>
    <mergeCell ref="O1008:O1010"/>
    <mergeCell ref="Q1008:Q1010"/>
    <mergeCell ref="R1008:R1010"/>
    <mergeCell ref="S1008:S1010"/>
    <mergeCell ref="T1008:T1010"/>
    <mergeCell ref="U1008:U1010"/>
    <mergeCell ref="V1008:V1010"/>
    <mergeCell ref="W1008:W1010"/>
    <mergeCell ref="A999:A1001"/>
    <mergeCell ref="B999:B1001"/>
    <mergeCell ref="C999:C1001"/>
    <mergeCell ref="D999:D1001"/>
    <mergeCell ref="E999:E1001"/>
    <mergeCell ref="L999:L1001"/>
    <mergeCell ref="M999:M1001"/>
    <mergeCell ref="N999:N1001"/>
    <mergeCell ref="O999:O1001"/>
    <mergeCell ref="Q999:Q1001"/>
    <mergeCell ref="R999:R1001"/>
    <mergeCell ref="S999:S1001"/>
    <mergeCell ref="T999:T1001"/>
    <mergeCell ref="U999:U1001"/>
    <mergeCell ref="V999:V1001"/>
    <mergeCell ref="W999:W1001"/>
    <mergeCell ref="A1002:A1004"/>
    <mergeCell ref="B1002:B1004"/>
    <mergeCell ref="C1002:C1004"/>
    <mergeCell ref="D1002:D1004"/>
    <mergeCell ref="E1002:E1004"/>
    <mergeCell ref="L1002:L1004"/>
    <mergeCell ref="M1002:M1004"/>
    <mergeCell ref="N1002:N1004"/>
    <mergeCell ref="O1002:O1004"/>
    <mergeCell ref="Q1002:Q1004"/>
    <mergeCell ref="R1002:R1004"/>
    <mergeCell ref="S1002:S1004"/>
    <mergeCell ref="T1002:T1004"/>
    <mergeCell ref="U1002:U1004"/>
    <mergeCell ref="V1002:V1004"/>
    <mergeCell ref="W1002:W1004"/>
    <mergeCell ref="A993:A995"/>
    <mergeCell ref="B993:B995"/>
    <mergeCell ref="C993:C995"/>
    <mergeCell ref="D993:D995"/>
    <mergeCell ref="E993:E995"/>
    <mergeCell ref="L993:L995"/>
    <mergeCell ref="M993:M995"/>
    <mergeCell ref="N993:N995"/>
    <mergeCell ref="O993:O995"/>
    <mergeCell ref="Q993:Q995"/>
    <mergeCell ref="R993:R995"/>
    <mergeCell ref="S993:S995"/>
    <mergeCell ref="T993:T995"/>
    <mergeCell ref="U993:U995"/>
    <mergeCell ref="V993:V995"/>
    <mergeCell ref="W993:W995"/>
    <mergeCell ref="A996:A998"/>
    <mergeCell ref="B996:B998"/>
    <mergeCell ref="C996:C998"/>
    <mergeCell ref="D996:D998"/>
    <mergeCell ref="E996:E998"/>
    <mergeCell ref="L996:L998"/>
    <mergeCell ref="M996:M998"/>
    <mergeCell ref="N996:N998"/>
    <mergeCell ref="O996:O998"/>
    <mergeCell ref="Q996:Q998"/>
    <mergeCell ref="R996:R998"/>
    <mergeCell ref="S996:S998"/>
    <mergeCell ref="T996:T998"/>
    <mergeCell ref="U996:U998"/>
    <mergeCell ref="V996:V998"/>
    <mergeCell ref="W996:W998"/>
    <mergeCell ref="A987:A989"/>
    <mergeCell ref="B987:B989"/>
    <mergeCell ref="C987:C989"/>
    <mergeCell ref="D987:D989"/>
    <mergeCell ref="E987:E989"/>
    <mergeCell ref="L987:L989"/>
    <mergeCell ref="M987:M989"/>
    <mergeCell ref="N987:N989"/>
    <mergeCell ref="O987:O989"/>
    <mergeCell ref="Q987:Q989"/>
    <mergeCell ref="R987:R989"/>
    <mergeCell ref="S987:S989"/>
    <mergeCell ref="T987:T989"/>
    <mergeCell ref="U987:U989"/>
    <mergeCell ref="V987:V989"/>
    <mergeCell ref="W987:W989"/>
    <mergeCell ref="A990:A992"/>
    <mergeCell ref="B990:B992"/>
    <mergeCell ref="C990:C992"/>
    <mergeCell ref="D990:D992"/>
    <mergeCell ref="E990:E992"/>
    <mergeCell ref="L990:L992"/>
    <mergeCell ref="M990:M992"/>
    <mergeCell ref="N990:N992"/>
    <mergeCell ref="O990:O992"/>
    <mergeCell ref="Q990:Q992"/>
    <mergeCell ref="R990:R992"/>
    <mergeCell ref="S990:S992"/>
    <mergeCell ref="T990:T992"/>
    <mergeCell ref="U990:U992"/>
    <mergeCell ref="V990:V992"/>
    <mergeCell ref="W990:W992"/>
    <mergeCell ref="A981:A983"/>
    <mergeCell ref="B981:B983"/>
    <mergeCell ref="C981:C983"/>
    <mergeCell ref="D981:D983"/>
    <mergeCell ref="E981:E983"/>
    <mergeCell ref="L981:L983"/>
    <mergeCell ref="M981:M983"/>
    <mergeCell ref="N981:N983"/>
    <mergeCell ref="O981:O983"/>
    <mergeCell ref="Q981:Q983"/>
    <mergeCell ref="R981:R983"/>
    <mergeCell ref="S981:S983"/>
    <mergeCell ref="T981:T983"/>
    <mergeCell ref="U981:U983"/>
    <mergeCell ref="V981:V983"/>
    <mergeCell ref="W981:W983"/>
    <mergeCell ref="A984:A986"/>
    <mergeCell ref="B984:B986"/>
    <mergeCell ref="C984:C986"/>
    <mergeCell ref="D984:D986"/>
    <mergeCell ref="E984:E986"/>
    <mergeCell ref="L984:L986"/>
    <mergeCell ref="M984:M986"/>
    <mergeCell ref="N984:N986"/>
    <mergeCell ref="O984:O986"/>
    <mergeCell ref="Q984:Q986"/>
    <mergeCell ref="R984:R986"/>
    <mergeCell ref="S984:S986"/>
    <mergeCell ref="T984:T986"/>
    <mergeCell ref="U984:U986"/>
    <mergeCell ref="V984:V986"/>
    <mergeCell ref="W984:W986"/>
    <mergeCell ref="A975:A977"/>
    <mergeCell ref="B975:B977"/>
    <mergeCell ref="C975:C977"/>
    <mergeCell ref="D975:D977"/>
    <mergeCell ref="E975:E977"/>
    <mergeCell ref="L975:L977"/>
    <mergeCell ref="M975:M977"/>
    <mergeCell ref="N975:N977"/>
    <mergeCell ref="O975:O977"/>
    <mergeCell ref="Q975:Q977"/>
    <mergeCell ref="R975:R977"/>
    <mergeCell ref="S975:S977"/>
    <mergeCell ref="T975:T977"/>
    <mergeCell ref="U975:U977"/>
    <mergeCell ref="V975:V977"/>
    <mergeCell ref="W975:W977"/>
    <mergeCell ref="A978:A980"/>
    <mergeCell ref="B978:B980"/>
    <mergeCell ref="C978:C980"/>
    <mergeCell ref="D978:D980"/>
    <mergeCell ref="E978:E980"/>
    <mergeCell ref="L978:L980"/>
    <mergeCell ref="M978:M980"/>
    <mergeCell ref="N978:N980"/>
    <mergeCell ref="O978:O980"/>
    <mergeCell ref="Q978:Q980"/>
    <mergeCell ref="R978:R980"/>
    <mergeCell ref="S978:S980"/>
    <mergeCell ref="T978:T980"/>
    <mergeCell ref="U978:U980"/>
    <mergeCell ref="V978:V980"/>
    <mergeCell ref="W978:W980"/>
    <mergeCell ref="A969:A971"/>
    <mergeCell ref="B969:B971"/>
    <mergeCell ref="C969:C971"/>
    <mergeCell ref="D969:D971"/>
    <mergeCell ref="E969:E971"/>
    <mergeCell ref="L969:L971"/>
    <mergeCell ref="M969:M971"/>
    <mergeCell ref="N969:N971"/>
    <mergeCell ref="O969:O971"/>
    <mergeCell ref="Q969:Q971"/>
    <mergeCell ref="R969:R971"/>
    <mergeCell ref="S969:S971"/>
    <mergeCell ref="T969:T971"/>
    <mergeCell ref="U969:U971"/>
    <mergeCell ref="V969:V971"/>
    <mergeCell ref="W969:W971"/>
    <mergeCell ref="A972:A974"/>
    <mergeCell ref="B972:B974"/>
    <mergeCell ref="C972:C974"/>
    <mergeCell ref="D972:D974"/>
    <mergeCell ref="E972:E974"/>
    <mergeCell ref="L972:L974"/>
    <mergeCell ref="M972:M974"/>
    <mergeCell ref="N972:N974"/>
    <mergeCell ref="O972:O974"/>
    <mergeCell ref="Q972:Q974"/>
    <mergeCell ref="R972:R974"/>
    <mergeCell ref="S972:S974"/>
    <mergeCell ref="T972:T974"/>
    <mergeCell ref="U972:U974"/>
    <mergeCell ref="V972:V974"/>
    <mergeCell ref="W972:W974"/>
    <mergeCell ref="A963:A965"/>
    <mergeCell ref="B963:B965"/>
    <mergeCell ref="C963:C965"/>
    <mergeCell ref="D963:D965"/>
    <mergeCell ref="E963:E965"/>
    <mergeCell ref="L963:L965"/>
    <mergeCell ref="M963:M965"/>
    <mergeCell ref="N963:N965"/>
    <mergeCell ref="O963:O965"/>
    <mergeCell ref="Q963:Q965"/>
    <mergeCell ref="R963:R965"/>
    <mergeCell ref="S963:S965"/>
    <mergeCell ref="T963:T965"/>
    <mergeCell ref="U963:U965"/>
    <mergeCell ref="V963:V965"/>
    <mergeCell ref="W963:W965"/>
    <mergeCell ref="A966:A968"/>
    <mergeCell ref="B966:B968"/>
    <mergeCell ref="C966:C968"/>
    <mergeCell ref="D966:D968"/>
    <mergeCell ref="E966:E968"/>
    <mergeCell ref="L966:L968"/>
    <mergeCell ref="M966:M968"/>
    <mergeCell ref="N966:N968"/>
    <mergeCell ref="O966:O968"/>
    <mergeCell ref="Q966:Q968"/>
    <mergeCell ref="R966:R968"/>
    <mergeCell ref="S966:S968"/>
    <mergeCell ref="T966:T968"/>
    <mergeCell ref="U966:U968"/>
    <mergeCell ref="V966:V968"/>
    <mergeCell ref="W966:W968"/>
    <mergeCell ref="A957:A959"/>
    <mergeCell ref="B957:B959"/>
    <mergeCell ref="C957:C959"/>
    <mergeCell ref="D957:D959"/>
    <mergeCell ref="E957:E959"/>
    <mergeCell ref="L957:L959"/>
    <mergeCell ref="M957:M959"/>
    <mergeCell ref="N957:N959"/>
    <mergeCell ref="O957:O959"/>
    <mergeCell ref="Q957:Q959"/>
    <mergeCell ref="R957:R959"/>
    <mergeCell ref="S957:S959"/>
    <mergeCell ref="T957:T959"/>
    <mergeCell ref="U957:U959"/>
    <mergeCell ref="V957:V959"/>
    <mergeCell ref="W957:W959"/>
    <mergeCell ref="A960:A962"/>
    <mergeCell ref="B960:B962"/>
    <mergeCell ref="C960:C962"/>
    <mergeCell ref="D960:D962"/>
    <mergeCell ref="E960:E962"/>
    <mergeCell ref="L960:L962"/>
    <mergeCell ref="M960:M962"/>
    <mergeCell ref="N960:N962"/>
    <mergeCell ref="O960:O962"/>
    <mergeCell ref="Q960:Q962"/>
    <mergeCell ref="R960:R962"/>
    <mergeCell ref="S960:S962"/>
    <mergeCell ref="T960:T962"/>
    <mergeCell ref="U960:U962"/>
    <mergeCell ref="V960:V962"/>
    <mergeCell ref="W960:W962"/>
    <mergeCell ref="A951:A953"/>
    <mergeCell ref="B951:B953"/>
    <mergeCell ref="C951:C953"/>
    <mergeCell ref="D951:D953"/>
    <mergeCell ref="E951:E953"/>
    <mergeCell ref="L951:L953"/>
    <mergeCell ref="M951:M953"/>
    <mergeCell ref="N951:N953"/>
    <mergeCell ref="O951:O953"/>
    <mergeCell ref="Q951:Q953"/>
    <mergeCell ref="R951:R953"/>
    <mergeCell ref="S951:S953"/>
    <mergeCell ref="T951:T953"/>
    <mergeCell ref="U951:U953"/>
    <mergeCell ref="V951:V953"/>
    <mergeCell ref="W951:W953"/>
    <mergeCell ref="A954:A956"/>
    <mergeCell ref="B954:B956"/>
    <mergeCell ref="C954:C956"/>
    <mergeCell ref="D954:D956"/>
    <mergeCell ref="E954:E956"/>
    <mergeCell ref="L954:L956"/>
    <mergeCell ref="M954:M956"/>
    <mergeCell ref="N954:N956"/>
    <mergeCell ref="O954:O956"/>
    <mergeCell ref="Q954:Q956"/>
    <mergeCell ref="R954:R956"/>
    <mergeCell ref="S954:S956"/>
    <mergeCell ref="T954:T956"/>
    <mergeCell ref="U954:U956"/>
    <mergeCell ref="V954:V956"/>
    <mergeCell ref="W954:W956"/>
    <mergeCell ref="A945:A947"/>
    <mergeCell ref="B945:B947"/>
    <mergeCell ref="C945:C947"/>
    <mergeCell ref="D945:D947"/>
    <mergeCell ref="E945:E947"/>
    <mergeCell ref="L945:L947"/>
    <mergeCell ref="M945:M947"/>
    <mergeCell ref="N945:N947"/>
    <mergeCell ref="O945:O947"/>
    <mergeCell ref="Q945:Q947"/>
    <mergeCell ref="R945:R947"/>
    <mergeCell ref="S945:S947"/>
    <mergeCell ref="T945:T947"/>
    <mergeCell ref="U945:U947"/>
    <mergeCell ref="V945:V947"/>
    <mergeCell ref="W945:W947"/>
    <mergeCell ref="A948:A950"/>
    <mergeCell ref="B948:B950"/>
    <mergeCell ref="C948:C950"/>
    <mergeCell ref="D948:D950"/>
    <mergeCell ref="E948:E950"/>
    <mergeCell ref="L948:L950"/>
    <mergeCell ref="M948:M950"/>
    <mergeCell ref="N948:N950"/>
    <mergeCell ref="O948:O950"/>
    <mergeCell ref="Q948:Q950"/>
    <mergeCell ref="R948:R950"/>
    <mergeCell ref="S948:S950"/>
    <mergeCell ref="T948:T950"/>
    <mergeCell ref="U948:U950"/>
    <mergeCell ref="V948:V950"/>
    <mergeCell ref="W948:W950"/>
    <mergeCell ref="A939:A941"/>
    <mergeCell ref="B939:B941"/>
    <mergeCell ref="C939:C941"/>
    <mergeCell ref="D939:D941"/>
    <mergeCell ref="E939:E941"/>
    <mergeCell ref="L939:L941"/>
    <mergeCell ref="M939:M941"/>
    <mergeCell ref="N939:N941"/>
    <mergeCell ref="O939:O941"/>
    <mergeCell ref="Q939:Q941"/>
    <mergeCell ref="R939:R941"/>
    <mergeCell ref="S939:S941"/>
    <mergeCell ref="T939:T941"/>
    <mergeCell ref="U939:U941"/>
    <mergeCell ref="V939:V941"/>
    <mergeCell ref="W939:W941"/>
    <mergeCell ref="A942:A944"/>
    <mergeCell ref="B942:B944"/>
    <mergeCell ref="C942:C944"/>
    <mergeCell ref="D942:D944"/>
    <mergeCell ref="E942:E944"/>
    <mergeCell ref="L942:L944"/>
    <mergeCell ref="M942:M944"/>
    <mergeCell ref="N942:N944"/>
    <mergeCell ref="O942:O944"/>
    <mergeCell ref="Q942:Q944"/>
    <mergeCell ref="R942:R944"/>
    <mergeCell ref="S942:S944"/>
    <mergeCell ref="T942:T944"/>
    <mergeCell ref="U942:U944"/>
    <mergeCell ref="V942:V944"/>
    <mergeCell ref="W942:W944"/>
    <mergeCell ref="A933:A935"/>
    <mergeCell ref="B933:B935"/>
    <mergeCell ref="C933:C935"/>
    <mergeCell ref="D933:D935"/>
    <mergeCell ref="E933:E935"/>
    <mergeCell ref="L933:L935"/>
    <mergeCell ref="M933:M935"/>
    <mergeCell ref="N933:N935"/>
    <mergeCell ref="O933:O935"/>
    <mergeCell ref="Q933:Q935"/>
    <mergeCell ref="R933:R935"/>
    <mergeCell ref="S933:S935"/>
    <mergeCell ref="T933:T935"/>
    <mergeCell ref="U933:U935"/>
    <mergeCell ref="V933:V935"/>
    <mergeCell ref="W933:W935"/>
    <mergeCell ref="A936:A938"/>
    <mergeCell ref="B936:B938"/>
    <mergeCell ref="C936:C938"/>
    <mergeCell ref="D936:D938"/>
    <mergeCell ref="E936:E938"/>
    <mergeCell ref="L936:L938"/>
    <mergeCell ref="M936:M938"/>
    <mergeCell ref="N936:N938"/>
    <mergeCell ref="O936:O938"/>
    <mergeCell ref="Q936:Q938"/>
    <mergeCell ref="R936:R938"/>
    <mergeCell ref="S936:S938"/>
    <mergeCell ref="T936:T938"/>
    <mergeCell ref="U936:U938"/>
    <mergeCell ref="V936:V938"/>
    <mergeCell ref="W936:W938"/>
    <mergeCell ref="A927:A929"/>
    <mergeCell ref="B927:B929"/>
    <mergeCell ref="C927:C929"/>
    <mergeCell ref="D927:D929"/>
    <mergeCell ref="E927:E929"/>
    <mergeCell ref="L927:L929"/>
    <mergeCell ref="M927:M929"/>
    <mergeCell ref="N927:N929"/>
    <mergeCell ref="O927:O929"/>
    <mergeCell ref="Q927:Q929"/>
    <mergeCell ref="R927:R929"/>
    <mergeCell ref="S927:S929"/>
    <mergeCell ref="T927:T929"/>
    <mergeCell ref="U927:U929"/>
    <mergeCell ref="V927:V929"/>
    <mergeCell ref="W927:W929"/>
    <mergeCell ref="A930:A932"/>
    <mergeCell ref="B930:B932"/>
    <mergeCell ref="C930:C932"/>
    <mergeCell ref="D930:D932"/>
    <mergeCell ref="E930:E932"/>
    <mergeCell ref="L930:L932"/>
    <mergeCell ref="M930:M932"/>
    <mergeCell ref="N930:N932"/>
    <mergeCell ref="O930:O932"/>
    <mergeCell ref="Q930:Q932"/>
    <mergeCell ref="R930:R932"/>
    <mergeCell ref="S930:S932"/>
    <mergeCell ref="T930:T932"/>
    <mergeCell ref="U930:U932"/>
    <mergeCell ref="V930:V932"/>
    <mergeCell ref="W930:W932"/>
    <mergeCell ref="A921:A923"/>
    <mergeCell ref="B921:B923"/>
    <mergeCell ref="C921:C923"/>
    <mergeCell ref="D921:D923"/>
    <mergeCell ref="E921:E923"/>
    <mergeCell ref="L921:L923"/>
    <mergeCell ref="M921:M923"/>
    <mergeCell ref="N921:N923"/>
    <mergeCell ref="O921:O923"/>
    <mergeCell ref="Q921:Q923"/>
    <mergeCell ref="R921:R923"/>
    <mergeCell ref="S921:S923"/>
    <mergeCell ref="T921:T923"/>
    <mergeCell ref="U921:U923"/>
    <mergeCell ref="V921:V923"/>
    <mergeCell ref="W921:W923"/>
    <mergeCell ref="A924:A926"/>
    <mergeCell ref="B924:B926"/>
    <mergeCell ref="C924:C926"/>
    <mergeCell ref="D924:D926"/>
    <mergeCell ref="E924:E926"/>
    <mergeCell ref="L924:L926"/>
    <mergeCell ref="M924:M926"/>
    <mergeCell ref="N924:N926"/>
    <mergeCell ref="O924:O926"/>
    <mergeCell ref="Q924:Q926"/>
    <mergeCell ref="R924:R926"/>
    <mergeCell ref="S924:S926"/>
    <mergeCell ref="T924:T926"/>
    <mergeCell ref="U924:U926"/>
    <mergeCell ref="V924:V926"/>
    <mergeCell ref="W924:W926"/>
    <mergeCell ref="A915:A917"/>
    <mergeCell ref="B915:B917"/>
    <mergeCell ref="C915:C917"/>
    <mergeCell ref="D915:D917"/>
    <mergeCell ref="E915:E917"/>
    <mergeCell ref="L915:L917"/>
    <mergeCell ref="M915:M917"/>
    <mergeCell ref="N915:N917"/>
    <mergeCell ref="O915:O917"/>
    <mergeCell ref="Q915:Q917"/>
    <mergeCell ref="R915:R917"/>
    <mergeCell ref="S915:S917"/>
    <mergeCell ref="T915:T917"/>
    <mergeCell ref="U915:U917"/>
    <mergeCell ref="V915:V917"/>
    <mergeCell ref="W915:W917"/>
    <mergeCell ref="A918:A920"/>
    <mergeCell ref="B918:B920"/>
    <mergeCell ref="C918:C920"/>
    <mergeCell ref="D918:D920"/>
    <mergeCell ref="E918:E920"/>
    <mergeCell ref="L918:L920"/>
    <mergeCell ref="M918:M920"/>
    <mergeCell ref="N918:N920"/>
    <mergeCell ref="O918:O920"/>
    <mergeCell ref="Q918:Q920"/>
    <mergeCell ref="R918:R920"/>
    <mergeCell ref="S918:S920"/>
    <mergeCell ref="T918:T920"/>
    <mergeCell ref="U918:U920"/>
    <mergeCell ref="V918:V920"/>
    <mergeCell ref="W918:W920"/>
    <mergeCell ref="A909:A911"/>
    <mergeCell ref="B909:B911"/>
    <mergeCell ref="C909:C911"/>
    <mergeCell ref="D909:D911"/>
    <mergeCell ref="E909:E911"/>
    <mergeCell ref="L909:L911"/>
    <mergeCell ref="M909:M911"/>
    <mergeCell ref="N909:N911"/>
    <mergeCell ref="O909:O911"/>
    <mergeCell ref="Q909:Q911"/>
    <mergeCell ref="R909:R911"/>
    <mergeCell ref="S909:S911"/>
    <mergeCell ref="T909:T911"/>
    <mergeCell ref="U909:U911"/>
    <mergeCell ref="V909:V911"/>
    <mergeCell ref="W909:W911"/>
    <mergeCell ref="A912:A914"/>
    <mergeCell ref="B912:B914"/>
    <mergeCell ref="C912:C914"/>
    <mergeCell ref="D912:D914"/>
    <mergeCell ref="E912:E914"/>
    <mergeCell ref="L912:L914"/>
    <mergeCell ref="M912:M914"/>
    <mergeCell ref="N912:N914"/>
    <mergeCell ref="O912:O914"/>
    <mergeCell ref="Q912:Q914"/>
    <mergeCell ref="R912:R914"/>
    <mergeCell ref="S912:S914"/>
    <mergeCell ref="T912:T914"/>
    <mergeCell ref="U912:U914"/>
    <mergeCell ref="V912:V914"/>
    <mergeCell ref="W912:W914"/>
    <mergeCell ref="A903:A905"/>
    <mergeCell ref="B903:B905"/>
    <mergeCell ref="C903:C905"/>
    <mergeCell ref="D903:D905"/>
    <mergeCell ref="E903:E905"/>
    <mergeCell ref="L903:L905"/>
    <mergeCell ref="M903:M905"/>
    <mergeCell ref="N903:N905"/>
    <mergeCell ref="O903:O905"/>
    <mergeCell ref="Q903:Q905"/>
    <mergeCell ref="R903:R905"/>
    <mergeCell ref="S903:S905"/>
    <mergeCell ref="T903:T905"/>
    <mergeCell ref="U903:U905"/>
    <mergeCell ref="V903:V905"/>
    <mergeCell ref="W903:W905"/>
    <mergeCell ref="A906:A908"/>
    <mergeCell ref="B906:B908"/>
    <mergeCell ref="C906:C908"/>
    <mergeCell ref="D906:D908"/>
    <mergeCell ref="E906:E908"/>
    <mergeCell ref="L906:L908"/>
    <mergeCell ref="M906:M908"/>
    <mergeCell ref="N906:N908"/>
    <mergeCell ref="O906:O908"/>
    <mergeCell ref="Q906:Q908"/>
    <mergeCell ref="R906:R908"/>
    <mergeCell ref="S906:S908"/>
    <mergeCell ref="T906:T908"/>
    <mergeCell ref="U906:U908"/>
    <mergeCell ref="V906:V908"/>
    <mergeCell ref="W906:W908"/>
    <mergeCell ref="A897:A899"/>
    <mergeCell ref="B897:B899"/>
    <mergeCell ref="C897:C899"/>
    <mergeCell ref="D897:D899"/>
    <mergeCell ref="E897:E899"/>
    <mergeCell ref="L897:L899"/>
    <mergeCell ref="M897:M899"/>
    <mergeCell ref="N897:N899"/>
    <mergeCell ref="O897:O899"/>
    <mergeCell ref="Q897:Q899"/>
    <mergeCell ref="R897:R899"/>
    <mergeCell ref="S897:S899"/>
    <mergeCell ref="T897:T899"/>
    <mergeCell ref="U897:U899"/>
    <mergeCell ref="V897:V899"/>
    <mergeCell ref="W897:W899"/>
    <mergeCell ref="A900:A902"/>
    <mergeCell ref="B900:B902"/>
    <mergeCell ref="C900:C902"/>
    <mergeCell ref="D900:D902"/>
    <mergeCell ref="E900:E902"/>
    <mergeCell ref="L900:L902"/>
    <mergeCell ref="M900:M902"/>
    <mergeCell ref="N900:N902"/>
    <mergeCell ref="O900:O902"/>
    <mergeCell ref="Q900:Q902"/>
    <mergeCell ref="R900:R902"/>
    <mergeCell ref="S900:S902"/>
    <mergeCell ref="T900:T902"/>
    <mergeCell ref="U900:U902"/>
    <mergeCell ref="V900:V902"/>
    <mergeCell ref="W900:W902"/>
    <mergeCell ref="A891:A893"/>
    <mergeCell ref="B891:B893"/>
    <mergeCell ref="C891:C893"/>
    <mergeCell ref="D891:D893"/>
    <mergeCell ref="E891:E893"/>
    <mergeCell ref="L891:L893"/>
    <mergeCell ref="M891:M893"/>
    <mergeCell ref="N891:N893"/>
    <mergeCell ref="O891:O893"/>
    <mergeCell ref="Q891:Q893"/>
    <mergeCell ref="R891:R893"/>
    <mergeCell ref="S891:S893"/>
    <mergeCell ref="T891:T893"/>
    <mergeCell ref="U891:U893"/>
    <mergeCell ref="V891:V893"/>
    <mergeCell ref="W891:W893"/>
    <mergeCell ref="A894:A896"/>
    <mergeCell ref="B894:B896"/>
    <mergeCell ref="C894:C896"/>
    <mergeCell ref="D894:D896"/>
    <mergeCell ref="E894:E896"/>
    <mergeCell ref="L894:L896"/>
    <mergeCell ref="M894:M896"/>
    <mergeCell ref="N894:N896"/>
    <mergeCell ref="O894:O896"/>
    <mergeCell ref="Q894:Q896"/>
    <mergeCell ref="R894:R896"/>
    <mergeCell ref="S894:S896"/>
    <mergeCell ref="T894:T896"/>
    <mergeCell ref="U894:U896"/>
    <mergeCell ref="V894:V896"/>
    <mergeCell ref="W894:W896"/>
    <mergeCell ref="A885:A887"/>
    <mergeCell ref="B885:B887"/>
    <mergeCell ref="C885:C887"/>
    <mergeCell ref="D885:D887"/>
    <mergeCell ref="E885:E887"/>
    <mergeCell ref="L885:L887"/>
    <mergeCell ref="M885:M887"/>
    <mergeCell ref="N885:N887"/>
    <mergeCell ref="O885:O887"/>
    <mergeCell ref="Q885:Q887"/>
    <mergeCell ref="R885:R887"/>
    <mergeCell ref="S885:S887"/>
    <mergeCell ref="T885:T887"/>
    <mergeCell ref="U885:U887"/>
    <mergeCell ref="V885:V887"/>
    <mergeCell ref="W885:W887"/>
    <mergeCell ref="A888:A890"/>
    <mergeCell ref="B888:B890"/>
    <mergeCell ref="C888:C890"/>
    <mergeCell ref="D888:D890"/>
    <mergeCell ref="E888:E890"/>
    <mergeCell ref="L888:L890"/>
    <mergeCell ref="M888:M890"/>
    <mergeCell ref="N888:N890"/>
    <mergeCell ref="O888:O890"/>
    <mergeCell ref="Q888:Q890"/>
    <mergeCell ref="R888:R890"/>
    <mergeCell ref="S888:S890"/>
    <mergeCell ref="T888:T890"/>
    <mergeCell ref="U888:U890"/>
    <mergeCell ref="V888:V890"/>
    <mergeCell ref="W888:W890"/>
    <mergeCell ref="A879:A881"/>
    <mergeCell ref="B879:B881"/>
    <mergeCell ref="C879:C881"/>
    <mergeCell ref="D879:D881"/>
    <mergeCell ref="E879:E881"/>
    <mergeCell ref="L879:L881"/>
    <mergeCell ref="M879:M881"/>
    <mergeCell ref="N879:N881"/>
    <mergeCell ref="O879:O881"/>
    <mergeCell ref="Q879:Q881"/>
    <mergeCell ref="R879:R881"/>
    <mergeCell ref="S879:S881"/>
    <mergeCell ref="T879:T881"/>
    <mergeCell ref="U879:U881"/>
    <mergeCell ref="V879:V881"/>
    <mergeCell ref="W879:W881"/>
    <mergeCell ref="A882:A884"/>
    <mergeCell ref="B882:B884"/>
    <mergeCell ref="C882:C884"/>
    <mergeCell ref="D882:D884"/>
    <mergeCell ref="E882:E884"/>
    <mergeCell ref="L882:L884"/>
    <mergeCell ref="M882:M884"/>
    <mergeCell ref="N882:N884"/>
    <mergeCell ref="O882:O884"/>
    <mergeCell ref="Q882:Q884"/>
    <mergeCell ref="R882:R884"/>
    <mergeCell ref="S882:S884"/>
    <mergeCell ref="T882:T884"/>
    <mergeCell ref="U882:U884"/>
    <mergeCell ref="V882:V884"/>
    <mergeCell ref="W882:W884"/>
    <mergeCell ref="A873:A875"/>
    <mergeCell ref="B873:B875"/>
    <mergeCell ref="C873:C875"/>
    <mergeCell ref="D873:D875"/>
    <mergeCell ref="E873:E875"/>
    <mergeCell ref="L873:L875"/>
    <mergeCell ref="M873:M875"/>
    <mergeCell ref="N873:N875"/>
    <mergeCell ref="O873:O875"/>
    <mergeCell ref="Q873:Q875"/>
    <mergeCell ref="R873:R875"/>
    <mergeCell ref="S873:S875"/>
    <mergeCell ref="T873:T875"/>
    <mergeCell ref="U873:U875"/>
    <mergeCell ref="V873:V875"/>
    <mergeCell ref="W873:W875"/>
    <mergeCell ref="A876:A878"/>
    <mergeCell ref="B876:B878"/>
    <mergeCell ref="C876:C878"/>
    <mergeCell ref="D876:D878"/>
    <mergeCell ref="E876:E878"/>
    <mergeCell ref="L876:L878"/>
    <mergeCell ref="M876:M878"/>
    <mergeCell ref="N876:N878"/>
    <mergeCell ref="O876:O878"/>
    <mergeCell ref="Q876:Q878"/>
    <mergeCell ref="R876:R878"/>
    <mergeCell ref="S876:S878"/>
    <mergeCell ref="T876:T878"/>
    <mergeCell ref="U876:U878"/>
    <mergeCell ref="V876:V878"/>
    <mergeCell ref="W876:W878"/>
    <mergeCell ref="A867:A869"/>
    <mergeCell ref="B867:B869"/>
    <mergeCell ref="C867:C869"/>
    <mergeCell ref="D867:D869"/>
    <mergeCell ref="E867:E869"/>
    <mergeCell ref="L867:L869"/>
    <mergeCell ref="M867:M869"/>
    <mergeCell ref="N867:N869"/>
    <mergeCell ref="O867:O869"/>
    <mergeCell ref="Q867:Q869"/>
    <mergeCell ref="R867:R869"/>
    <mergeCell ref="S867:S869"/>
    <mergeCell ref="T867:T869"/>
    <mergeCell ref="U867:U869"/>
    <mergeCell ref="V867:V869"/>
    <mergeCell ref="W867:W869"/>
    <mergeCell ref="A870:A872"/>
    <mergeCell ref="B870:B872"/>
    <mergeCell ref="C870:C872"/>
    <mergeCell ref="D870:D872"/>
    <mergeCell ref="E870:E872"/>
    <mergeCell ref="L870:L872"/>
    <mergeCell ref="M870:M872"/>
    <mergeCell ref="N870:N872"/>
    <mergeCell ref="O870:O872"/>
    <mergeCell ref="Q870:Q872"/>
    <mergeCell ref="R870:R872"/>
    <mergeCell ref="S870:S872"/>
    <mergeCell ref="T870:T872"/>
    <mergeCell ref="U870:U872"/>
    <mergeCell ref="V870:V872"/>
    <mergeCell ref="W870:W872"/>
    <mergeCell ref="A861:A863"/>
    <mergeCell ref="B861:B863"/>
    <mergeCell ref="C861:C863"/>
    <mergeCell ref="D861:D863"/>
    <mergeCell ref="E861:E863"/>
    <mergeCell ref="L861:L863"/>
    <mergeCell ref="M861:M863"/>
    <mergeCell ref="N861:N863"/>
    <mergeCell ref="O861:O863"/>
    <mergeCell ref="Q861:Q863"/>
    <mergeCell ref="R861:R863"/>
    <mergeCell ref="S861:S863"/>
    <mergeCell ref="T861:T863"/>
    <mergeCell ref="U861:U863"/>
    <mergeCell ref="V861:V863"/>
    <mergeCell ref="W861:W863"/>
    <mergeCell ref="A864:A866"/>
    <mergeCell ref="B864:B866"/>
    <mergeCell ref="C864:C866"/>
    <mergeCell ref="D864:D866"/>
    <mergeCell ref="E864:E866"/>
    <mergeCell ref="L864:L866"/>
    <mergeCell ref="M864:M866"/>
    <mergeCell ref="N864:N866"/>
    <mergeCell ref="O864:O866"/>
    <mergeCell ref="Q864:Q866"/>
    <mergeCell ref="R864:R866"/>
    <mergeCell ref="S864:S866"/>
    <mergeCell ref="T864:T866"/>
    <mergeCell ref="U864:U866"/>
    <mergeCell ref="V864:V866"/>
    <mergeCell ref="W864:W866"/>
    <mergeCell ref="A855:A857"/>
    <mergeCell ref="B855:B857"/>
    <mergeCell ref="C855:C857"/>
    <mergeCell ref="D855:D857"/>
    <mergeCell ref="E855:E857"/>
    <mergeCell ref="L855:L857"/>
    <mergeCell ref="M855:M857"/>
    <mergeCell ref="N855:N857"/>
    <mergeCell ref="O855:O857"/>
    <mergeCell ref="Q855:Q857"/>
    <mergeCell ref="R855:R857"/>
    <mergeCell ref="S855:S857"/>
    <mergeCell ref="T855:T857"/>
    <mergeCell ref="U855:U857"/>
    <mergeCell ref="V855:V857"/>
    <mergeCell ref="W855:W857"/>
    <mergeCell ref="A858:A860"/>
    <mergeCell ref="B858:B860"/>
    <mergeCell ref="C858:C860"/>
    <mergeCell ref="D858:D860"/>
    <mergeCell ref="E858:E860"/>
    <mergeCell ref="L858:L860"/>
    <mergeCell ref="M858:M860"/>
    <mergeCell ref="N858:N860"/>
    <mergeCell ref="O858:O860"/>
    <mergeCell ref="Q858:Q860"/>
    <mergeCell ref="R858:R860"/>
    <mergeCell ref="S858:S860"/>
    <mergeCell ref="T858:T860"/>
    <mergeCell ref="U858:U860"/>
    <mergeCell ref="V858:V860"/>
    <mergeCell ref="W858:W860"/>
    <mergeCell ref="A849:A851"/>
    <mergeCell ref="B849:B851"/>
    <mergeCell ref="C849:C851"/>
    <mergeCell ref="D849:D851"/>
    <mergeCell ref="E849:E851"/>
    <mergeCell ref="L849:L851"/>
    <mergeCell ref="M849:M851"/>
    <mergeCell ref="N849:N851"/>
    <mergeCell ref="O849:O851"/>
    <mergeCell ref="Q849:Q851"/>
    <mergeCell ref="R849:R851"/>
    <mergeCell ref="S849:S851"/>
    <mergeCell ref="T849:T851"/>
    <mergeCell ref="U849:U851"/>
    <mergeCell ref="V849:V851"/>
    <mergeCell ref="W849:W851"/>
    <mergeCell ref="A852:A854"/>
    <mergeCell ref="B852:B854"/>
    <mergeCell ref="C852:C854"/>
    <mergeCell ref="D852:D854"/>
    <mergeCell ref="E852:E854"/>
    <mergeCell ref="L852:L854"/>
    <mergeCell ref="M852:M854"/>
    <mergeCell ref="N852:N854"/>
    <mergeCell ref="O852:O854"/>
    <mergeCell ref="Q852:Q854"/>
    <mergeCell ref="R852:R854"/>
    <mergeCell ref="S852:S854"/>
    <mergeCell ref="T852:T854"/>
    <mergeCell ref="U852:U854"/>
    <mergeCell ref="V852:V854"/>
    <mergeCell ref="W852:W854"/>
    <mergeCell ref="A843:A845"/>
    <mergeCell ref="B843:B845"/>
    <mergeCell ref="C843:C845"/>
    <mergeCell ref="D843:D845"/>
    <mergeCell ref="E843:E845"/>
    <mergeCell ref="L843:L845"/>
    <mergeCell ref="M843:M845"/>
    <mergeCell ref="N843:N845"/>
    <mergeCell ref="O843:O845"/>
    <mergeCell ref="Q843:Q845"/>
    <mergeCell ref="R843:R845"/>
    <mergeCell ref="S843:S845"/>
    <mergeCell ref="T843:T845"/>
    <mergeCell ref="U843:U845"/>
    <mergeCell ref="V843:V845"/>
    <mergeCell ref="W843:W845"/>
    <mergeCell ref="A846:A848"/>
    <mergeCell ref="B846:B848"/>
    <mergeCell ref="C846:C848"/>
    <mergeCell ref="D846:D848"/>
    <mergeCell ref="E846:E848"/>
    <mergeCell ref="L846:L848"/>
    <mergeCell ref="M846:M848"/>
    <mergeCell ref="N846:N848"/>
    <mergeCell ref="O846:O848"/>
    <mergeCell ref="Q846:Q848"/>
    <mergeCell ref="R846:R848"/>
    <mergeCell ref="S846:S848"/>
    <mergeCell ref="T846:T848"/>
    <mergeCell ref="U846:U848"/>
    <mergeCell ref="V846:V848"/>
    <mergeCell ref="W846:W848"/>
    <mergeCell ref="A837:A839"/>
    <mergeCell ref="B837:B839"/>
    <mergeCell ref="C837:C839"/>
    <mergeCell ref="D837:D839"/>
    <mergeCell ref="E837:E839"/>
    <mergeCell ref="L837:L839"/>
    <mergeCell ref="M837:M839"/>
    <mergeCell ref="N837:N839"/>
    <mergeCell ref="O837:O839"/>
    <mergeCell ref="Q837:Q839"/>
    <mergeCell ref="R837:R839"/>
    <mergeCell ref="S837:S839"/>
    <mergeCell ref="T837:T839"/>
    <mergeCell ref="U837:U839"/>
    <mergeCell ref="V837:V839"/>
    <mergeCell ref="W837:W839"/>
    <mergeCell ref="A840:A842"/>
    <mergeCell ref="B840:B842"/>
    <mergeCell ref="C840:C842"/>
    <mergeCell ref="D840:D842"/>
    <mergeCell ref="E840:E842"/>
    <mergeCell ref="L840:L842"/>
    <mergeCell ref="M840:M842"/>
    <mergeCell ref="N840:N842"/>
    <mergeCell ref="O840:O842"/>
    <mergeCell ref="Q840:Q842"/>
    <mergeCell ref="R840:R842"/>
    <mergeCell ref="S840:S842"/>
    <mergeCell ref="T840:T842"/>
    <mergeCell ref="U840:U842"/>
    <mergeCell ref="V840:V842"/>
    <mergeCell ref="W840:W842"/>
    <mergeCell ref="A831:A833"/>
    <mergeCell ref="B831:B833"/>
    <mergeCell ref="C831:C833"/>
    <mergeCell ref="D831:D833"/>
    <mergeCell ref="E831:E833"/>
    <mergeCell ref="L831:L833"/>
    <mergeCell ref="M831:M833"/>
    <mergeCell ref="N831:N833"/>
    <mergeCell ref="O831:O833"/>
    <mergeCell ref="Q831:Q833"/>
    <mergeCell ref="R831:R833"/>
    <mergeCell ref="S831:S833"/>
    <mergeCell ref="T831:T833"/>
    <mergeCell ref="U831:U833"/>
    <mergeCell ref="V831:V833"/>
    <mergeCell ref="W831:W833"/>
    <mergeCell ref="A834:A836"/>
    <mergeCell ref="B834:B836"/>
    <mergeCell ref="C834:C836"/>
    <mergeCell ref="D834:D836"/>
    <mergeCell ref="E834:E836"/>
    <mergeCell ref="L834:L836"/>
    <mergeCell ref="M834:M836"/>
    <mergeCell ref="N834:N836"/>
    <mergeCell ref="O834:O836"/>
    <mergeCell ref="Q834:Q836"/>
    <mergeCell ref="R834:R836"/>
    <mergeCell ref="S834:S836"/>
    <mergeCell ref="T834:T836"/>
    <mergeCell ref="U834:U836"/>
    <mergeCell ref="V834:V836"/>
    <mergeCell ref="W834:W836"/>
    <mergeCell ref="A825:A827"/>
    <mergeCell ref="B825:B827"/>
    <mergeCell ref="C825:C827"/>
    <mergeCell ref="D825:D827"/>
    <mergeCell ref="E825:E827"/>
    <mergeCell ref="L825:L827"/>
    <mergeCell ref="M825:M827"/>
    <mergeCell ref="N825:N827"/>
    <mergeCell ref="O825:O827"/>
    <mergeCell ref="Q825:Q827"/>
    <mergeCell ref="R825:R827"/>
    <mergeCell ref="S825:S827"/>
    <mergeCell ref="T825:T827"/>
    <mergeCell ref="U825:U827"/>
    <mergeCell ref="V825:V827"/>
    <mergeCell ref="W825:W827"/>
    <mergeCell ref="A828:A830"/>
    <mergeCell ref="B828:B830"/>
    <mergeCell ref="C828:C830"/>
    <mergeCell ref="D828:D830"/>
    <mergeCell ref="E828:E830"/>
    <mergeCell ref="L828:L830"/>
    <mergeCell ref="M828:M830"/>
    <mergeCell ref="N828:N830"/>
    <mergeCell ref="O828:O830"/>
    <mergeCell ref="Q828:Q830"/>
    <mergeCell ref="R828:R830"/>
    <mergeCell ref="S828:S830"/>
    <mergeCell ref="T828:T830"/>
    <mergeCell ref="U828:U830"/>
    <mergeCell ref="V828:V830"/>
    <mergeCell ref="W828:W830"/>
    <mergeCell ref="A819:A821"/>
    <mergeCell ref="B819:B821"/>
    <mergeCell ref="C819:C821"/>
    <mergeCell ref="D819:D821"/>
    <mergeCell ref="E819:E821"/>
    <mergeCell ref="L819:L821"/>
    <mergeCell ref="M819:M821"/>
    <mergeCell ref="N819:N821"/>
    <mergeCell ref="O819:O821"/>
    <mergeCell ref="Q819:Q821"/>
    <mergeCell ref="R819:R821"/>
    <mergeCell ref="S819:S821"/>
    <mergeCell ref="T819:T821"/>
    <mergeCell ref="U819:U821"/>
    <mergeCell ref="V819:V821"/>
    <mergeCell ref="W819:W821"/>
    <mergeCell ref="A822:A824"/>
    <mergeCell ref="B822:B824"/>
    <mergeCell ref="C822:C824"/>
    <mergeCell ref="D822:D824"/>
    <mergeCell ref="E822:E824"/>
    <mergeCell ref="L822:L824"/>
    <mergeCell ref="M822:M824"/>
    <mergeCell ref="N822:N824"/>
    <mergeCell ref="O822:O824"/>
    <mergeCell ref="Q822:Q824"/>
    <mergeCell ref="R822:R824"/>
    <mergeCell ref="S822:S824"/>
    <mergeCell ref="T822:T824"/>
    <mergeCell ref="U822:U824"/>
    <mergeCell ref="V822:V824"/>
    <mergeCell ref="W822:W824"/>
    <mergeCell ref="A813:A815"/>
    <mergeCell ref="B813:B815"/>
    <mergeCell ref="C813:C815"/>
    <mergeCell ref="D813:D815"/>
    <mergeCell ref="E813:E815"/>
    <mergeCell ref="L813:L815"/>
    <mergeCell ref="M813:M815"/>
    <mergeCell ref="N813:N815"/>
    <mergeCell ref="O813:O815"/>
    <mergeCell ref="Q813:Q815"/>
    <mergeCell ref="R813:R815"/>
    <mergeCell ref="S813:S815"/>
    <mergeCell ref="T813:T815"/>
    <mergeCell ref="U813:U815"/>
    <mergeCell ref="V813:V815"/>
    <mergeCell ref="W813:W815"/>
    <mergeCell ref="A816:A818"/>
    <mergeCell ref="B816:B818"/>
    <mergeCell ref="C816:C818"/>
    <mergeCell ref="D816:D818"/>
    <mergeCell ref="E816:E818"/>
    <mergeCell ref="L816:L818"/>
    <mergeCell ref="M816:M818"/>
    <mergeCell ref="N816:N818"/>
    <mergeCell ref="O816:O818"/>
    <mergeCell ref="Q816:Q818"/>
    <mergeCell ref="R816:R818"/>
    <mergeCell ref="S816:S818"/>
    <mergeCell ref="T816:T818"/>
    <mergeCell ref="U816:U818"/>
    <mergeCell ref="V816:V818"/>
    <mergeCell ref="W816:W818"/>
    <mergeCell ref="A807:A809"/>
    <mergeCell ref="B807:B809"/>
    <mergeCell ref="C807:C809"/>
    <mergeCell ref="D807:D809"/>
    <mergeCell ref="E807:E809"/>
    <mergeCell ref="L807:L809"/>
    <mergeCell ref="M807:M809"/>
    <mergeCell ref="N807:N809"/>
    <mergeCell ref="O807:O809"/>
    <mergeCell ref="Q807:Q809"/>
    <mergeCell ref="R807:R809"/>
    <mergeCell ref="S807:S809"/>
    <mergeCell ref="T807:T809"/>
    <mergeCell ref="U807:U809"/>
    <mergeCell ref="V807:V809"/>
    <mergeCell ref="W807:W809"/>
    <mergeCell ref="A810:A812"/>
    <mergeCell ref="B810:B812"/>
    <mergeCell ref="C810:C812"/>
    <mergeCell ref="D810:D812"/>
    <mergeCell ref="E810:E812"/>
    <mergeCell ref="L810:L812"/>
    <mergeCell ref="M810:M812"/>
    <mergeCell ref="N810:N812"/>
    <mergeCell ref="O810:O812"/>
    <mergeCell ref="Q810:Q812"/>
    <mergeCell ref="R810:R812"/>
    <mergeCell ref="S810:S812"/>
    <mergeCell ref="T810:T812"/>
    <mergeCell ref="U810:U812"/>
    <mergeCell ref="V810:V812"/>
    <mergeCell ref="W810:W812"/>
    <mergeCell ref="A801:A803"/>
    <mergeCell ref="B801:B803"/>
    <mergeCell ref="C801:C803"/>
    <mergeCell ref="D801:D803"/>
    <mergeCell ref="E801:E803"/>
    <mergeCell ref="L801:L803"/>
    <mergeCell ref="M801:M803"/>
    <mergeCell ref="N801:N803"/>
    <mergeCell ref="O801:O803"/>
    <mergeCell ref="Q801:Q803"/>
    <mergeCell ref="R801:R803"/>
    <mergeCell ref="S801:S803"/>
    <mergeCell ref="T801:T803"/>
    <mergeCell ref="U801:U803"/>
    <mergeCell ref="V801:V803"/>
    <mergeCell ref="W801:W803"/>
    <mergeCell ref="A804:A806"/>
    <mergeCell ref="B804:B806"/>
    <mergeCell ref="C804:C806"/>
    <mergeCell ref="D804:D806"/>
    <mergeCell ref="E804:E806"/>
    <mergeCell ref="L804:L806"/>
    <mergeCell ref="M804:M806"/>
    <mergeCell ref="N804:N806"/>
    <mergeCell ref="O804:O806"/>
    <mergeCell ref="Q804:Q806"/>
    <mergeCell ref="R804:R806"/>
    <mergeCell ref="S804:S806"/>
    <mergeCell ref="T804:T806"/>
    <mergeCell ref="U804:U806"/>
    <mergeCell ref="V804:V806"/>
    <mergeCell ref="W804:W806"/>
    <mergeCell ref="A795:A797"/>
    <mergeCell ref="B795:B797"/>
    <mergeCell ref="C795:C797"/>
    <mergeCell ref="D795:D797"/>
    <mergeCell ref="E795:E797"/>
    <mergeCell ref="L795:L797"/>
    <mergeCell ref="M795:M797"/>
    <mergeCell ref="N795:N797"/>
    <mergeCell ref="O795:O797"/>
    <mergeCell ref="Q795:Q797"/>
    <mergeCell ref="R795:R797"/>
    <mergeCell ref="S795:S797"/>
    <mergeCell ref="T795:T797"/>
    <mergeCell ref="U795:U797"/>
    <mergeCell ref="V795:V797"/>
    <mergeCell ref="W795:W797"/>
    <mergeCell ref="A798:A800"/>
    <mergeCell ref="B798:B800"/>
    <mergeCell ref="C798:C800"/>
    <mergeCell ref="D798:D800"/>
    <mergeCell ref="E798:E800"/>
    <mergeCell ref="L798:L800"/>
    <mergeCell ref="M798:M800"/>
    <mergeCell ref="N798:N800"/>
    <mergeCell ref="O798:O800"/>
    <mergeCell ref="Q798:Q800"/>
    <mergeCell ref="R798:R800"/>
    <mergeCell ref="S798:S800"/>
    <mergeCell ref="T798:T800"/>
    <mergeCell ref="U798:U800"/>
    <mergeCell ref="V798:V800"/>
    <mergeCell ref="W798:W800"/>
    <mergeCell ref="A789:A791"/>
    <mergeCell ref="B789:B791"/>
    <mergeCell ref="C789:C791"/>
    <mergeCell ref="D789:D791"/>
    <mergeCell ref="E789:E791"/>
    <mergeCell ref="L789:L791"/>
    <mergeCell ref="M789:M791"/>
    <mergeCell ref="N789:N791"/>
    <mergeCell ref="O789:O791"/>
    <mergeCell ref="Q789:Q791"/>
    <mergeCell ref="R789:R791"/>
    <mergeCell ref="S789:S791"/>
    <mergeCell ref="T789:T791"/>
    <mergeCell ref="U789:U791"/>
    <mergeCell ref="V789:V791"/>
    <mergeCell ref="W789:W791"/>
    <mergeCell ref="A792:A794"/>
    <mergeCell ref="B792:B794"/>
    <mergeCell ref="C792:C794"/>
    <mergeCell ref="D792:D794"/>
    <mergeCell ref="E792:E794"/>
    <mergeCell ref="L792:L794"/>
    <mergeCell ref="M792:M794"/>
    <mergeCell ref="N792:N794"/>
    <mergeCell ref="O792:O794"/>
    <mergeCell ref="Q792:Q794"/>
    <mergeCell ref="R792:R794"/>
    <mergeCell ref="S792:S794"/>
    <mergeCell ref="T792:T794"/>
    <mergeCell ref="U792:U794"/>
    <mergeCell ref="V792:V794"/>
    <mergeCell ref="W792:W794"/>
    <mergeCell ref="A783:A785"/>
    <mergeCell ref="B783:B785"/>
    <mergeCell ref="C783:C785"/>
    <mergeCell ref="D783:D785"/>
    <mergeCell ref="E783:E785"/>
    <mergeCell ref="L783:L785"/>
    <mergeCell ref="M783:M785"/>
    <mergeCell ref="N783:N785"/>
    <mergeCell ref="O783:O785"/>
    <mergeCell ref="Q783:Q785"/>
    <mergeCell ref="R783:R785"/>
    <mergeCell ref="S783:S785"/>
    <mergeCell ref="T783:T785"/>
    <mergeCell ref="U783:U785"/>
    <mergeCell ref="V783:V785"/>
    <mergeCell ref="W783:W785"/>
    <mergeCell ref="A786:A788"/>
    <mergeCell ref="B786:B788"/>
    <mergeCell ref="C786:C788"/>
    <mergeCell ref="D786:D788"/>
    <mergeCell ref="E786:E788"/>
    <mergeCell ref="L786:L788"/>
    <mergeCell ref="M786:M788"/>
    <mergeCell ref="N786:N788"/>
    <mergeCell ref="O786:O788"/>
    <mergeCell ref="Q786:Q788"/>
    <mergeCell ref="R786:R788"/>
    <mergeCell ref="S786:S788"/>
    <mergeCell ref="T786:T788"/>
    <mergeCell ref="U786:U788"/>
    <mergeCell ref="V786:V788"/>
    <mergeCell ref="W786:W788"/>
    <mergeCell ref="A777:A779"/>
    <mergeCell ref="B777:B779"/>
    <mergeCell ref="C777:C779"/>
    <mergeCell ref="D777:D779"/>
    <mergeCell ref="E777:E779"/>
    <mergeCell ref="L777:L779"/>
    <mergeCell ref="M777:M779"/>
    <mergeCell ref="N777:N779"/>
    <mergeCell ref="O777:O779"/>
    <mergeCell ref="Q777:Q779"/>
    <mergeCell ref="R777:R779"/>
    <mergeCell ref="S777:S779"/>
    <mergeCell ref="T777:T779"/>
    <mergeCell ref="U777:U779"/>
    <mergeCell ref="V777:V779"/>
    <mergeCell ref="W777:W779"/>
    <mergeCell ref="A780:A782"/>
    <mergeCell ref="B780:B782"/>
    <mergeCell ref="C780:C782"/>
    <mergeCell ref="D780:D782"/>
    <mergeCell ref="E780:E782"/>
    <mergeCell ref="L780:L782"/>
    <mergeCell ref="M780:M782"/>
    <mergeCell ref="N780:N782"/>
    <mergeCell ref="O780:O782"/>
    <mergeCell ref="Q780:Q782"/>
    <mergeCell ref="R780:R782"/>
    <mergeCell ref="S780:S782"/>
    <mergeCell ref="T780:T782"/>
    <mergeCell ref="U780:U782"/>
    <mergeCell ref="V780:V782"/>
    <mergeCell ref="W780:W782"/>
    <mergeCell ref="A771:A773"/>
    <mergeCell ref="B771:B773"/>
    <mergeCell ref="C771:C773"/>
    <mergeCell ref="D771:D773"/>
    <mergeCell ref="E771:E773"/>
    <mergeCell ref="L771:L773"/>
    <mergeCell ref="M771:M773"/>
    <mergeCell ref="N771:N773"/>
    <mergeCell ref="O771:O773"/>
    <mergeCell ref="Q771:Q773"/>
    <mergeCell ref="R771:R773"/>
    <mergeCell ref="S771:S773"/>
    <mergeCell ref="T771:T773"/>
    <mergeCell ref="U771:U773"/>
    <mergeCell ref="V771:V773"/>
    <mergeCell ref="W771:W773"/>
    <mergeCell ref="A774:A776"/>
    <mergeCell ref="B774:B776"/>
    <mergeCell ref="C774:C776"/>
    <mergeCell ref="D774:D776"/>
    <mergeCell ref="E774:E776"/>
    <mergeCell ref="L774:L776"/>
    <mergeCell ref="M774:M776"/>
    <mergeCell ref="N774:N776"/>
    <mergeCell ref="O774:O776"/>
    <mergeCell ref="Q774:Q776"/>
    <mergeCell ref="R774:R776"/>
    <mergeCell ref="S774:S776"/>
    <mergeCell ref="T774:T776"/>
    <mergeCell ref="U774:U776"/>
    <mergeCell ref="V774:V776"/>
    <mergeCell ref="W774:W776"/>
    <mergeCell ref="A765:A767"/>
    <mergeCell ref="B765:B767"/>
    <mergeCell ref="C765:C767"/>
    <mergeCell ref="D765:D767"/>
    <mergeCell ref="E765:E767"/>
    <mergeCell ref="L765:L767"/>
    <mergeCell ref="M765:M767"/>
    <mergeCell ref="N765:N767"/>
    <mergeCell ref="O765:O767"/>
    <mergeCell ref="Q765:Q767"/>
    <mergeCell ref="R765:R767"/>
    <mergeCell ref="S765:S767"/>
    <mergeCell ref="T765:T767"/>
    <mergeCell ref="U765:U767"/>
    <mergeCell ref="V765:V767"/>
    <mergeCell ref="W765:W767"/>
    <mergeCell ref="A768:A770"/>
    <mergeCell ref="B768:B770"/>
    <mergeCell ref="C768:C770"/>
    <mergeCell ref="D768:D770"/>
    <mergeCell ref="E768:E770"/>
    <mergeCell ref="L768:L770"/>
    <mergeCell ref="M768:M770"/>
    <mergeCell ref="N768:N770"/>
    <mergeCell ref="O768:O770"/>
    <mergeCell ref="Q768:Q770"/>
    <mergeCell ref="R768:R770"/>
    <mergeCell ref="S768:S770"/>
    <mergeCell ref="T768:T770"/>
    <mergeCell ref="U768:U770"/>
    <mergeCell ref="V768:V770"/>
    <mergeCell ref="W768:W770"/>
    <mergeCell ref="A759:A761"/>
    <mergeCell ref="B759:B761"/>
    <mergeCell ref="C759:C761"/>
    <mergeCell ref="D759:D761"/>
    <mergeCell ref="E759:E761"/>
    <mergeCell ref="L759:L761"/>
    <mergeCell ref="M759:M761"/>
    <mergeCell ref="N759:N761"/>
    <mergeCell ref="O759:O761"/>
    <mergeCell ref="Q759:Q761"/>
    <mergeCell ref="R759:R761"/>
    <mergeCell ref="S759:S761"/>
    <mergeCell ref="T759:T761"/>
    <mergeCell ref="U759:U761"/>
    <mergeCell ref="V759:V761"/>
    <mergeCell ref="W759:W761"/>
    <mergeCell ref="A762:A764"/>
    <mergeCell ref="B762:B764"/>
    <mergeCell ref="C762:C764"/>
    <mergeCell ref="D762:D764"/>
    <mergeCell ref="E762:E764"/>
    <mergeCell ref="L762:L764"/>
    <mergeCell ref="M762:M764"/>
    <mergeCell ref="N762:N764"/>
    <mergeCell ref="O762:O764"/>
    <mergeCell ref="Q762:Q764"/>
    <mergeCell ref="R762:R764"/>
    <mergeCell ref="S762:S764"/>
    <mergeCell ref="T762:T764"/>
    <mergeCell ref="U762:U764"/>
    <mergeCell ref="V762:V764"/>
    <mergeCell ref="W762:W764"/>
    <mergeCell ref="A753:A755"/>
    <mergeCell ref="B753:B755"/>
    <mergeCell ref="C753:C755"/>
    <mergeCell ref="D753:D755"/>
    <mergeCell ref="E753:E755"/>
    <mergeCell ref="L753:L755"/>
    <mergeCell ref="M753:M755"/>
    <mergeCell ref="N753:N755"/>
    <mergeCell ref="O753:O755"/>
    <mergeCell ref="Q753:Q755"/>
    <mergeCell ref="R753:R755"/>
    <mergeCell ref="S753:S755"/>
    <mergeCell ref="T753:T755"/>
    <mergeCell ref="U753:U755"/>
    <mergeCell ref="V753:V755"/>
    <mergeCell ref="W753:W755"/>
    <mergeCell ref="A756:A758"/>
    <mergeCell ref="B756:B758"/>
    <mergeCell ref="C756:C758"/>
    <mergeCell ref="D756:D758"/>
    <mergeCell ref="E756:E758"/>
    <mergeCell ref="L756:L758"/>
    <mergeCell ref="M756:M758"/>
    <mergeCell ref="N756:N758"/>
    <mergeCell ref="O756:O758"/>
    <mergeCell ref="Q756:Q758"/>
    <mergeCell ref="R756:R758"/>
    <mergeCell ref="S756:S758"/>
    <mergeCell ref="T756:T758"/>
    <mergeCell ref="U756:U758"/>
    <mergeCell ref="V756:V758"/>
    <mergeCell ref="W756:W758"/>
    <mergeCell ref="A747:A749"/>
    <mergeCell ref="B747:B749"/>
    <mergeCell ref="C747:C749"/>
    <mergeCell ref="D747:D749"/>
    <mergeCell ref="E747:E749"/>
    <mergeCell ref="L747:L749"/>
    <mergeCell ref="M747:M749"/>
    <mergeCell ref="N747:N749"/>
    <mergeCell ref="O747:O749"/>
    <mergeCell ref="Q747:Q749"/>
    <mergeCell ref="R747:R749"/>
    <mergeCell ref="S747:S749"/>
    <mergeCell ref="T747:T749"/>
    <mergeCell ref="U747:U749"/>
    <mergeCell ref="V747:V749"/>
    <mergeCell ref="W747:W749"/>
    <mergeCell ref="A750:A752"/>
    <mergeCell ref="B750:B752"/>
    <mergeCell ref="C750:C752"/>
    <mergeCell ref="D750:D752"/>
    <mergeCell ref="E750:E752"/>
    <mergeCell ref="L750:L752"/>
    <mergeCell ref="M750:M752"/>
    <mergeCell ref="N750:N752"/>
    <mergeCell ref="O750:O752"/>
    <mergeCell ref="Q750:Q752"/>
    <mergeCell ref="R750:R752"/>
    <mergeCell ref="S750:S752"/>
    <mergeCell ref="T750:T752"/>
    <mergeCell ref="U750:U752"/>
    <mergeCell ref="V750:V752"/>
    <mergeCell ref="W750:W752"/>
    <mergeCell ref="A741:A743"/>
    <mergeCell ref="B741:B743"/>
    <mergeCell ref="C741:C743"/>
    <mergeCell ref="D741:D743"/>
    <mergeCell ref="E741:E743"/>
    <mergeCell ref="L741:L743"/>
    <mergeCell ref="M741:M743"/>
    <mergeCell ref="N741:N743"/>
    <mergeCell ref="O741:O743"/>
    <mergeCell ref="Q741:Q743"/>
    <mergeCell ref="R741:R743"/>
    <mergeCell ref="S741:S743"/>
    <mergeCell ref="T741:T743"/>
    <mergeCell ref="U741:U743"/>
    <mergeCell ref="V741:V743"/>
    <mergeCell ref="W741:W743"/>
    <mergeCell ref="A744:A746"/>
    <mergeCell ref="B744:B746"/>
    <mergeCell ref="C744:C746"/>
    <mergeCell ref="D744:D746"/>
    <mergeCell ref="E744:E746"/>
    <mergeCell ref="L744:L746"/>
    <mergeCell ref="M744:M746"/>
    <mergeCell ref="N744:N746"/>
    <mergeCell ref="O744:O746"/>
    <mergeCell ref="Q744:Q746"/>
    <mergeCell ref="R744:R746"/>
    <mergeCell ref="S744:S746"/>
    <mergeCell ref="T744:T746"/>
    <mergeCell ref="U744:U746"/>
    <mergeCell ref="V744:V746"/>
    <mergeCell ref="W744:W746"/>
    <mergeCell ref="A735:A737"/>
    <mergeCell ref="B735:B737"/>
    <mergeCell ref="C735:C737"/>
    <mergeCell ref="D735:D737"/>
    <mergeCell ref="E735:E737"/>
    <mergeCell ref="L735:L737"/>
    <mergeCell ref="M735:M737"/>
    <mergeCell ref="N735:N737"/>
    <mergeCell ref="O735:O737"/>
    <mergeCell ref="Q735:Q737"/>
    <mergeCell ref="R735:R737"/>
    <mergeCell ref="S735:S737"/>
    <mergeCell ref="T735:T737"/>
    <mergeCell ref="U735:U737"/>
    <mergeCell ref="V735:V737"/>
    <mergeCell ref="W735:W737"/>
    <mergeCell ref="A738:A740"/>
    <mergeCell ref="B738:B740"/>
    <mergeCell ref="C738:C740"/>
    <mergeCell ref="D738:D740"/>
    <mergeCell ref="E738:E740"/>
    <mergeCell ref="L738:L740"/>
    <mergeCell ref="M738:M740"/>
    <mergeCell ref="N738:N740"/>
    <mergeCell ref="O738:O740"/>
    <mergeCell ref="Q738:Q740"/>
    <mergeCell ref="R738:R740"/>
    <mergeCell ref="S738:S740"/>
    <mergeCell ref="T738:T740"/>
    <mergeCell ref="U738:U740"/>
    <mergeCell ref="V738:V740"/>
    <mergeCell ref="W738:W740"/>
    <mergeCell ref="A729:A731"/>
    <mergeCell ref="B729:B731"/>
    <mergeCell ref="C729:C731"/>
    <mergeCell ref="D729:D731"/>
    <mergeCell ref="E729:E731"/>
    <mergeCell ref="L729:L731"/>
    <mergeCell ref="M729:M731"/>
    <mergeCell ref="N729:N731"/>
    <mergeCell ref="O729:O731"/>
    <mergeCell ref="Q729:Q731"/>
    <mergeCell ref="R729:R731"/>
    <mergeCell ref="S729:S731"/>
    <mergeCell ref="T729:T731"/>
    <mergeCell ref="U729:U731"/>
    <mergeCell ref="V729:V731"/>
    <mergeCell ref="W729:W731"/>
    <mergeCell ref="A732:A734"/>
    <mergeCell ref="B732:B734"/>
    <mergeCell ref="C732:C734"/>
    <mergeCell ref="D732:D734"/>
    <mergeCell ref="E732:E734"/>
    <mergeCell ref="L732:L734"/>
    <mergeCell ref="M732:M734"/>
    <mergeCell ref="N732:N734"/>
    <mergeCell ref="O732:O734"/>
    <mergeCell ref="Q732:Q734"/>
    <mergeCell ref="R732:R734"/>
    <mergeCell ref="S732:S734"/>
    <mergeCell ref="T732:T734"/>
    <mergeCell ref="U732:U734"/>
    <mergeCell ref="V732:V734"/>
    <mergeCell ref="W732:W734"/>
    <mergeCell ref="A723:A725"/>
    <mergeCell ref="B723:B725"/>
    <mergeCell ref="C723:C725"/>
    <mergeCell ref="D723:D725"/>
    <mergeCell ref="E723:E725"/>
    <mergeCell ref="L723:L725"/>
    <mergeCell ref="M723:M725"/>
    <mergeCell ref="N723:N725"/>
    <mergeCell ref="O723:O725"/>
    <mergeCell ref="Q723:Q725"/>
    <mergeCell ref="R723:R725"/>
    <mergeCell ref="S723:S725"/>
    <mergeCell ref="T723:T725"/>
    <mergeCell ref="U723:U725"/>
    <mergeCell ref="V723:V725"/>
    <mergeCell ref="W723:W725"/>
    <mergeCell ref="A726:A728"/>
    <mergeCell ref="B726:B728"/>
    <mergeCell ref="C726:C728"/>
    <mergeCell ref="D726:D728"/>
    <mergeCell ref="E726:E728"/>
    <mergeCell ref="L726:L728"/>
    <mergeCell ref="M726:M728"/>
    <mergeCell ref="N726:N728"/>
    <mergeCell ref="O726:O728"/>
    <mergeCell ref="Q726:Q728"/>
    <mergeCell ref="R726:R728"/>
    <mergeCell ref="S726:S728"/>
    <mergeCell ref="T726:T728"/>
    <mergeCell ref="U726:U728"/>
    <mergeCell ref="V726:V728"/>
    <mergeCell ref="W726:W728"/>
    <mergeCell ref="A717:A719"/>
    <mergeCell ref="B717:B719"/>
    <mergeCell ref="C717:C719"/>
    <mergeCell ref="D717:D719"/>
    <mergeCell ref="E717:E719"/>
    <mergeCell ref="L717:L719"/>
    <mergeCell ref="M717:M719"/>
    <mergeCell ref="N717:N719"/>
    <mergeCell ref="O717:O719"/>
    <mergeCell ref="Q717:Q719"/>
    <mergeCell ref="R717:R719"/>
    <mergeCell ref="S717:S719"/>
    <mergeCell ref="T717:T719"/>
    <mergeCell ref="U717:U719"/>
    <mergeCell ref="V717:V719"/>
    <mergeCell ref="W717:W719"/>
    <mergeCell ref="A720:A722"/>
    <mergeCell ref="B720:B722"/>
    <mergeCell ref="C720:C722"/>
    <mergeCell ref="D720:D722"/>
    <mergeCell ref="E720:E722"/>
    <mergeCell ref="L720:L722"/>
    <mergeCell ref="M720:M722"/>
    <mergeCell ref="N720:N722"/>
    <mergeCell ref="O720:O722"/>
    <mergeCell ref="Q720:Q722"/>
    <mergeCell ref="R720:R722"/>
    <mergeCell ref="S720:S722"/>
    <mergeCell ref="T720:T722"/>
    <mergeCell ref="U720:U722"/>
    <mergeCell ref="V720:V722"/>
    <mergeCell ref="W720:W722"/>
    <mergeCell ref="A711:A713"/>
    <mergeCell ref="B711:B713"/>
    <mergeCell ref="C711:C713"/>
    <mergeCell ref="D711:D713"/>
    <mergeCell ref="E711:E713"/>
    <mergeCell ref="L711:L713"/>
    <mergeCell ref="M711:M713"/>
    <mergeCell ref="N711:N713"/>
    <mergeCell ref="O711:O713"/>
    <mergeCell ref="Q711:Q713"/>
    <mergeCell ref="R711:R713"/>
    <mergeCell ref="S711:S713"/>
    <mergeCell ref="T711:T713"/>
    <mergeCell ref="U711:U713"/>
    <mergeCell ref="V711:V713"/>
    <mergeCell ref="W711:W713"/>
    <mergeCell ref="A714:A716"/>
    <mergeCell ref="B714:B716"/>
    <mergeCell ref="C714:C716"/>
    <mergeCell ref="D714:D716"/>
    <mergeCell ref="E714:E716"/>
    <mergeCell ref="L714:L716"/>
    <mergeCell ref="M714:M716"/>
    <mergeCell ref="N714:N716"/>
    <mergeCell ref="O714:O716"/>
    <mergeCell ref="Q714:Q716"/>
    <mergeCell ref="R714:R716"/>
    <mergeCell ref="S714:S716"/>
    <mergeCell ref="T714:T716"/>
    <mergeCell ref="U714:U716"/>
    <mergeCell ref="V714:V716"/>
    <mergeCell ref="W714:W716"/>
    <mergeCell ref="A705:A707"/>
    <mergeCell ref="B705:B707"/>
    <mergeCell ref="C705:C707"/>
    <mergeCell ref="D705:D707"/>
    <mergeCell ref="E705:E707"/>
    <mergeCell ref="L705:L707"/>
    <mergeCell ref="M705:M707"/>
    <mergeCell ref="N705:N707"/>
    <mergeCell ref="O705:O707"/>
    <mergeCell ref="Q705:Q707"/>
    <mergeCell ref="R705:R707"/>
    <mergeCell ref="S705:S707"/>
    <mergeCell ref="T705:T707"/>
    <mergeCell ref="U705:U707"/>
    <mergeCell ref="V705:V707"/>
    <mergeCell ref="W705:W707"/>
    <mergeCell ref="A708:A710"/>
    <mergeCell ref="B708:B710"/>
    <mergeCell ref="C708:C710"/>
    <mergeCell ref="D708:D710"/>
    <mergeCell ref="E708:E710"/>
    <mergeCell ref="L708:L710"/>
    <mergeCell ref="M708:M710"/>
    <mergeCell ref="N708:N710"/>
    <mergeCell ref="O708:O710"/>
    <mergeCell ref="Q708:Q710"/>
    <mergeCell ref="R708:R710"/>
    <mergeCell ref="S708:S710"/>
    <mergeCell ref="T708:T710"/>
    <mergeCell ref="U708:U710"/>
    <mergeCell ref="V708:V710"/>
    <mergeCell ref="W708:W710"/>
    <mergeCell ref="A699:A701"/>
    <mergeCell ref="B699:B701"/>
    <mergeCell ref="C699:C701"/>
    <mergeCell ref="D699:D701"/>
    <mergeCell ref="E699:E701"/>
    <mergeCell ref="L699:L701"/>
    <mergeCell ref="M699:M701"/>
    <mergeCell ref="N699:N701"/>
    <mergeCell ref="O699:O701"/>
    <mergeCell ref="Q699:Q701"/>
    <mergeCell ref="R699:R701"/>
    <mergeCell ref="S699:S701"/>
    <mergeCell ref="T699:T701"/>
    <mergeCell ref="U699:U701"/>
    <mergeCell ref="V699:V701"/>
    <mergeCell ref="W699:W701"/>
    <mergeCell ref="A702:A704"/>
    <mergeCell ref="B702:B704"/>
    <mergeCell ref="C702:C704"/>
    <mergeCell ref="D702:D704"/>
    <mergeCell ref="E702:E704"/>
    <mergeCell ref="L702:L704"/>
    <mergeCell ref="M702:M704"/>
    <mergeCell ref="N702:N704"/>
    <mergeCell ref="O702:O704"/>
    <mergeCell ref="Q702:Q704"/>
    <mergeCell ref="R702:R704"/>
    <mergeCell ref="S702:S704"/>
    <mergeCell ref="T702:T704"/>
    <mergeCell ref="U702:U704"/>
    <mergeCell ref="V702:V704"/>
    <mergeCell ref="W702:W704"/>
    <mergeCell ref="A693:A695"/>
    <mergeCell ref="B693:B695"/>
    <mergeCell ref="C693:C695"/>
    <mergeCell ref="D693:D695"/>
    <mergeCell ref="E693:E695"/>
    <mergeCell ref="L693:L695"/>
    <mergeCell ref="M693:M695"/>
    <mergeCell ref="N693:N695"/>
    <mergeCell ref="O693:O695"/>
    <mergeCell ref="Q693:Q695"/>
    <mergeCell ref="R693:R695"/>
    <mergeCell ref="S693:S695"/>
    <mergeCell ref="T693:T695"/>
    <mergeCell ref="U693:U695"/>
    <mergeCell ref="V693:V695"/>
    <mergeCell ref="W693:W695"/>
    <mergeCell ref="A696:A698"/>
    <mergeCell ref="B696:B698"/>
    <mergeCell ref="C696:C698"/>
    <mergeCell ref="D696:D698"/>
    <mergeCell ref="E696:E698"/>
    <mergeCell ref="L696:L698"/>
    <mergeCell ref="M696:M698"/>
    <mergeCell ref="N696:N698"/>
    <mergeCell ref="O696:O698"/>
    <mergeCell ref="Q696:Q698"/>
    <mergeCell ref="R696:R698"/>
    <mergeCell ref="S696:S698"/>
    <mergeCell ref="T696:T698"/>
    <mergeCell ref="U696:U698"/>
    <mergeCell ref="V696:V698"/>
    <mergeCell ref="W696:W698"/>
    <mergeCell ref="A687:A689"/>
    <mergeCell ref="B687:B689"/>
    <mergeCell ref="C687:C689"/>
    <mergeCell ref="D687:D689"/>
    <mergeCell ref="E687:E689"/>
    <mergeCell ref="L687:L689"/>
    <mergeCell ref="M687:M689"/>
    <mergeCell ref="N687:N689"/>
    <mergeCell ref="O687:O689"/>
    <mergeCell ref="Q687:Q689"/>
    <mergeCell ref="R687:R689"/>
    <mergeCell ref="S687:S689"/>
    <mergeCell ref="T687:T689"/>
    <mergeCell ref="U687:U689"/>
    <mergeCell ref="V687:V689"/>
    <mergeCell ref="W687:W689"/>
    <mergeCell ref="A690:A692"/>
    <mergeCell ref="B690:B692"/>
    <mergeCell ref="C690:C692"/>
    <mergeCell ref="D690:D692"/>
    <mergeCell ref="E690:E692"/>
    <mergeCell ref="L690:L692"/>
    <mergeCell ref="M690:M692"/>
    <mergeCell ref="N690:N692"/>
    <mergeCell ref="O690:O692"/>
    <mergeCell ref="Q690:Q692"/>
    <mergeCell ref="R690:R692"/>
    <mergeCell ref="S690:S692"/>
    <mergeCell ref="T690:T692"/>
    <mergeCell ref="U690:U692"/>
    <mergeCell ref="V690:V692"/>
    <mergeCell ref="W690:W692"/>
    <mergeCell ref="A681:A683"/>
    <mergeCell ref="B681:B683"/>
    <mergeCell ref="C681:C683"/>
    <mergeCell ref="D681:D683"/>
    <mergeCell ref="E681:E683"/>
    <mergeCell ref="L681:L683"/>
    <mergeCell ref="M681:M683"/>
    <mergeCell ref="N681:N683"/>
    <mergeCell ref="O681:O683"/>
    <mergeCell ref="Q681:Q683"/>
    <mergeCell ref="R681:R683"/>
    <mergeCell ref="S681:S683"/>
    <mergeCell ref="T681:T683"/>
    <mergeCell ref="U681:U683"/>
    <mergeCell ref="V681:V683"/>
    <mergeCell ref="W681:W683"/>
    <mergeCell ref="A684:A686"/>
    <mergeCell ref="B684:B686"/>
    <mergeCell ref="C684:C686"/>
    <mergeCell ref="D684:D686"/>
    <mergeCell ref="E684:E686"/>
    <mergeCell ref="L684:L686"/>
    <mergeCell ref="M684:M686"/>
    <mergeCell ref="N684:N686"/>
    <mergeCell ref="O684:O686"/>
    <mergeCell ref="Q684:Q686"/>
    <mergeCell ref="R684:R686"/>
    <mergeCell ref="S684:S686"/>
    <mergeCell ref="T684:T686"/>
    <mergeCell ref="U684:U686"/>
    <mergeCell ref="V684:V686"/>
    <mergeCell ref="W684:W686"/>
    <mergeCell ref="A675:A677"/>
    <mergeCell ref="B675:B677"/>
    <mergeCell ref="C675:C677"/>
    <mergeCell ref="D675:D677"/>
    <mergeCell ref="E675:E677"/>
    <mergeCell ref="L675:L677"/>
    <mergeCell ref="M675:M677"/>
    <mergeCell ref="N675:N677"/>
    <mergeCell ref="O675:O677"/>
    <mergeCell ref="Q675:Q677"/>
    <mergeCell ref="R675:R677"/>
    <mergeCell ref="S675:S677"/>
    <mergeCell ref="T675:T677"/>
    <mergeCell ref="U675:U677"/>
    <mergeCell ref="V675:V677"/>
    <mergeCell ref="W675:W677"/>
    <mergeCell ref="A678:A680"/>
    <mergeCell ref="B678:B680"/>
    <mergeCell ref="C678:C680"/>
    <mergeCell ref="D678:D680"/>
    <mergeCell ref="E678:E680"/>
    <mergeCell ref="L678:L680"/>
    <mergeCell ref="M678:M680"/>
    <mergeCell ref="N678:N680"/>
    <mergeCell ref="O678:O680"/>
    <mergeCell ref="Q678:Q680"/>
    <mergeCell ref="R678:R680"/>
    <mergeCell ref="S678:S680"/>
    <mergeCell ref="T678:T680"/>
    <mergeCell ref="U678:U680"/>
    <mergeCell ref="V678:V680"/>
    <mergeCell ref="W678:W680"/>
    <mergeCell ref="A669:A671"/>
    <mergeCell ref="B669:B671"/>
    <mergeCell ref="C669:C671"/>
    <mergeCell ref="D669:D671"/>
    <mergeCell ref="E669:E671"/>
    <mergeCell ref="L669:L671"/>
    <mergeCell ref="M669:M671"/>
    <mergeCell ref="N669:N671"/>
    <mergeCell ref="O669:O671"/>
    <mergeCell ref="Q669:Q671"/>
    <mergeCell ref="R669:R671"/>
    <mergeCell ref="S669:S671"/>
    <mergeCell ref="T669:T671"/>
    <mergeCell ref="U669:U671"/>
    <mergeCell ref="V669:V671"/>
    <mergeCell ref="W669:W671"/>
    <mergeCell ref="A672:A674"/>
    <mergeCell ref="B672:B674"/>
    <mergeCell ref="C672:C674"/>
    <mergeCell ref="D672:D674"/>
    <mergeCell ref="E672:E674"/>
    <mergeCell ref="L672:L674"/>
    <mergeCell ref="M672:M674"/>
    <mergeCell ref="N672:N674"/>
    <mergeCell ref="O672:O674"/>
    <mergeCell ref="Q672:Q674"/>
    <mergeCell ref="R672:R674"/>
    <mergeCell ref="S672:S674"/>
    <mergeCell ref="T672:T674"/>
    <mergeCell ref="U672:U674"/>
    <mergeCell ref="V672:V674"/>
    <mergeCell ref="W672:W674"/>
    <mergeCell ref="A663:A665"/>
    <mergeCell ref="B663:B665"/>
    <mergeCell ref="C663:C665"/>
    <mergeCell ref="D663:D665"/>
    <mergeCell ref="E663:E665"/>
    <mergeCell ref="L663:L665"/>
    <mergeCell ref="M663:M665"/>
    <mergeCell ref="N663:N665"/>
    <mergeCell ref="O663:O665"/>
    <mergeCell ref="Q663:Q665"/>
    <mergeCell ref="R663:R665"/>
    <mergeCell ref="S663:S665"/>
    <mergeCell ref="T663:T665"/>
    <mergeCell ref="U663:U665"/>
    <mergeCell ref="V663:V665"/>
    <mergeCell ref="W663:W665"/>
    <mergeCell ref="A666:A668"/>
    <mergeCell ref="B666:B668"/>
    <mergeCell ref="C666:C668"/>
    <mergeCell ref="D666:D668"/>
    <mergeCell ref="E666:E668"/>
    <mergeCell ref="L666:L668"/>
    <mergeCell ref="M666:M668"/>
    <mergeCell ref="N666:N668"/>
    <mergeCell ref="O666:O668"/>
    <mergeCell ref="Q666:Q668"/>
    <mergeCell ref="R666:R668"/>
    <mergeCell ref="S666:S668"/>
    <mergeCell ref="T666:T668"/>
    <mergeCell ref="U666:U668"/>
    <mergeCell ref="V666:V668"/>
    <mergeCell ref="W666:W668"/>
    <mergeCell ref="A657:A659"/>
    <mergeCell ref="B657:B659"/>
    <mergeCell ref="C657:C659"/>
    <mergeCell ref="D657:D659"/>
    <mergeCell ref="E657:E659"/>
    <mergeCell ref="L657:L659"/>
    <mergeCell ref="M657:M659"/>
    <mergeCell ref="N657:N659"/>
    <mergeCell ref="O657:O659"/>
    <mergeCell ref="Q657:Q659"/>
    <mergeCell ref="R657:R659"/>
    <mergeCell ref="S657:S659"/>
    <mergeCell ref="T657:T659"/>
    <mergeCell ref="U657:U659"/>
    <mergeCell ref="V657:V659"/>
    <mergeCell ref="W657:W659"/>
    <mergeCell ref="A660:A662"/>
    <mergeCell ref="B660:B662"/>
    <mergeCell ref="C660:C662"/>
    <mergeCell ref="D660:D662"/>
    <mergeCell ref="E660:E662"/>
    <mergeCell ref="L660:L662"/>
    <mergeCell ref="M660:M662"/>
    <mergeCell ref="N660:N662"/>
    <mergeCell ref="O660:O662"/>
    <mergeCell ref="Q660:Q662"/>
    <mergeCell ref="R660:R662"/>
    <mergeCell ref="S660:S662"/>
    <mergeCell ref="T660:T662"/>
    <mergeCell ref="U660:U662"/>
    <mergeCell ref="V660:V662"/>
    <mergeCell ref="W660:W662"/>
    <mergeCell ref="A651:A653"/>
    <mergeCell ref="B651:B653"/>
    <mergeCell ref="C651:C653"/>
    <mergeCell ref="D651:D653"/>
    <mergeCell ref="E651:E653"/>
    <mergeCell ref="L651:L653"/>
    <mergeCell ref="M651:M653"/>
    <mergeCell ref="N651:N653"/>
    <mergeCell ref="O651:O653"/>
    <mergeCell ref="Q651:Q653"/>
    <mergeCell ref="R651:R653"/>
    <mergeCell ref="S651:S653"/>
    <mergeCell ref="T651:T653"/>
    <mergeCell ref="U651:U653"/>
    <mergeCell ref="V651:V653"/>
    <mergeCell ref="W651:W653"/>
    <mergeCell ref="A654:A656"/>
    <mergeCell ref="B654:B656"/>
    <mergeCell ref="C654:C656"/>
    <mergeCell ref="D654:D656"/>
    <mergeCell ref="E654:E656"/>
    <mergeCell ref="L654:L656"/>
    <mergeCell ref="M654:M656"/>
    <mergeCell ref="N654:N656"/>
    <mergeCell ref="O654:O656"/>
    <mergeCell ref="Q654:Q656"/>
    <mergeCell ref="R654:R656"/>
    <mergeCell ref="S654:S656"/>
    <mergeCell ref="T654:T656"/>
    <mergeCell ref="U654:U656"/>
    <mergeCell ref="V654:V656"/>
    <mergeCell ref="W654:W656"/>
    <mergeCell ref="A645:A647"/>
    <mergeCell ref="B645:B647"/>
    <mergeCell ref="C645:C647"/>
    <mergeCell ref="D645:D647"/>
    <mergeCell ref="E645:E647"/>
    <mergeCell ref="L645:L647"/>
    <mergeCell ref="M645:M647"/>
    <mergeCell ref="N645:N647"/>
    <mergeCell ref="O645:O647"/>
    <mergeCell ref="Q645:Q647"/>
    <mergeCell ref="R645:R647"/>
    <mergeCell ref="S645:S647"/>
    <mergeCell ref="T645:T647"/>
    <mergeCell ref="U645:U647"/>
    <mergeCell ref="V645:V647"/>
    <mergeCell ref="W645:W647"/>
    <mergeCell ref="A648:A650"/>
    <mergeCell ref="B648:B650"/>
    <mergeCell ref="C648:C650"/>
    <mergeCell ref="D648:D650"/>
    <mergeCell ref="E648:E650"/>
    <mergeCell ref="L648:L650"/>
    <mergeCell ref="M648:M650"/>
    <mergeCell ref="N648:N650"/>
    <mergeCell ref="O648:O650"/>
    <mergeCell ref="Q648:Q650"/>
    <mergeCell ref="R648:R650"/>
    <mergeCell ref="S648:S650"/>
    <mergeCell ref="T648:T650"/>
    <mergeCell ref="U648:U650"/>
    <mergeCell ref="V648:V650"/>
    <mergeCell ref="W648:W650"/>
    <mergeCell ref="A639:A641"/>
    <mergeCell ref="B639:B641"/>
    <mergeCell ref="C639:C641"/>
    <mergeCell ref="D639:D641"/>
    <mergeCell ref="E639:E641"/>
    <mergeCell ref="L639:L641"/>
    <mergeCell ref="M639:M641"/>
    <mergeCell ref="N639:N641"/>
    <mergeCell ref="O639:O641"/>
    <mergeCell ref="Q639:Q641"/>
    <mergeCell ref="R639:R641"/>
    <mergeCell ref="S639:S641"/>
    <mergeCell ref="T639:T641"/>
    <mergeCell ref="U639:U641"/>
    <mergeCell ref="V639:V641"/>
    <mergeCell ref="W639:W641"/>
    <mergeCell ref="A642:A644"/>
    <mergeCell ref="B642:B644"/>
    <mergeCell ref="C642:C644"/>
    <mergeCell ref="D642:D644"/>
    <mergeCell ref="E642:E644"/>
    <mergeCell ref="L642:L644"/>
    <mergeCell ref="M642:M644"/>
    <mergeCell ref="N642:N644"/>
    <mergeCell ref="O642:O644"/>
    <mergeCell ref="Q642:Q644"/>
    <mergeCell ref="R642:R644"/>
    <mergeCell ref="S642:S644"/>
    <mergeCell ref="T642:T644"/>
    <mergeCell ref="U642:U644"/>
    <mergeCell ref="V642:V644"/>
    <mergeCell ref="W642:W644"/>
    <mergeCell ref="A633:A635"/>
    <mergeCell ref="B633:B635"/>
    <mergeCell ref="C633:C635"/>
    <mergeCell ref="D633:D635"/>
    <mergeCell ref="E633:E635"/>
    <mergeCell ref="L633:L635"/>
    <mergeCell ref="M633:M635"/>
    <mergeCell ref="N633:N635"/>
    <mergeCell ref="O633:O635"/>
    <mergeCell ref="Q633:Q635"/>
    <mergeCell ref="R633:R635"/>
    <mergeCell ref="S633:S635"/>
    <mergeCell ref="T633:T635"/>
    <mergeCell ref="U633:U635"/>
    <mergeCell ref="V633:V635"/>
    <mergeCell ref="W633:W635"/>
    <mergeCell ref="A636:A638"/>
    <mergeCell ref="B636:B638"/>
    <mergeCell ref="C636:C638"/>
    <mergeCell ref="D636:D638"/>
    <mergeCell ref="E636:E638"/>
    <mergeCell ref="L636:L638"/>
    <mergeCell ref="M636:M638"/>
    <mergeCell ref="N636:N638"/>
    <mergeCell ref="O636:O638"/>
    <mergeCell ref="Q636:Q638"/>
    <mergeCell ref="R636:R638"/>
    <mergeCell ref="S636:S638"/>
    <mergeCell ref="T636:T638"/>
    <mergeCell ref="U636:U638"/>
    <mergeCell ref="V636:V638"/>
    <mergeCell ref="W636:W638"/>
    <mergeCell ref="A627:A629"/>
    <mergeCell ref="B627:B629"/>
    <mergeCell ref="C627:C629"/>
    <mergeCell ref="D627:D629"/>
    <mergeCell ref="E627:E629"/>
    <mergeCell ref="L627:L629"/>
    <mergeCell ref="M627:M629"/>
    <mergeCell ref="N627:N629"/>
    <mergeCell ref="O627:O629"/>
    <mergeCell ref="Q627:Q629"/>
    <mergeCell ref="R627:R629"/>
    <mergeCell ref="S627:S629"/>
    <mergeCell ref="T627:T629"/>
    <mergeCell ref="U627:U629"/>
    <mergeCell ref="V627:V629"/>
    <mergeCell ref="W627:W629"/>
    <mergeCell ref="A630:A632"/>
    <mergeCell ref="B630:B632"/>
    <mergeCell ref="C630:C632"/>
    <mergeCell ref="D630:D632"/>
    <mergeCell ref="E630:E632"/>
    <mergeCell ref="L630:L632"/>
    <mergeCell ref="M630:M632"/>
    <mergeCell ref="N630:N632"/>
    <mergeCell ref="O630:O632"/>
    <mergeCell ref="Q630:Q632"/>
    <mergeCell ref="R630:R632"/>
    <mergeCell ref="S630:S632"/>
    <mergeCell ref="T630:T632"/>
    <mergeCell ref="U630:U632"/>
    <mergeCell ref="V630:V632"/>
    <mergeCell ref="W630:W632"/>
    <mergeCell ref="A621:A623"/>
    <mergeCell ref="B621:B623"/>
    <mergeCell ref="C621:C623"/>
    <mergeCell ref="D621:D623"/>
    <mergeCell ref="E621:E623"/>
    <mergeCell ref="L621:L623"/>
    <mergeCell ref="M621:M623"/>
    <mergeCell ref="N621:N623"/>
    <mergeCell ref="O621:O623"/>
    <mergeCell ref="Q621:Q623"/>
    <mergeCell ref="R621:R623"/>
    <mergeCell ref="S621:S623"/>
    <mergeCell ref="T621:T623"/>
    <mergeCell ref="U621:U623"/>
    <mergeCell ref="V621:V623"/>
    <mergeCell ref="W621:W623"/>
    <mergeCell ref="A624:A626"/>
    <mergeCell ref="B624:B626"/>
    <mergeCell ref="C624:C626"/>
    <mergeCell ref="D624:D626"/>
    <mergeCell ref="E624:E626"/>
    <mergeCell ref="L624:L626"/>
    <mergeCell ref="M624:M626"/>
    <mergeCell ref="N624:N626"/>
    <mergeCell ref="O624:O626"/>
    <mergeCell ref="Q624:Q626"/>
    <mergeCell ref="R624:R626"/>
    <mergeCell ref="S624:S626"/>
    <mergeCell ref="T624:T626"/>
    <mergeCell ref="U624:U626"/>
    <mergeCell ref="V624:V626"/>
    <mergeCell ref="W624:W626"/>
    <mergeCell ref="A615:A617"/>
    <mergeCell ref="B615:B617"/>
    <mergeCell ref="C615:C617"/>
    <mergeCell ref="D615:D617"/>
    <mergeCell ref="E615:E617"/>
    <mergeCell ref="L615:L617"/>
    <mergeCell ref="M615:M617"/>
    <mergeCell ref="N615:N617"/>
    <mergeCell ref="O615:O617"/>
    <mergeCell ref="Q615:Q617"/>
    <mergeCell ref="R615:R617"/>
    <mergeCell ref="S615:S617"/>
    <mergeCell ref="T615:T617"/>
    <mergeCell ref="U615:U617"/>
    <mergeCell ref="V615:V617"/>
    <mergeCell ref="W615:W617"/>
    <mergeCell ref="A618:A620"/>
    <mergeCell ref="B618:B620"/>
    <mergeCell ref="C618:C620"/>
    <mergeCell ref="D618:D620"/>
    <mergeCell ref="E618:E620"/>
    <mergeCell ref="L618:L620"/>
    <mergeCell ref="M618:M620"/>
    <mergeCell ref="N618:N620"/>
    <mergeCell ref="O618:O620"/>
    <mergeCell ref="Q618:Q620"/>
    <mergeCell ref="R618:R620"/>
    <mergeCell ref="S618:S620"/>
    <mergeCell ref="T618:T620"/>
    <mergeCell ref="U618:U620"/>
    <mergeCell ref="V618:V620"/>
    <mergeCell ref="W618:W620"/>
    <mergeCell ref="A609:A611"/>
    <mergeCell ref="B609:B611"/>
    <mergeCell ref="C609:C611"/>
    <mergeCell ref="D609:D611"/>
    <mergeCell ref="E609:E611"/>
    <mergeCell ref="L609:L611"/>
    <mergeCell ref="M609:M611"/>
    <mergeCell ref="N609:N611"/>
    <mergeCell ref="O609:O611"/>
    <mergeCell ref="Q609:Q611"/>
    <mergeCell ref="R609:R611"/>
    <mergeCell ref="S609:S611"/>
    <mergeCell ref="T609:T611"/>
    <mergeCell ref="U609:U611"/>
    <mergeCell ref="V609:V611"/>
    <mergeCell ref="W609:W611"/>
    <mergeCell ref="A612:A614"/>
    <mergeCell ref="B612:B614"/>
    <mergeCell ref="C612:C614"/>
    <mergeCell ref="D612:D614"/>
    <mergeCell ref="E612:E614"/>
    <mergeCell ref="L612:L614"/>
    <mergeCell ref="M612:M614"/>
    <mergeCell ref="N612:N614"/>
    <mergeCell ref="O612:O614"/>
    <mergeCell ref="Q612:Q614"/>
    <mergeCell ref="R612:R614"/>
    <mergeCell ref="S612:S614"/>
    <mergeCell ref="T612:T614"/>
    <mergeCell ref="U612:U614"/>
    <mergeCell ref="V612:V614"/>
    <mergeCell ref="W612:W614"/>
    <mergeCell ref="A603:A605"/>
    <mergeCell ref="B603:B605"/>
    <mergeCell ref="C603:C605"/>
    <mergeCell ref="D603:D605"/>
    <mergeCell ref="E603:E605"/>
    <mergeCell ref="L603:L605"/>
    <mergeCell ref="M603:M605"/>
    <mergeCell ref="N603:N605"/>
    <mergeCell ref="O603:O605"/>
    <mergeCell ref="Q603:Q605"/>
    <mergeCell ref="R603:R605"/>
    <mergeCell ref="S603:S605"/>
    <mergeCell ref="T603:T605"/>
    <mergeCell ref="U603:U605"/>
    <mergeCell ref="V603:V605"/>
    <mergeCell ref="W603:W605"/>
    <mergeCell ref="A606:A608"/>
    <mergeCell ref="B606:B608"/>
    <mergeCell ref="C606:C608"/>
    <mergeCell ref="D606:D608"/>
    <mergeCell ref="E606:E608"/>
    <mergeCell ref="L606:L608"/>
    <mergeCell ref="M606:M608"/>
    <mergeCell ref="N606:N608"/>
    <mergeCell ref="O606:O608"/>
    <mergeCell ref="Q606:Q608"/>
    <mergeCell ref="R606:R608"/>
    <mergeCell ref="S606:S608"/>
    <mergeCell ref="T606:T608"/>
    <mergeCell ref="U606:U608"/>
    <mergeCell ref="V606:V608"/>
    <mergeCell ref="W606:W608"/>
    <mergeCell ref="A597:A599"/>
    <mergeCell ref="B597:B599"/>
    <mergeCell ref="C597:C599"/>
    <mergeCell ref="D597:D599"/>
    <mergeCell ref="E597:E599"/>
    <mergeCell ref="L597:L599"/>
    <mergeCell ref="M597:M599"/>
    <mergeCell ref="N597:N599"/>
    <mergeCell ref="O597:O599"/>
    <mergeCell ref="Q597:Q599"/>
    <mergeCell ref="R597:R599"/>
    <mergeCell ref="S597:S599"/>
    <mergeCell ref="T597:T599"/>
    <mergeCell ref="U597:U599"/>
    <mergeCell ref="V597:V599"/>
    <mergeCell ref="W597:W599"/>
    <mergeCell ref="A600:A602"/>
    <mergeCell ref="B600:B602"/>
    <mergeCell ref="C600:C602"/>
    <mergeCell ref="D600:D602"/>
    <mergeCell ref="E600:E602"/>
    <mergeCell ref="L600:L602"/>
    <mergeCell ref="M600:M602"/>
    <mergeCell ref="N600:N602"/>
    <mergeCell ref="O600:O602"/>
    <mergeCell ref="Q600:Q602"/>
    <mergeCell ref="R600:R602"/>
    <mergeCell ref="S600:S602"/>
    <mergeCell ref="T600:T602"/>
    <mergeCell ref="U600:U602"/>
    <mergeCell ref="V600:V602"/>
    <mergeCell ref="W600:W602"/>
    <mergeCell ref="A591:A593"/>
    <mergeCell ref="B591:B593"/>
    <mergeCell ref="C591:C593"/>
    <mergeCell ref="D591:D593"/>
    <mergeCell ref="E591:E593"/>
    <mergeCell ref="L591:L593"/>
    <mergeCell ref="M591:M593"/>
    <mergeCell ref="N591:N593"/>
    <mergeCell ref="O591:O593"/>
    <mergeCell ref="Q591:Q593"/>
    <mergeCell ref="R591:R593"/>
    <mergeCell ref="S591:S593"/>
    <mergeCell ref="T591:T593"/>
    <mergeCell ref="U591:U593"/>
    <mergeCell ref="V591:V593"/>
    <mergeCell ref="W591:W593"/>
    <mergeCell ref="A594:A596"/>
    <mergeCell ref="B594:B596"/>
    <mergeCell ref="C594:C596"/>
    <mergeCell ref="D594:D596"/>
    <mergeCell ref="E594:E596"/>
    <mergeCell ref="L594:L596"/>
    <mergeCell ref="M594:M596"/>
    <mergeCell ref="N594:N596"/>
    <mergeCell ref="O594:O596"/>
    <mergeCell ref="Q594:Q596"/>
    <mergeCell ref="R594:R596"/>
    <mergeCell ref="S594:S596"/>
    <mergeCell ref="T594:T596"/>
    <mergeCell ref="U594:U596"/>
    <mergeCell ref="V594:V596"/>
    <mergeCell ref="W594:W596"/>
    <mergeCell ref="A585:A587"/>
    <mergeCell ref="B585:B587"/>
    <mergeCell ref="C585:C587"/>
    <mergeCell ref="D585:D587"/>
    <mergeCell ref="E585:E587"/>
    <mergeCell ref="L585:L587"/>
    <mergeCell ref="M585:M587"/>
    <mergeCell ref="N585:N587"/>
    <mergeCell ref="O585:O587"/>
    <mergeCell ref="Q585:Q587"/>
    <mergeCell ref="R585:R587"/>
    <mergeCell ref="S585:S587"/>
    <mergeCell ref="T585:T587"/>
    <mergeCell ref="U585:U587"/>
    <mergeCell ref="V585:V587"/>
    <mergeCell ref="W585:W587"/>
    <mergeCell ref="A588:A590"/>
    <mergeCell ref="B588:B590"/>
    <mergeCell ref="C588:C590"/>
    <mergeCell ref="D588:D590"/>
    <mergeCell ref="E588:E590"/>
    <mergeCell ref="L588:L590"/>
    <mergeCell ref="M588:M590"/>
    <mergeCell ref="N588:N590"/>
    <mergeCell ref="O588:O590"/>
    <mergeCell ref="Q588:Q590"/>
    <mergeCell ref="R588:R590"/>
    <mergeCell ref="S588:S590"/>
    <mergeCell ref="T588:T590"/>
    <mergeCell ref="U588:U590"/>
    <mergeCell ref="V588:V590"/>
    <mergeCell ref="W588:W590"/>
    <mergeCell ref="A579:A581"/>
    <mergeCell ref="B579:B581"/>
    <mergeCell ref="C579:C581"/>
    <mergeCell ref="D579:D581"/>
    <mergeCell ref="E579:E581"/>
    <mergeCell ref="L579:L581"/>
    <mergeCell ref="M579:M581"/>
    <mergeCell ref="N579:N581"/>
    <mergeCell ref="O579:O581"/>
    <mergeCell ref="Q579:Q581"/>
    <mergeCell ref="R579:R581"/>
    <mergeCell ref="S579:S581"/>
    <mergeCell ref="T579:T581"/>
    <mergeCell ref="U579:U581"/>
    <mergeCell ref="V579:V581"/>
    <mergeCell ref="W579:W581"/>
    <mergeCell ref="A582:A584"/>
    <mergeCell ref="B582:B584"/>
    <mergeCell ref="C582:C584"/>
    <mergeCell ref="D582:D584"/>
    <mergeCell ref="E582:E584"/>
    <mergeCell ref="L582:L584"/>
    <mergeCell ref="M582:M584"/>
    <mergeCell ref="N582:N584"/>
    <mergeCell ref="O582:O584"/>
    <mergeCell ref="Q582:Q584"/>
    <mergeCell ref="R582:R584"/>
    <mergeCell ref="S582:S584"/>
    <mergeCell ref="T582:T584"/>
    <mergeCell ref="U582:U584"/>
    <mergeCell ref="V582:V584"/>
    <mergeCell ref="W582:W584"/>
    <mergeCell ref="A573:A575"/>
    <mergeCell ref="B573:B575"/>
    <mergeCell ref="C573:C575"/>
    <mergeCell ref="D573:D575"/>
    <mergeCell ref="E573:E575"/>
    <mergeCell ref="L573:L575"/>
    <mergeCell ref="M573:M575"/>
    <mergeCell ref="N573:N575"/>
    <mergeCell ref="O573:O575"/>
    <mergeCell ref="Q573:Q575"/>
    <mergeCell ref="R573:R575"/>
    <mergeCell ref="S573:S575"/>
    <mergeCell ref="T573:T575"/>
    <mergeCell ref="U573:U575"/>
    <mergeCell ref="V573:V575"/>
    <mergeCell ref="W573:W575"/>
    <mergeCell ref="A576:A578"/>
    <mergeCell ref="B576:B578"/>
    <mergeCell ref="C576:C578"/>
    <mergeCell ref="D576:D578"/>
    <mergeCell ref="E576:E578"/>
    <mergeCell ref="L576:L578"/>
    <mergeCell ref="M576:M578"/>
    <mergeCell ref="N576:N578"/>
    <mergeCell ref="O576:O578"/>
    <mergeCell ref="Q576:Q578"/>
    <mergeCell ref="R576:R578"/>
    <mergeCell ref="S576:S578"/>
    <mergeCell ref="T576:T578"/>
    <mergeCell ref="U576:U578"/>
    <mergeCell ref="V576:V578"/>
    <mergeCell ref="W576:W578"/>
    <mergeCell ref="A567:A569"/>
    <mergeCell ref="B567:B569"/>
    <mergeCell ref="C567:C569"/>
    <mergeCell ref="D567:D569"/>
    <mergeCell ref="E567:E569"/>
    <mergeCell ref="L567:L569"/>
    <mergeCell ref="M567:M569"/>
    <mergeCell ref="N567:N569"/>
    <mergeCell ref="O567:O569"/>
    <mergeCell ref="Q567:Q569"/>
    <mergeCell ref="R567:R569"/>
    <mergeCell ref="S567:S569"/>
    <mergeCell ref="T567:T569"/>
    <mergeCell ref="U567:U569"/>
    <mergeCell ref="V567:V569"/>
    <mergeCell ref="W567:W569"/>
    <mergeCell ref="A570:A572"/>
    <mergeCell ref="B570:B572"/>
    <mergeCell ref="C570:C572"/>
    <mergeCell ref="D570:D572"/>
    <mergeCell ref="E570:E572"/>
    <mergeCell ref="L570:L572"/>
    <mergeCell ref="M570:M572"/>
    <mergeCell ref="N570:N572"/>
    <mergeCell ref="O570:O572"/>
    <mergeCell ref="Q570:Q572"/>
    <mergeCell ref="R570:R572"/>
    <mergeCell ref="S570:S572"/>
    <mergeCell ref="T570:T572"/>
    <mergeCell ref="U570:U572"/>
    <mergeCell ref="V570:V572"/>
    <mergeCell ref="W570:W572"/>
    <mergeCell ref="A561:A563"/>
    <mergeCell ref="B561:B563"/>
    <mergeCell ref="C561:C563"/>
    <mergeCell ref="D561:D563"/>
    <mergeCell ref="E561:E563"/>
    <mergeCell ref="L561:L563"/>
    <mergeCell ref="M561:M563"/>
    <mergeCell ref="N561:N563"/>
    <mergeCell ref="O561:O563"/>
    <mergeCell ref="Q561:Q563"/>
    <mergeCell ref="R561:R563"/>
    <mergeCell ref="S561:S563"/>
    <mergeCell ref="T561:T563"/>
    <mergeCell ref="U561:U563"/>
    <mergeCell ref="V561:V563"/>
    <mergeCell ref="W561:W563"/>
    <mergeCell ref="A564:A566"/>
    <mergeCell ref="B564:B566"/>
    <mergeCell ref="C564:C566"/>
    <mergeCell ref="D564:D566"/>
    <mergeCell ref="E564:E566"/>
    <mergeCell ref="L564:L566"/>
    <mergeCell ref="M564:M566"/>
    <mergeCell ref="N564:N566"/>
    <mergeCell ref="O564:O566"/>
    <mergeCell ref="Q564:Q566"/>
    <mergeCell ref="R564:R566"/>
    <mergeCell ref="S564:S566"/>
    <mergeCell ref="T564:T566"/>
    <mergeCell ref="U564:U566"/>
    <mergeCell ref="V564:V566"/>
    <mergeCell ref="W564:W566"/>
    <mergeCell ref="A555:A557"/>
    <mergeCell ref="B555:B557"/>
    <mergeCell ref="C555:C557"/>
    <mergeCell ref="D555:D557"/>
    <mergeCell ref="E555:E557"/>
    <mergeCell ref="L555:L557"/>
    <mergeCell ref="M555:M557"/>
    <mergeCell ref="N555:N557"/>
    <mergeCell ref="O555:O557"/>
    <mergeCell ref="Q555:Q557"/>
    <mergeCell ref="R555:R557"/>
    <mergeCell ref="S555:S557"/>
    <mergeCell ref="T555:T557"/>
    <mergeCell ref="U555:U557"/>
    <mergeCell ref="V555:V557"/>
    <mergeCell ref="W555:W557"/>
    <mergeCell ref="A558:A560"/>
    <mergeCell ref="B558:B560"/>
    <mergeCell ref="C558:C560"/>
    <mergeCell ref="D558:D560"/>
    <mergeCell ref="E558:E560"/>
    <mergeCell ref="L558:L560"/>
    <mergeCell ref="M558:M560"/>
    <mergeCell ref="N558:N560"/>
    <mergeCell ref="O558:O560"/>
    <mergeCell ref="Q558:Q560"/>
    <mergeCell ref="R558:R560"/>
    <mergeCell ref="S558:S560"/>
    <mergeCell ref="T558:T560"/>
    <mergeCell ref="U558:U560"/>
    <mergeCell ref="V558:V560"/>
    <mergeCell ref="W558:W560"/>
    <mergeCell ref="A549:A551"/>
    <mergeCell ref="B549:B551"/>
    <mergeCell ref="C549:C551"/>
    <mergeCell ref="D549:D551"/>
    <mergeCell ref="E549:E551"/>
    <mergeCell ref="L549:L551"/>
    <mergeCell ref="M549:M551"/>
    <mergeCell ref="N549:N551"/>
    <mergeCell ref="O549:O551"/>
    <mergeCell ref="Q549:Q551"/>
    <mergeCell ref="R549:R551"/>
    <mergeCell ref="S549:S551"/>
    <mergeCell ref="T549:T551"/>
    <mergeCell ref="U549:U551"/>
    <mergeCell ref="V549:V551"/>
    <mergeCell ref="W549:W551"/>
    <mergeCell ref="A552:A554"/>
    <mergeCell ref="B552:B554"/>
    <mergeCell ref="C552:C554"/>
    <mergeCell ref="D552:D554"/>
    <mergeCell ref="E552:E554"/>
    <mergeCell ref="L552:L554"/>
    <mergeCell ref="M552:M554"/>
    <mergeCell ref="N552:N554"/>
    <mergeCell ref="O552:O554"/>
    <mergeCell ref="Q552:Q554"/>
    <mergeCell ref="R552:R554"/>
    <mergeCell ref="S552:S554"/>
    <mergeCell ref="T552:T554"/>
    <mergeCell ref="U552:U554"/>
    <mergeCell ref="V552:V554"/>
    <mergeCell ref="W552:W554"/>
    <mergeCell ref="A543:A545"/>
    <mergeCell ref="B543:B545"/>
    <mergeCell ref="C543:C545"/>
    <mergeCell ref="D543:D545"/>
    <mergeCell ref="E543:E545"/>
    <mergeCell ref="L543:L545"/>
    <mergeCell ref="M543:M545"/>
    <mergeCell ref="N543:N545"/>
    <mergeCell ref="O543:O545"/>
    <mergeCell ref="Q543:Q545"/>
    <mergeCell ref="R543:R545"/>
    <mergeCell ref="S543:S545"/>
    <mergeCell ref="T543:T545"/>
    <mergeCell ref="U543:U545"/>
    <mergeCell ref="V543:V545"/>
    <mergeCell ref="W543:W545"/>
    <mergeCell ref="A546:A548"/>
    <mergeCell ref="B546:B548"/>
    <mergeCell ref="C546:C548"/>
    <mergeCell ref="D546:D548"/>
    <mergeCell ref="E546:E548"/>
    <mergeCell ref="L546:L548"/>
    <mergeCell ref="M546:M548"/>
    <mergeCell ref="N546:N548"/>
    <mergeCell ref="O546:O548"/>
    <mergeCell ref="Q546:Q548"/>
    <mergeCell ref="R546:R548"/>
    <mergeCell ref="S546:S548"/>
    <mergeCell ref="T546:T548"/>
    <mergeCell ref="U546:U548"/>
    <mergeCell ref="V546:V548"/>
    <mergeCell ref="W546:W548"/>
    <mergeCell ref="A537:A539"/>
    <mergeCell ref="B537:B539"/>
    <mergeCell ref="C537:C539"/>
    <mergeCell ref="D537:D539"/>
    <mergeCell ref="E537:E539"/>
    <mergeCell ref="L537:L539"/>
    <mergeCell ref="M537:M539"/>
    <mergeCell ref="N537:N539"/>
    <mergeCell ref="O537:O539"/>
    <mergeCell ref="Q537:Q539"/>
    <mergeCell ref="R537:R539"/>
    <mergeCell ref="S537:S539"/>
    <mergeCell ref="T537:T539"/>
    <mergeCell ref="U537:U539"/>
    <mergeCell ref="V537:V539"/>
    <mergeCell ref="W537:W539"/>
    <mergeCell ref="A540:A542"/>
    <mergeCell ref="B540:B542"/>
    <mergeCell ref="C540:C542"/>
    <mergeCell ref="D540:D542"/>
    <mergeCell ref="E540:E542"/>
    <mergeCell ref="L540:L542"/>
    <mergeCell ref="M540:M542"/>
    <mergeCell ref="N540:N542"/>
    <mergeCell ref="O540:O542"/>
    <mergeCell ref="Q540:Q542"/>
    <mergeCell ref="R540:R542"/>
    <mergeCell ref="S540:S542"/>
    <mergeCell ref="T540:T542"/>
    <mergeCell ref="U540:U542"/>
    <mergeCell ref="V540:V542"/>
    <mergeCell ref="W540:W542"/>
    <mergeCell ref="A531:A533"/>
    <mergeCell ref="B531:B533"/>
    <mergeCell ref="C531:C533"/>
    <mergeCell ref="D531:D533"/>
    <mergeCell ref="E531:E533"/>
    <mergeCell ref="L531:L533"/>
    <mergeCell ref="M531:M533"/>
    <mergeCell ref="N531:N533"/>
    <mergeCell ref="O531:O533"/>
    <mergeCell ref="Q531:Q533"/>
    <mergeCell ref="R531:R533"/>
    <mergeCell ref="S531:S533"/>
    <mergeCell ref="T531:T533"/>
    <mergeCell ref="U531:U533"/>
    <mergeCell ref="V531:V533"/>
    <mergeCell ref="W531:W533"/>
    <mergeCell ref="A534:A536"/>
    <mergeCell ref="B534:B536"/>
    <mergeCell ref="C534:C536"/>
    <mergeCell ref="D534:D536"/>
    <mergeCell ref="E534:E536"/>
    <mergeCell ref="L534:L536"/>
    <mergeCell ref="M534:M536"/>
    <mergeCell ref="N534:N536"/>
    <mergeCell ref="O534:O536"/>
    <mergeCell ref="Q534:Q536"/>
    <mergeCell ref="R534:R536"/>
    <mergeCell ref="S534:S536"/>
    <mergeCell ref="T534:T536"/>
    <mergeCell ref="U534:U536"/>
    <mergeCell ref="V534:V536"/>
    <mergeCell ref="W534:W536"/>
    <mergeCell ref="A525:A527"/>
    <mergeCell ref="B525:B527"/>
    <mergeCell ref="C525:C527"/>
    <mergeCell ref="D525:D527"/>
    <mergeCell ref="E525:E527"/>
    <mergeCell ref="L525:L527"/>
    <mergeCell ref="M525:M527"/>
    <mergeCell ref="N525:N527"/>
    <mergeCell ref="O525:O527"/>
    <mergeCell ref="Q525:Q527"/>
    <mergeCell ref="R525:R527"/>
    <mergeCell ref="S525:S527"/>
    <mergeCell ref="T525:T527"/>
    <mergeCell ref="U525:U527"/>
    <mergeCell ref="V525:V527"/>
    <mergeCell ref="W525:W527"/>
    <mergeCell ref="A528:A530"/>
    <mergeCell ref="B528:B530"/>
    <mergeCell ref="C528:C530"/>
    <mergeCell ref="D528:D530"/>
    <mergeCell ref="E528:E530"/>
    <mergeCell ref="L528:L530"/>
    <mergeCell ref="M528:M530"/>
    <mergeCell ref="N528:N530"/>
    <mergeCell ref="O528:O530"/>
    <mergeCell ref="Q528:Q530"/>
    <mergeCell ref="R528:R530"/>
    <mergeCell ref="S528:S530"/>
    <mergeCell ref="T528:T530"/>
    <mergeCell ref="U528:U530"/>
    <mergeCell ref="V528:V530"/>
    <mergeCell ref="W528:W530"/>
    <mergeCell ref="A519:A521"/>
    <mergeCell ref="B519:B521"/>
    <mergeCell ref="C519:C521"/>
    <mergeCell ref="D519:D521"/>
    <mergeCell ref="E519:E521"/>
    <mergeCell ref="L519:L521"/>
    <mergeCell ref="M519:M521"/>
    <mergeCell ref="N519:N521"/>
    <mergeCell ref="O519:O521"/>
    <mergeCell ref="Q519:Q521"/>
    <mergeCell ref="R519:R521"/>
    <mergeCell ref="S519:S521"/>
    <mergeCell ref="T519:T521"/>
    <mergeCell ref="U519:U521"/>
    <mergeCell ref="V519:V521"/>
    <mergeCell ref="W519:W521"/>
    <mergeCell ref="A522:A524"/>
    <mergeCell ref="B522:B524"/>
    <mergeCell ref="C522:C524"/>
    <mergeCell ref="D522:D524"/>
    <mergeCell ref="E522:E524"/>
    <mergeCell ref="L522:L524"/>
    <mergeCell ref="M522:M524"/>
    <mergeCell ref="N522:N524"/>
    <mergeCell ref="O522:O524"/>
    <mergeCell ref="Q522:Q524"/>
    <mergeCell ref="R522:R524"/>
    <mergeCell ref="S522:S524"/>
    <mergeCell ref="T522:T524"/>
    <mergeCell ref="U522:U524"/>
    <mergeCell ref="V522:V524"/>
    <mergeCell ref="W522:W524"/>
    <mergeCell ref="A513:A515"/>
    <mergeCell ref="B513:B515"/>
    <mergeCell ref="C513:C515"/>
    <mergeCell ref="D513:D515"/>
    <mergeCell ref="E513:E515"/>
    <mergeCell ref="L513:L515"/>
    <mergeCell ref="M513:M515"/>
    <mergeCell ref="N513:N515"/>
    <mergeCell ref="O513:O515"/>
    <mergeCell ref="Q513:Q515"/>
    <mergeCell ref="R513:R515"/>
    <mergeCell ref="S513:S515"/>
    <mergeCell ref="T513:T515"/>
    <mergeCell ref="U513:U515"/>
    <mergeCell ref="V513:V515"/>
    <mergeCell ref="W513:W515"/>
    <mergeCell ref="A516:A518"/>
    <mergeCell ref="B516:B518"/>
    <mergeCell ref="C516:C518"/>
    <mergeCell ref="D516:D518"/>
    <mergeCell ref="E516:E518"/>
    <mergeCell ref="L516:L518"/>
    <mergeCell ref="M516:M518"/>
    <mergeCell ref="N516:N518"/>
    <mergeCell ref="O516:O518"/>
    <mergeCell ref="Q516:Q518"/>
    <mergeCell ref="R516:R518"/>
    <mergeCell ref="S516:S518"/>
    <mergeCell ref="T516:T518"/>
    <mergeCell ref="U516:U518"/>
    <mergeCell ref="V516:V518"/>
    <mergeCell ref="W516:W518"/>
    <mergeCell ref="A507:A509"/>
    <mergeCell ref="B507:B509"/>
    <mergeCell ref="C507:C509"/>
    <mergeCell ref="D507:D509"/>
    <mergeCell ref="E507:E509"/>
    <mergeCell ref="L507:L509"/>
    <mergeCell ref="M507:M509"/>
    <mergeCell ref="N507:N509"/>
    <mergeCell ref="O507:O509"/>
    <mergeCell ref="Q507:Q509"/>
    <mergeCell ref="R507:R509"/>
    <mergeCell ref="S507:S509"/>
    <mergeCell ref="T507:T509"/>
    <mergeCell ref="U507:U509"/>
    <mergeCell ref="V507:V509"/>
    <mergeCell ref="W507:W509"/>
    <mergeCell ref="A510:A512"/>
    <mergeCell ref="B510:B512"/>
    <mergeCell ref="C510:C512"/>
    <mergeCell ref="D510:D512"/>
    <mergeCell ref="E510:E512"/>
    <mergeCell ref="L510:L512"/>
    <mergeCell ref="M510:M512"/>
    <mergeCell ref="N510:N512"/>
    <mergeCell ref="O510:O512"/>
    <mergeCell ref="Q510:Q512"/>
    <mergeCell ref="R510:R512"/>
    <mergeCell ref="S510:S512"/>
    <mergeCell ref="T510:T512"/>
    <mergeCell ref="U510:U512"/>
    <mergeCell ref="V510:V512"/>
    <mergeCell ref="W510:W512"/>
    <mergeCell ref="A501:A503"/>
    <mergeCell ref="B501:B503"/>
    <mergeCell ref="C501:C503"/>
    <mergeCell ref="D501:D503"/>
    <mergeCell ref="E501:E503"/>
    <mergeCell ref="L501:L503"/>
    <mergeCell ref="M501:M503"/>
    <mergeCell ref="N501:N503"/>
    <mergeCell ref="O501:O503"/>
    <mergeCell ref="Q501:Q503"/>
    <mergeCell ref="R501:R503"/>
    <mergeCell ref="S501:S503"/>
    <mergeCell ref="T501:T503"/>
    <mergeCell ref="U501:U503"/>
    <mergeCell ref="V501:V503"/>
    <mergeCell ref="W501:W503"/>
    <mergeCell ref="A504:A506"/>
    <mergeCell ref="B504:B506"/>
    <mergeCell ref="C504:C506"/>
    <mergeCell ref="D504:D506"/>
    <mergeCell ref="E504:E506"/>
    <mergeCell ref="L504:L506"/>
    <mergeCell ref="M504:M506"/>
    <mergeCell ref="N504:N506"/>
    <mergeCell ref="O504:O506"/>
    <mergeCell ref="Q504:Q506"/>
    <mergeCell ref="R504:R506"/>
    <mergeCell ref="S504:S506"/>
    <mergeCell ref="T504:T506"/>
    <mergeCell ref="U504:U506"/>
    <mergeCell ref="V504:V506"/>
    <mergeCell ref="W504:W506"/>
    <mergeCell ref="A495:A497"/>
    <mergeCell ref="B495:B497"/>
    <mergeCell ref="C495:C497"/>
    <mergeCell ref="D495:D497"/>
    <mergeCell ref="E495:E497"/>
    <mergeCell ref="L495:L497"/>
    <mergeCell ref="M495:M497"/>
    <mergeCell ref="N495:N497"/>
    <mergeCell ref="O495:O497"/>
    <mergeCell ref="Q495:Q497"/>
    <mergeCell ref="R495:R497"/>
    <mergeCell ref="S495:S497"/>
    <mergeCell ref="T495:T497"/>
    <mergeCell ref="U495:U497"/>
    <mergeCell ref="V495:V497"/>
    <mergeCell ref="W495:W497"/>
    <mergeCell ref="A498:A500"/>
    <mergeCell ref="B498:B500"/>
    <mergeCell ref="C498:C500"/>
    <mergeCell ref="D498:D500"/>
    <mergeCell ref="E498:E500"/>
    <mergeCell ref="L498:L500"/>
    <mergeCell ref="M498:M500"/>
    <mergeCell ref="N498:N500"/>
    <mergeCell ref="O498:O500"/>
    <mergeCell ref="Q498:Q500"/>
    <mergeCell ref="R498:R500"/>
    <mergeCell ref="S498:S500"/>
    <mergeCell ref="T498:T500"/>
    <mergeCell ref="U498:U500"/>
    <mergeCell ref="V498:V500"/>
    <mergeCell ref="W498:W500"/>
    <mergeCell ref="A489:A491"/>
    <mergeCell ref="B489:B491"/>
    <mergeCell ref="C489:C491"/>
    <mergeCell ref="D489:D491"/>
    <mergeCell ref="E489:E491"/>
    <mergeCell ref="L489:L491"/>
    <mergeCell ref="M489:M491"/>
    <mergeCell ref="N489:N491"/>
    <mergeCell ref="O489:O491"/>
    <mergeCell ref="Q489:Q491"/>
    <mergeCell ref="R489:R491"/>
    <mergeCell ref="S489:S491"/>
    <mergeCell ref="T489:T491"/>
    <mergeCell ref="U489:U491"/>
    <mergeCell ref="V489:V491"/>
    <mergeCell ref="W489:W491"/>
    <mergeCell ref="A492:A494"/>
    <mergeCell ref="B492:B494"/>
    <mergeCell ref="C492:C494"/>
    <mergeCell ref="D492:D494"/>
    <mergeCell ref="E492:E494"/>
    <mergeCell ref="L492:L494"/>
    <mergeCell ref="M492:M494"/>
    <mergeCell ref="N492:N494"/>
    <mergeCell ref="O492:O494"/>
    <mergeCell ref="Q492:Q494"/>
    <mergeCell ref="R492:R494"/>
    <mergeCell ref="S492:S494"/>
    <mergeCell ref="T492:T494"/>
    <mergeCell ref="U492:U494"/>
    <mergeCell ref="V492:V494"/>
    <mergeCell ref="W492:W494"/>
    <mergeCell ref="A483:A485"/>
    <mergeCell ref="B483:B485"/>
    <mergeCell ref="C483:C485"/>
    <mergeCell ref="D483:D485"/>
    <mergeCell ref="E483:E485"/>
    <mergeCell ref="L483:L485"/>
    <mergeCell ref="M483:M485"/>
    <mergeCell ref="N483:N485"/>
    <mergeCell ref="O483:O485"/>
    <mergeCell ref="Q483:Q485"/>
    <mergeCell ref="R483:R485"/>
    <mergeCell ref="S483:S485"/>
    <mergeCell ref="T483:T485"/>
    <mergeCell ref="U483:U485"/>
    <mergeCell ref="V483:V485"/>
    <mergeCell ref="W483:W485"/>
    <mergeCell ref="A486:A488"/>
    <mergeCell ref="B486:B488"/>
    <mergeCell ref="C486:C488"/>
    <mergeCell ref="D486:D488"/>
    <mergeCell ref="E486:E488"/>
    <mergeCell ref="L486:L488"/>
    <mergeCell ref="M486:M488"/>
    <mergeCell ref="N486:N488"/>
    <mergeCell ref="O486:O488"/>
    <mergeCell ref="Q486:Q488"/>
    <mergeCell ref="R486:R488"/>
    <mergeCell ref="S486:S488"/>
    <mergeCell ref="T486:T488"/>
    <mergeCell ref="U486:U488"/>
    <mergeCell ref="V486:V488"/>
    <mergeCell ref="W486:W488"/>
    <mergeCell ref="A477:A479"/>
    <mergeCell ref="B477:B479"/>
    <mergeCell ref="C477:C479"/>
    <mergeCell ref="D477:D479"/>
    <mergeCell ref="E477:E479"/>
    <mergeCell ref="L477:L479"/>
    <mergeCell ref="M477:M479"/>
    <mergeCell ref="N477:N479"/>
    <mergeCell ref="O477:O479"/>
    <mergeCell ref="Q477:Q479"/>
    <mergeCell ref="R477:R479"/>
    <mergeCell ref="S477:S479"/>
    <mergeCell ref="T477:T479"/>
    <mergeCell ref="U477:U479"/>
    <mergeCell ref="V477:V479"/>
    <mergeCell ref="W477:W479"/>
    <mergeCell ref="A480:A482"/>
    <mergeCell ref="B480:B482"/>
    <mergeCell ref="C480:C482"/>
    <mergeCell ref="D480:D482"/>
    <mergeCell ref="E480:E482"/>
    <mergeCell ref="L480:L482"/>
    <mergeCell ref="M480:M482"/>
    <mergeCell ref="N480:N482"/>
    <mergeCell ref="O480:O482"/>
    <mergeCell ref="Q480:Q482"/>
    <mergeCell ref="R480:R482"/>
    <mergeCell ref="S480:S482"/>
    <mergeCell ref="T480:T482"/>
    <mergeCell ref="U480:U482"/>
    <mergeCell ref="V480:V482"/>
    <mergeCell ref="W480:W482"/>
    <mergeCell ref="A471:A473"/>
    <mergeCell ref="B471:B473"/>
    <mergeCell ref="C471:C473"/>
    <mergeCell ref="D471:D473"/>
    <mergeCell ref="E471:E473"/>
    <mergeCell ref="L471:L473"/>
    <mergeCell ref="M471:M473"/>
    <mergeCell ref="N471:N473"/>
    <mergeCell ref="O471:O473"/>
    <mergeCell ref="Q471:Q473"/>
    <mergeCell ref="R471:R473"/>
    <mergeCell ref="S471:S473"/>
    <mergeCell ref="T471:T473"/>
    <mergeCell ref="U471:U473"/>
    <mergeCell ref="V471:V473"/>
    <mergeCell ref="W471:W473"/>
    <mergeCell ref="A474:A476"/>
    <mergeCell ref="B474:B476"/>
    <mergeCell ref="C474:C476"/>
    <mergeCell ref="D474:D476"/>
    <mergeCell ref="E474:E476"/>
    <mergeCell ref="L474:L476"/>
    <mergeCell ref="M474:M476"/>
    <mergeCell ref="N474:N476"/>
    <mergeCell ref="O474:O476"/>
    <mergeCell ref="Q474:Q476"/>
    <mergeCell ref="R474:R476"/>
    <mergeCell ref="S474:S476"/>
    <mergeCell ref="T474:T476"/>
    <mergeCell ref="U474:U476"/>
    <mergeCell ref="V474:V476"/>
    <mergeCell ref="W474:W476"/>
    <mergeCell ref="A465:A467"/>
    <mergeCell ref="B465:B467"/>
    <mergeCell ref="C465:C467"/>
    <mergeCell ref="D465:D467"/>
    <mergeCell ref="E465:E467"/>
    <mergeCell ref="L465:L467"/>
    <mergeCell ref="M465:M467"/>
    <mergeCell ref="N465:N467"/>
    <mergeCell ref="O465:O467"/>
    <mergeCell ref="Q465:Q467"/>
    <mergeCell ref="R465:R467"/>
    <mergeCell ref="S465:S467"/>
    <mergeCell ref="T465:T467"/>
    <mergeCell ref="U465:U467"/>
    <mergeCell ref="V465:V467"/>
    <mergeCell ref="W465:W467"/>
    <mergeCell ref="A468:A470"/>
    <mergeCell ref="B468:B470"/>
    <mergeCell ref="C468:C470"/>
    <mergeCell ref="D468:D470"/>
    <mergeCell ref="E468:E470"/>
    <mergeCell ref="L468:L470"/>
    <mergeCell ref="M468:M470"/>
    <mergeCell ref="N468:N470"/>
    <mergeCell ref="O468:O470"/>
    <mergeCell ref="Q468:Q470"/>
    <mergeCell ref="R468:R470"/>
    <mergeCell ref="S468:S470"/>
    <mergeCell ref="T468:T470"/>
    <mergeCell ref="U468:U470"/>
    <mergeCell ref="V468:V470"/>
    <mergeCell ref="W468:W470"/>
    <mergeCell ref="A459:A461"/>
    <mergeCell ref="B459:B461"/>
    <mergeCell ref="C459:C461"/>
    <mergeCell ref="D459:D461"/>
    <mergeCell ref="E459:E461"/>
    <mergeCell ref="L459:L461"/>
    <mergeCell ref="M459:M461"/>
    <mergeCell ref="N459:N461"/>
    <mergeCell ref="O459:O461"/>
    <mergeCell ref="Q459:Q461"/>
    <mergeCell ref="R459:R461"/>
    <mergeCell ref="S459:S461"/>
    <mergeCell ref="T459:T461"/>
    <mergeCell ref="U459:U461"/>
    <mergeCell ref="V459:V461"/>
    <mergeCell ref="W459:W461"/>
    <mergeCell ref="A462:A464"/>
    <mergeCell ref="B462:B464"/>
    <mergeCell ref="C462:C464"/>
    <mergeCell ref="D462:D464"/>
    <mergeCell ref="E462:E464"/>
    <mergeCell ref="L462:L464"/>
    <mergeCell ref="M462:M464"/>
    <mergeCell ref="N462:N464"/>
    <mergeCell ref="O462:O464"/>
    <mergeCell ref="Q462:Q464"/>
    <mergeCell ref="R462:R464"/>
    <mergeCell ref="S462:S464"/>
    <mergeCell ref="T462:T464"/>
    <mergeCell ref="U462:U464"/>
    <mergeCell ref="V462:V464"/>
    <mergeCell ref="W462:W464"/>
    <mergeCell ref="A453:A455"/>
    <mergeCell ref="B453:B455"/>
    <mergeCell ref="C453:C455"/>
    <mergeCell ref="D453:D455"/>
    <mergeCell ref="E453:E455"/>
    <mergeCell ref="L453:L455"/>
    <mergeCell ref="M453:M455"/>
    <mergeCell ref="N453:N455"/>
    <mergeCell ref="O453:O455"/>
    <mergeCell ref="Q453:Q455"/>
    <mergeCell ref="R453:R455"/>
    <mergeCell ref="S453:S455"/>
    <mergeCell ref="T453:T455"/>
    <mergeCell ref="U453:U455"/>
    <mergeCell ref="V453:V455"/>
    <mergeCell ref="W453:W455"/>
    <mergeCell ref="A456:A458"/>
    <mergeCell ref="B456:B458"/>
    <mergeCell ref="C456:C458"/>
    <mergeCell ref="D456:D458"/>
    <mergeCell ref="E456:E458"/>
    <mergeCell ref="L456:L458"/>
    <mergeCell ref="M456:M458"/>
    <mergeCell ref="N456:N458"/>
    <mergeCell ref="O456:O458"/>
    <mergeCell ref="Q456:Q458"/>
    <mergeCell ref="R456:R458"/>
    <mergeCell ref="S456:S458"/>
    <mergeCell ref="T456:T458"/>
    <mergeCell ref="U456:U458"/>
    <mergeCell ref="V456:V458"/>
    <mergeCell ref="W456:W458"/>
    <mergeCell ref="A447:A449"/>
    <mergeCell ref="B447:B449"/>
    <mergeCell ref="C447:C449"/>
    <mergeCell ref="D447:D449"/>
    <mergeCell ref="E447:E449"/>
    <mergeCell ref="L447:L449"/>
    <mergeCell ref="M447:M449"/>
    <mergeCell ref="N447:N449"/>
    <mergeCell ref="O447:O449"/>
    <mergeCell ref="Q447:Q449"/>
    <mergeCell ref="R447:R449"/>
    <mergeCell ref="S447:S449"/>
    <mergeCell ref="T447:T449"/>
    <mergeCell ref="U447:U449"/>
    <mergeCell ref="V447:V449"/>
    <mergeCell ref="W447:W449"/>
    <mergeCell ref="A450:A452"/>
    <mergeCell ref="B450:B452"/>
    <mergeCell ref="C450:C452"/>
    <mergeCell ref="D450:D452"/>
    <mergeCell ref="E450:E452"/>
    <mergeCell ref="L450:L452"/>
    <mergeCell ref="M450:M452"/>
    <mergeCell ref="N450:N452"/>
    <mergeCell ref="O450:O452"/>
    <mergeCell ref="Q450:Q452"/>
    <mergeCell ref="R450:R452"/>
    <mergeCell ref="S450:S452"/>
    <mergeCell ref="T450:T452"/>
    <mergeCell ref="U450:U452"/>
    <mergeCell ref="V450:V452"/>
    <mergeCell ref="W450:W452"/>
    <mergeCell ref="A441:A443"/>
    <mergeCell ref="B441:B443"/>
    <mergeCell ref="C441:C443"/>
    <mergeCell ref="D441:D443"/>
    <mergeCell ref="E441:E443"/>
    <mergeCell ref="L441:L443"/>
    <mergeCell ref="M441:M443"/>
    <mergeCell ref="N441:N443"/>
    <mergeCell ref="O441:O443"/>
    <mergeCell ref="Q441:Q443"/>
    <mergeCell ref="R441:R443"/>
    <mergeCell ref="S441:S443"/>
    <mergeCell ref="T441:T443"/>
    <mergeCell ref="U441:U443"/>
    <mergeCell ref="V441:V443"/>
    <mergeCell ref="W441:W443"/>
    <mergeCell ref="A444:A446"/>
    <mergeCell ref="B444:B446"/>
    <mergeCell ref="C444:C446"/>
    <mergeCell ref="D444:D446"/>
    <mergeCell ref="E444:E446"/>
    <mergeCell ref="L444:L446"/>
    <mergeCell ref="M444:M446"/>
    <mergeCell ref="N444:N446"/>
    <mergeCell ref="O444:O446"/>
    <mergeCell ref="Q444:Q446"/>
    <mergeCell ref="R444:R446"/>
    <mergeCell ref="S444:S446"/>
    <mergeCell ref="T444:T446"/>
    <mergeCell ref="U444:U446"/>
    <mergeCell ref="V444:V446"/>
    <mergeCell ref="W444:W446"/>
    <mergeCell ref="A435:A437"/>
    <mergeCell ref="B435:B437"/>
    <mergeCell ref="C435:C437"/>
    <mergeCell ref="D435:D437"/>
    <mergeCell ref="E435:E437"/>
    <mergeCell ref="L435:L437"/>
    <mergeCell ref="M435:M437"/>
    <mergeCell ref="N435:N437"/>
    <mergeCell ref="O435:O437"/>
    <mergeCell ref="Q435:Q437"/>
    <mergeCell ref="R435:R437"/>
    <mergeCell ref="S435:S437"/>
    <mergeCell ref="T435:T437"/>
    <mergeCell ref="U435:U437"/>
    <mergeCell ref="V435:V437"/>
    <mergeCell ref="W435:W437"/>
    <mergeCell ref="A438:A440"/>
    <mergeCell ref="B438:B440"/>
    <mergeCell ref="C438:C440"/>
    <mergeCell ref="D438:D440"/>
    <mergeCell ref="E438:E440"/>
    <mergeCell ref="L438:L440"/>
    <mergeCell ref="M438:M440"/>
    <mergeCell ref="N438:N440"/>
    <mergeCell ref="O438:O440"/>
    <mergeCell ref="Q438:Q440"/>
    <mergeCell ref="R438:R440"/>
    <mergeCell ref="S438:S440"/>
    <mergeCell ref="T438:T440"/>
    <mergeCell ref="U438:U440"/>
    <mergeCell ref="V438:V440"/>
    <mergeCell ref="W438:W440"/>
    <mergeCell ref="A429:A431"/>
    <mergeCell ref="B429:B431"/>
    <mergeCell ref="C429:C431"/>
    <mergeCell ref="D429:D431"/>
    <mergeCell ref="E429:E431"/>
    <mergeCell ref="L429:L431"/>
    <mergeCell ref="M429:M431"/>
    <mergeCell ref="N429:N431"/>
    <mergeCell ref="O429:O431"/>
    <mergeCell ref="Q429:Q431"/>
    <mergeCell ref="R429:R431"/>
    <mergeCell ref="S429:S431"/>
    <mergeCell ref="T429:T431"/>
    <mergeCell ref="U429:U431"/>
    <mergeCell ref="V429:V431"/>
    <mergeCell ref="W429:W431"/>
    <mergeCell ref="A432:A434"/>
    <mergeCell ref="B432:B434"/>
    <mergeCell ref="C432:C434"/>
    <mergeCell ref="D432:D434"/>
    <mergeCell ref="E432:E434"/>
    <mergeCell ref="L432:L434"/>
    <mergeCell ref="M432:M434"/>
    <mergeCell ref="N432:N434"/>
    <mergeCell ref="O432:O434"/>
    <mergeCell ref="Q432:Q434"/>
    <mergeCell ref="R432:R434"/>
    <mergeCell ref="S432:S434"/>
    <mergeCell ref="T432:T434"/>
    <mergeCell ref="U432:U434"/>
    <mergeCell ref="V432:V434"/>
    <mergeCell ref="W432:W434"/>
    <mergeCell ref="A423:A425"/>
    <mergeCell ref="B423:B425"/>
    <mergeCell ref="C423:C425"/>
    <mergeCell ref="D423:D425"/>
    <mergeCell ref="E423:E425"/>
    <mergeCell ref="L423:L425"/>
    <mergeCell ref="M423:M425"/>
    <mergeCell ref="N423:N425"/>
    <mergeCell ref="O423:O425"/>
    <mergeCell ref="Q423:Q425"/>
    <mergeCell ref="R423:R425"/>
    <mergeCell ref="S423:S425"/>
    <mergeCell ref="T423:T425"/>
    <mergeCell ref="U423:U425"/>
    <mergeCell ref="V423:V425"/>
    <mergeCell ref="W423:W425"/>
    <mergeCell ref="A426:A428"/>
    <mergeCell ref="B426:B428"/>
    <mergeCell ref="C426:C428"/>
    <mergeCell ref="D426:D428"/>
    <mergeCell ref="E426:E428"/>
    <mergeCell ref="L426:L428"/>
    <mergeCell ref="M426:M428"/>
    <mergeCell ref="N426:N428"/>
    <mergeCell ref="O426:O428"/>
    <mergeCell ref="Q426:Q428"/>
    <mergeCell ref="R426:R428"/>
    <mergeCell ref="S426:S428"/>
    <mergeCell ref="T426:T428"/>
    <mergeCell ref="U426:U428"/>
    <mergeCell ref="V426:V428"/>
    <mergeCell ref="W426:W428"/>
    <mergeCell ref="A417:A419"/>
    <mergeCell ref="B417:B419"/>
    <mergeCell ref="C417:C419"/>
    <mergeCell ref="D417:D419"/>
    <mergeCell ref="E417:E419"/>
    <mergeCell ref="L417:L419"/>
    <mergeCell ref="M417:M419"/>
    <mergeCell ref="N417:N419"/>
    <mergeCell ref="O417:O419"/>
    <mergeCell ref="Q417:Q419"/>
    <mergeCell ref="R417:R419"/>
    <mergeCell ref="S417:S419"/>
    <mergeCell ref="T417:T419"/>
    <mergeCell ref="U417:U419"/>
    <mergeCell ref="V417:V419"/>
    <mergeCell ref="W417:W419"/>
    <mergeCell ref="A420:A422"/>
    <mergeCell ref="B420:B422"/>
    <mergeCell ref="C420:C422"/>
    <mergeCell ref="D420:D422"/>
    <mergeCell ref="E420:E422"/>
    <mergeCell ref="L420:L422"/>
    <mergeCell ref="M420:M422"/>
    <mergeCell ref="N420:N422"/>
    <mergeCell ref="O420:O422"/>
    <mergeCell ref="Q420:Q422"/>
    <mergeCell ref="R420:R422"/>
    <mergeCell ref="S420:S422"/>
    <mergeCell ref="T420:T422"/>
    <mergeCell ref="U420:U422"/>
    <mergeCell ref="V420:V422"/>
    <mergeCell ref="W420:W422"/>
    <mergeCell ref="A411:A413"/>
    <mergeCell ref="B411:B413"/>
    <mergeCell ref="C411:C413"/>
    <mergeCell ref="D411:D413"/>
    <mergeCell ref="E411:E413"/>
    <mergeCell ref="L411:L413"/>
    <mergeCell ref="M411:M413"/>
    <mergeCell ref="N411:N413"/>
    <mergeCell ref="O411:O413"/>
    <mergeCell ref="Q411:Q413"/>
    <mergeCell ref="R411:R413"/>
    <mergeCell ref="S411:S413"/>
    <mergeCell ref="T411:T413"/>
    <mergeCell ref="U411:U413"/>
    <mergeCell ref="V411:V413"/>
    <mergeCell ref="W411:W413"/>
    <mergeCell ref="A414:A416"/>
    <mergeCell ref="B414:B416"/>
    <mergeCell ref="C414:C416"/>
    <mergeCell ref="D414:D416"/>
    <mergeCell ref="E414:E416"/>
    <mergeCell ref="L414:L416"/>
    <mergeCell ref="M414:M416"/>
    <mergeCell ref="N414:N416"/>
    <mergeCell ref="O414:O416"/>
    <mergeCell ref="Q414:Q416"/>
    <mergeCell ref="R414:R416"/>
    <mergeCell ref="S414:S416"/>
    <mergeCell ref="T414:T416"/>
    <mergeCell ref="U414:U416"/>
    <mergeCell ref="V414:V416"/>
    <mergeCell ref="W414:W416"/>
    <mergeCell ref="A405:A407"/>
    <mergeCell ref="B405:B407"/>
    <mergeCell ref="C405:C407"/>
    <mergeCell ref="D405:D407"/>
    <mergeCell ref="E405:E407"/>
    <mergeCell ref="L405:L407"/>
    <mergeCell ref="M405:M407"/>
    <mergeCell ref="N405:N407"/>
    <mergeCell ref="O405:O407"/>
    <mergeCell ref="Q405:Q407"/>
    <mergeCell ref="R405:R407"/>
    <mergeCell ref="S405:S407"/>
    <mergeCell ref="T405:T407"/>
    <mergeCell ref="U405:U407"/>
    <mergeCell ref="V405:V407"/>
    <mergeCell ref="W405:W407"/>
    <mergeCell ref="A408:A410"/>
    <mergeCell ref="B408:B410"/>
    <mergeCell ref="C408:C410"/>
    <mergeCell ref="D408:D410"/>
    <mergeCell ref="E408:E410"/>
    <mergeCell ref="L408:L410"/>
    <mergeCell ref="M408:M410"/>
    <mergeCell ref="N408:N410"/>
    <mergeCell ref="O408:O410"/>
    <mergeCell ref="Q408:Q410"/>
    <mergeCell ref="R408:R410"/>
    <mergeCell ref="S408:S410"/>
    <mergeCell ref="T408:T410"/>
    <mergeCell ref="U408:U410"/>
    <mergeCell ref="V408:V410"/>
    <mergeCell ref="W408:W410"/>
    <mergeCell ref="A399:A401"/>
    <mergeCell ref="B399:B401"/>
    <mergeCell ref="C399:C401"/>
    <mergeCell ref="D399:D401"/>
    <mergeCell ref="E399:E401"/>
    <mergeCell ref="L399:L401"/>
    <mergeCell ref="M399:M401"/>
    <mergeCell ref="N399:N401"/>
    <mergeCell ref="O399:O401"/>
    <mergeCell ref="Q399:Q401"/>
    <mergeCell ref="R399:R401"/>
    <mergeCell ref="S399:S401"/>
    <mergeCell ref="T399:T401"/>
    <mergeCell ref="U399:U401"/>
    <mergeCell ref="V399:V401"/>
    <mergeCell ref="W399:W401"/>
    <mergeCell ref="A402:A404"/>
    <mergeCell ref="B402:B404"/>
    <mergeCell ref="C402:C404"/>
    <mergeCell ref="D402:D404"/>
    <mergeCell ref="E402:E404"/>
    <mergeCell ref="L402:L404"/>
    <mergeCell ref="M402:M404"/>
    <mergeCell ref="N402:N404"/>
    <mergeCell ref="O402:O404"/>
    <mergeCell ref="Q402:Q404"/>
    <mergeCell ref="R402:R404"/>
    <mergeCell ref="S402:S404"/>
    <mergeCell ref="T402:T404"/>
    <mergeCell ref="U402:U404"/>
    <mergeCell ref="V402:V404"/>
    <mergeCell ref="W402:W404"/>
    <mergeCell ref="A393:A395"/>
    <mergeCell ref="B393:B395"/>
    <mergeCell ref="C393:C395"/>
    <mergeCell ref="D393:D395"/>
    <mergeCell ref="E393:E395"/>
    <mergeCell ref="L393:L395"/>
    <mergeCell ref="M393:M395"/>
    <mergeCell ref="N393:N395"/>
    <mergeCell ref="O393:O395"/>
    <mergeCell ref="Q393:Q395"/>
    <mergeCell ref="R393:R395"/>
    <mergeCell ref="S393:S395"/>
    <mergeCell ref="T393:T395"/>
    <mergeCell ref="U393:U395"/>
    <mergeCell ref="V393:V395"/>
    <mergeCell ref="W393:W395"/>
    <mergeCell ref="A396:A398"/>
    <mergeCell ref="B396:B398"/>
    <mergeCell ref="C396:C398"/>
    <mergeCell ref="D396:D398"/>
    <mergeCell ref="E396:E398"/>
    <mergeCell ref="L396:L398"/>
    <mergeCell ref="M396:M398"/>
    <mergeCell ref="N396:N398"/>
    <mergeCell ref="O396:O398"/>
    <mergeCell ref="Q396:Q398"/>
    <mergeCell ref="R396:R398"/>
    <mergeCell ref="S396:S398"/>
    <mergeCell ref="T396:T398"/>
    <mergeCell ref="U396:U398"/>
    <mergeCell ref="V396:V398"/>
    <mergeCell ref="W396:W398"/>
    <mergeCell ref="A387:A389"/>
    <mergeCell ref="B387:B389"/>
    <mergeCell ref="C387:C389"/>
    <mergeCell ref="D387:D389"/>
    <mergeCell ref="E387:E389"/>
    <mergeCell ref="L387:L389"/>
    <mergeCell ref="M387:M389"/>
    <mergeCell ref="N387:N389"/>
    <mergeCell ref="O387:O389"/>
    <mergeCell ref="Q387:Q389"/>
    <mergeCell ref="R387:R389"/>
    <mergeCell ref="S387:S389"/>
    <mergeCell ref="T387:T389"/>
    <mergeCell ref="U387:U389"/>
    <mergeCell ref="V387:V389"/>
    <mergeCell ref="W387:W389"/>
    <mergeCell ref="A390:A392"/>
    <mergeCell ref="B390:B392"/>
    <mergeCell ref="C390:C392"/>
    <mergeCell ref="D390:D392"/>
    <mergeCell ref="E390:E392"/>
    <mergeCell ref="L390:L392"/>
    <mergeCell ref="M390:M392"/>
    <mergeCell ref="N390:N392"/>
    <mergeCell ref="O390:O392"/>
    <mergeCell ref="Q390:Q392"/>
    <mergeCell ref="R390:R392"/>
    <mergeCell ref="S390:S392"/>
    <mergeCell ref="T390:T392"/>
    <mergeCell ref="U390:U392"/>
    <mergeCell ref="V390:V392"/>
    <mergeCell ref="W390:W392"/>
    <mergeCell ref="A381:A383"/>
    <mergeCell ref="B381:B383"/>
    <mergeCell ref="C381:C383"/>
    <mergeCell ref="D381:D383"/>
    <mergeCell ref="E381:E383"/>
    <mergeCell ref="L381:L383"/>
    <mergeCell ref="M381:M383"/>
    <mergeCell ref="N381:N383"/>
    <mergeCell ref="O381:O383"/>
    <mergeCell ref="Q381:Q383"/>
    <mergeCell ref="R381:R383"/>
    <mergeCell ref="S381:S383"/>
    <mergeCell ref="T381:T383"/>
    <mergeCell ref="U381:U383"/>
    <mergeCell ref="V381:V383"/>
    <mergeCell ref="W381:W383"/>
    <mergeCell ref="A384:A386"/>
    <mergeCell ref="B384:B386"/>
    <mergeCell ref="C384:C386"/>
    <mergeCell ref="D384:D386"/>
    <mergeCell ref="E384:E386"/>
    <mergeCell ref="L384:L386"/>
    <mergeCell ref="M384:M386"/>
    <mergeCell ref="N384:N386"/>
    <mergeCell ref="O384:O386"/>
    <mergeCell ref="Q384:Q386"/>
    <mergeCell ref="R384:R386"/>
    <mergeCell ref="S384:S386"/>
    <mergeCell ref="T384:T386"/>
    <mergeCell ref="U384:U386"/>
    <mergeCell ref="V384:V386"/>
    <mergeCell ref="W384:W386"/>
    <mergeCell ref="A375:A377"/>
    <mergeCell ref="B375:B377"/>
    <mergeCell ref="C375:C377"/>
    <mergeCell ref="D375:D377"/>
    <mergeCell ref="E375:E377"/>
    <mergeCell ref="L375:L377"/>
    <mergeCell ref="M375:M377"/>
    <mergeCell ref="N375:N377"/>
    <mergeCell ref="O375:O377"/>
    <mergeCell ref="Q375:Q377"/>
    <mergeCell ref="R375:R377"/>
    <mergeCell ref="S375:S377"/>
    <mergeCell ref="T375:T377"/>
    <mergeCell ref="U375:U377"/>
    <mergeCell ref="V375:V377"/>
    <mergeCell ref="W375:W377"/>
    <mergeCell ref="A378:A380"/>
    <mergeCell ref="B378:B380"/>
    <mergeCell ref="C378:C380"/>
    <mergeCell ref="D378:D380"/>
    <mergeCell ref="E378:E380"/>
    <mergeCell ref="L378:L380"/>
    <mergeCell ref="M378:M380"/>
    <mergeCell ref="N378:N380"/>
    <mergeCell ref="O378:O380"/>
    <mergeCell ref="Q378:Q380"/>
    <mergeCell ref="R378:R380"/>
    <mergeCell ref="S378:S380"/>
    <mergeCell ref="T378:T380"/>
    <mergeCell ref="U378:U380"/>
    <mergeCell ref="V378:V380"/>
    <mergeCell ref="W378:W380"/>
    <mergeCell ref="A369:A371"/>
    <mergeCell ref="B369:B371"/>
    <mergeCell ref="C369:C371"/>
    <mergeCell ref="D369:D371"/>
    <mergeCell ref="E369:E371"/>
    <mergeCell ref="L369:L371"/>
    <mergeCell ref="M369:M371"/>
    <mergeCell ref="N369:N371"/>
    <mergeCell ref="O369:O371"/>
    <mergeCell ref="Q369:Q371"/>
    <mergeCell ref="R369:R371"/>
    <mergeCell ref="S369:S371"/>
    <mergeCell ref="T369:T371"/>
    <mergeCell ref="U369:U371"/>
    <mergeCell ref="V369:V371"/>
    <mergeCell ref="W369:W371"/>
    <mergeCell ref="A372:A374"/>
    <mergeCell ref="B372:B374"/>
    <mergeCell ref="C372:C374"/>
    <mergeCell ref="D372:D374"/>
    <mergeCell ref="E372:E374"/>
    <mergeCell ref="L372:L374"/>
    <mergeCell ref="M372:M374"/>
    <mergeCell ref="N372:N374"/>
    <mergeCell ref="O372:O374"/>
    <mergeCell ref="Q372:Q374"/>
    <mergeCell ref="R372:R374"/>
    <mergeCell ref="S372:S374"/>
    <mergeCell ref="T372:T374"/>
    <mergeCell ref="U372:U374"/>
    <mergeCell ref="V372:V374"/>
    <mergeCell ref="W372:W374"/>
    <mergeCell ref="A363:A365"/>
    <mergeCell ref="B363:B365"/>
    <mergeCell ref="C363:C365"/>
    <mergeCell ref="D363:D365"/>
    <mergeCell ref="E363:E365"/>
    <mergeCell ref="L363:L365"/>
    <mergeCell ref="M363:M365"/>
    <mergeCell ref="N363:N365"/>
    <mergeCell ref="O363:O365"/>
    <mergeCell ref="Q363:Q365"/>
    <mergeCell ref="R363:R365"/>
    <mergeCell ref="S363:S365"/>
    <mergeCell ref="T363:T365"/>
    <mergeCell ref="U363:U365"/>
    <mergeCell ref="V363:V365"/>
    <mergeCell ref="W363:W365"/>
    <mergeCell ref="A366:A368"/>
    <mergeCell ref="B366:B368"/>
    <mergeCell ref="C366:C368"/>
    <mergeCell ref="D366:D368"/>
    <mergeCell ref="E366:E368"/>
    <mergeCell ref="L366:L368"/>
    <mergeCell ref="M366:M368"/>
    <mergeCell ref="N366:N368"/>
    <mergeCell ref="O366:O368"/>
    <mergeCell ref="Q366:Q368"/>
    <mergeCell ref="R366:R368"/>
    <mergeCell ref="S366:S368"/>
    <mergeCell ref="T366:T368"/>
    <mergeCell ref="U366:U368"/>
    <mergeCell ref="V366:V368"/>
    <mergeCell ref="W366:W368"/>
    <mergeCell ref="A357:A359"/>
    <mergeCell ref="B357:B359"/>
    <mergeCell ref="C357:C359"/>
    <mergeCell ref="D357:D359"/>
    <mergeCell ref="E357:E359"/>
    <mergeCell ref="L357:L359"/>
    <mergeCell ref="M357:M359"/>
    <mergeCell ref="N357:N359"/>
    <mergeCell ref="O357:O359"/>
    <mergeCell ref="Q357:Q359"/>
    <mergeCell ref="R357:R359"/>
    <mergeCell ref="S357:S359"/>
    <mergeCell ref="T357:T359"/>
    <mergeCell ref="U357:U359"/>
    <mergeCell ref="V357:V359"/>
    <mergeCell ref="W357:W359"/>
    <mergeCell ref="A360:A362"/>
    <mergeCell ref="B360:B362"/>
    <mergeCell ref="C360:C362"/>
    <mergeCell ref="D360:D362"/>
    <mergeCell ref="E360:E362"/>
    <mergeCell ref="L360:L362"/>
    <mergeCell ref="M360:M362"/>
    <mergeCell ref="N360:N362"/>
    <mergeCell ref="O360:O362"/>
    <mergeCell ref="Q360:Q362"/>
    <mergeCell ref="R360:R362"/>
    <mergeCell ref="S360:S362"/>
    <mergeCell ref="T360:T362"/>
    <mergeCell ref="U360:U362"/>
    <mergeCell ref="V360:V362"/>
    <mergeCell ref="W360:W362"/>
    <mergeCell ref="A351:A353"/>
    <mergeCell ref="B351:B353"/>
    <mergeCell ref="C351:C353"/>
    <mergeCell ref="D351:D353"/>
    <mergeCell ref="E351:E353"/>
    <mergeCell ref="L351:L353"/>
    <mergeCell ref="M351:M353"/>
    <mergeCell ref="N351:N353"/>
    <mergeCell ref="O351:O353"/>
    <mergeCell ref="Q351:Q353"/>
    <mergeCell ref="R351:R353"/>
    <mergeCell ref="S351:S353"/>
    <mergeCell ref="T351:T353"/>
    <mergeCell ref="U351:U353"/>
    <mergeCell ref="V351:V353"/>
    <mergeCell ref="W351:W353"/>
    <mergeCell ref="A354:A356"/>
    <mergeCell ref="B354:B356"/>
    <mergeCell ref="C354:C356"/>
    <mergeCell ref="D354:D356"/>
    <mergeCell ref="E354:E356"/>
    <mergeCell ref="L354:L356"/>
    <mergeCell ref="M354:M356"/>
    <mergeCell ref="N354:N356"/>
    <mergeCell ref="O354:O356"/>
    <mergeCell ref="Q354:Q356"/>
    <mergeCell ref="R354:R356"/>
    <mergeCell ref="S354:S356"/>
    <mergeCell ref="T354:T356"/>
    <mergeCell ref="U354:U356"/>
    <mergeCell ref="V354:V356"/>
    <mergeCell ref="W354:W356"/>
    <mergeCell ref="A345:A347"/>
    <mergeCell ref="B345:B347"/>
    <mergeCell ref="C345:C347"/>
    <mergeCell ref="D345:D347"/>
    <mergeCell ref="E345:E347"/>
    <mergeCell ref="L345:L347"/>
    <mergeCell ref="M345:M347"/>
    <mergeCell ref="N345:N347"/>
    <mergeCell ref="O345:O347"/>
    <mergeCell ref="Q345:Q347"/>
    <mergeCell ref="R345:R347"/>
    <mergeCell ref="S345:S347"/>
    <mergeCell ref="T345:T347"/>
    <mergeCell ref="U345:U347"/>
    <mergeCell ref="V345:V347"/>
    <mergeCell ref="W345:W347"/>
    <mergeCell ref="A348:A350"/>
    <mergeCell ref="B348:B350"/>
    <mergeCell ref="C348:C350"/>
    <mergeCell ref="D348:D350"/>
    <mergeCell ref="E348:E350"/>
    <mergeCell ref="L348:L350"/>
    <mergeCell ref="M348:M350"/>
    <mergeCell ref="N348:N350"/>
    <mergeCell ref="O348:O350"/>
    <mergeCell ref="Q348:Q350"/>
    <mergeCell ref="R348:R350"/>
    <mergeCell ref="S348:S350"/>
    <mergeCell ref="T348:T350"/>
    <mergeCell ref="U348:U350"/>
    <mergeCell ref="V348:V350"/>
    <mergeCell ref="W348:W350"/>
    <mergeCell ref="A339:A341"/>
    <mergeCell ref="B339:B341"/>
    <mergeCell ref="C339:C341"/>
    <mergeCell ref="D339:D341"/>
    <mergeCell ref="E339:E341"/>
    <mergeCell ref="L339:L341"/>
    <mergeCell ref="M339:M341"/>
    <mergeCell ref="N339:N341"/>
    <mergeCell ref="O339:O341"/>
    <mergeCell ref="Q339:Q341"/>
    <mergeCell ref="R339:R341"/>
    <mergeCell ref="S339:S341"/>
    <mergeCell ref="T339:T341"/>
    <mergeCell ref="U339:U341"/>
    <mergeCell ref="V339:V341"/>
    <mergeCell ref="W339:W341"/>
    <mergeCell ref="A342:A344"/>
    <mergeCell ref="B342:B344"/>
    <mergeCell ref="C342:C344"/>
    <mergeCell ref="D342:D344"/>
    <mergeCell ref="E342:E344"/>
    <mergeCell ref="L342:L344"/>
    <mergeCell ref="M342:M344"/>
    <mergeCell ref="N342:N344"/>
    <mergeCell ref="O342:O344"/>
    <mergeCell ref="Q342:Q344"/>
    <mergeCell ref="R342:R344"/>
    <mergeCell ref="S342:S344"/>
    <mergeCell ref="T342:T344"/>
    <mergeCell ref="U342:U344"/>
    <mergeCell ref="V342:V344"/>
    <mergeCell ref="W342:W344"/>
    <mergeCell ref="A333:A335"/>
    <mergeCell ref="B333:B335"/>
    <mergeCell ref="C333:C335"/>
    <mergeCell ref="D333:D335"/>
    <mergeCell ref="E333:E335"/>
    <mergeCell ref="L333:L335"/>
    <mergeCell ref="M333:M335"/>
    <mergeCell ref="N333:N335"/>
    <mergeCell ref="O333:O335"/>
    <mergeCell ref="Q333:Q335"/>
    <mergeCell ref="R333:R335"/>
    <mergeCell ref="S333:S335"/>
    <mergeCell ref="T333:T335"/>
    <mergeCell ref="U333:U335"/>
    <mergeCell ref="V333:V335"/>
    <mergeCell ref="W333:W335"/>
    <mergeCell ref="A336:A338"/>
    <mergeCell ref="B336:B338"/>
    <mergeCell ref="C336:C338"/>
    <mergeCell ref="D336:D338"/>
    <mergeCell ref="E336:E338"/>
    <mergeCell ref="L336:L338"/>
    <mergeCell ref="M336:M338"/>
    <mergeCell ref="N336:N338"/>
    <mergeCell ref="O336:O338"/>
    <mergeCell ref="Q336:Q338"/>
    <mergeCell ref="R336:R338"/>
    <mergeCell ref="S336:S338"/>
    <mergeCell ref="T336:T338"/>
    <mergeCell ref="U336:U338"/>
    <mergeCell ref="V336:V338"/>
    <mergeCell ref="W336:W338"/>
    <mergeCell ref="A327:A329"/>
    <mergeCell ref="B327:B329"/>
    <mergeCell ref="C327:C329"/>
    <mergeCell ref="D327:D329"/>
    <mergeCell ref="E327:E329"/>
    <mergeCell ref="L327:L329"/>
    <mergeCell ref="M327:M329"/>
    <mergeCell ref="N327:N329"/>
    <mergeCell ref="O327:O329"/>
    <mergeCell ref="Q327:Q329"/>
    <mergeCell ref="R327:R329"/>
    <mergeCell ref="S327:S329"/>
    <mergeCell ref="T327:T329"/>
    <mergeCell ref="U327:U329"/>
    <mergeCell ref="V327:V329"/>
    <mergeCell ref="W327:W329"/>
    <mergeCell ref="A330:A332"/>
    <mergeCell ref="B330:B332"/>
    <mergeCell ref="C330:C332"/>
    <mergeCell ref="D330:D332"/>
    <mergeCell ref="E330:E332"/>
    <mergeCell ref="L330:L332"/>
    <mergeCell ref="M330:M332"/>
    <mergeCell ref="N330:N332"/>
    <mergeCell ref="O330:O332"/>
    <mergeCell ref="Q330:Q332"/>
    <mergeCell ref="R330:R332"/>
    <mergeCell ref="S330:S332"/>
    <mergeCell ref="T330:T332"/>
    <mergeCell ref="U330:U332"/>
    <mergeCell ref="V330:V332"/>
    <mergeCell ref="W330:W332"/>
    <mergeCell ref="A321:A323"/>
    <mergeCell ref="B321:B323"/>
    <mergeCell ref="C321:C323"/>
    <mergeCell ref="D321:D323"/>
    <mergeCell ref="E321:E323"/>
    <mergeCell ref="L321:L323"/>
    <mergeCell ref="M321:M323"/>
    <mergeCell ref="N321:N323"/>
    <mergeCell ref="O321:O323"/>
    <mergeCell ref="Q321:Q323"/>
    <mergeCell ref="R321:R323"/>
    <mergeCell ref="S321:S323"/>
    <mergeCell ref="T321:T323"/>
    <mergeCell ref="U321:U323"/>
    <mergeCell ref="V321:V323"/>
    <mergeCell ref="W321:W323"/>
    <mergeCell ref="A324:A326"/>
    <mergeCell ref="B324:B326"/>
    <mergeCell ref="C324:C326"/>
    <mergeCell ref="D324:D326"/>
    <mergeCell ref="E324:E326"/>
    <mergeCell ref="L324:L326"/>
    <mergeCell ref="M324:M326"/>
    <mergeCell ref="N324:N326"/>
    <mergeCell ref="O324:O326"/>
    <mergeCell ref="Q324:Q326"/>
    <mergeCell ref="R324:R326"/>
    <mergeCell ref="S324:S326"/>
    <mergeCell ref="T324:T326"/>
    <mergeCell ref="U324:U326"/>
    <mergeCell ref="V324:V326"/>
    <mergeCell ref="W324:W326"/>
    <mergeCell ref="A315:A317"/>
    <mergeCell ref="B315:B317"/>
    <mergeCell ref="C315:C317"/>
    <mergeCell ref="D315:D317"/>
    <mergeCell ref="E315:E317"/>
    <mergeCell ref="L315:L317"/>
    <mergeCell ref="M315:M317"/>
    <mergeCell ref="N315:N317"/>
    <mergeCell ref="O315:O317"/>
    <mergeCell ref="Q315:Q317"/>
    <mergeCell ref="R315:R317"/>
    <mergeCell ref="S315:S317"/>
    <mergeCell ref="T315:T317"/>
    <mergeCell ref="U315:U317"/>
    <mergeCell ref="V315:V317"/>
    <mergeCell ref="W315:W317"/>
    <mergeCell ref="A318:A320"/>
    <mergeCell ref="B318:B320"/>
    <mergeCell ref="C318:C320"/>
    <mergeCell ref="D318:D320"/>
    <mergeCell ref="E318:E320"/>
    <mergeCell ref="L318:L320"/>
    <mergeCell ref="M318:M320"/>
    <mergeCell ref="N318:N320"/>
    <mergeCell ref="O318:O320"/>
    <mergeCell ref="Q318:Q320"/>
    <mergeCell ref="R318:R320"/>
    <mergeCell ref="S318:S320"/>
    <mergeCell ref="T318:T320"/>
    <mergeCell ref="U318:U320"/>
    <mergeCell ref="V318:V320"/>
    <mergeCell ref="W318:W320"/>
    <mergeCell ref="A309:A311"/>
    <mergeCell ref="B309:B311"/>
    <mergeCell ref="C309:C311"/>
    <mergeCell ref="D309:D311"/>
    <mergeCell ref="E309:E311"/>
    <mergeCell ref="L309:L311"/>
    <mergeCell ref="M309:M311"/>
    <mergeCell ref="N309:N311"/>
    <mergeCell ref="O309:O311"/>
    <mergeCell ref="Q309:Q311"/>
    <mergeCell ref="R309:R311"/>
    <mergeCell ref="S309:S311"/>
    <mergeCell ref="T309:T311"/>
    <mergeCell ref="U309:U311"/>
    <mergeCell ref="V309:V311"/>
    <mergeCell ref="W309:W311"/>
    <mergeCell ref="A312:A314"/>
    <mergeCell ref="B312:B314"/>
    <mergeCell ref="C312:C314"/>
    <mergeCell ref="D312:D314"/>
    <mergeCell ref="E312:E314"/>
    <mergeCell ref="L312:L314"/>
    <mergeCell ref="M312:M314"/>
    <mergeCell ref="N312:N314"/>
    <mergeCell ref="O312:O314"/>
    <mergeCell ref="Q312:Q314"/>
    <mergeCell ref="R312:R314"/>
    <mergeCell ref="S312:S314"/>
    <mergeCell ref="T312:T314"/>
    <mergeCell ref="U312:U314"/>
    <mergeCell ref="V312:V314"/>
    <mergeCell ref="W312:W314"/>
    <mergeCell ref="A303:A305"/>
    <mergeCell ref="B303:B305"/>
    <mergeCell ref="C303:C305"/>
    <mergeCell ref="D303:D305"/>
    <mergeCell ref="E303:E305"/>
    <mergeCell ref="L303:L305"/>
    <mergeCell ref="M303:M305"/>
    <mergeCell ref="N303:N305"/>
    <mergeCell ref="O303:O305"/>
    <mergeCell ref="Q303:Q305"/>
    <mergeCell ref="R303:R305"/>
    <mergeCell ref="S303:S305"/>
    <mergeCell ref="T303:T305"/>
    <mergeCell ref="U303:U305"/>
    <mergeCell ref="V303:V305"/>
    <mergeCell ref="W303:W305"/>
    <mergeCell ref="A306:A308"/>
    <mergeCell ref="B306:B308"/>
    <mergeCell ref="C306:C308"/>
    <mergeCell ref="D306:D308"/>
    <mergeCell ref="E306:E308"/>
    <mergeCell ref="L306:L308"/>
    <mergeCell ref="M306:M308"/>
    <mergeCell ref="N306:N308"/>
    <mergeCell ref="O306:O308"/>
    <mergeCell ref="Q306:Q308"/>
    <mergeCell ref="R306:R308"/>
    <mergeCell ref="S306:S308"/>
    <mergeCell ref="T306:T308"/>
    <mergeCell ref="U306:U308"/>
    <mergeCell ref="V306:V308"/>
    <mergeCell ref="W306:W308"/>
    <mergeCell ref="A297:A299"/>
    <mergeCell ref="B297:B299"/>
    <mergeCell ref="C297:C299"/>
    <mergeCell ref="D297:D299"/>
    <mergeCell ref="E297:E299"/>
    <mergeCell ref="L297:L299"/>
    <mergeCell ref="M297:M299"/>
    <mergeCell ref="N297:N299"/>
    <mergeCell ref="O297:O299"/>
    <mergeCell ref="Q297:Q299"/>
    <mergeCell ref="R297:R299"/>
    <mergeCell ref="S297:S299"/>
    <mergeCell ref="T297:T299"/>
    <mergeCell ref="U297:U299"/>
    <mergeCell ref="V297:V299"/>
    <mergeCell ref="W297:W299"/>
    <mergeCell ref="A300:A302"/>
    <mergeCell ref="B300:B302"/>
    <mergeCell ref="C300:C302"/>
    <mergeCell ref="D300:D302"/>
    <mergeCell ref="E300:E302"/>
    <mergeCell ref="L300:L302"/>
    <mergeCell ref="M300:M302"/>
    <mergeCell ref="N300:N302"/>
    <mergeCell ref="O300:O302"/>
    <mergeCell ref="Q300:Q302"/>
    <mergeCell ref="R300:R302"/>
    <mergeCell ref="S300:S302"/>
    <mergeCell ref="T300:T302"/>
    <mergeCell ref="U300:U302"/>
    <mergeCell ref="V300:V302"/>
    <mergeCell ref="W300:W302"/>
    <mergeCell ref="A291:A293"/>
    <mergeCell ref="B291:B293"/>
    <mergeCell ref="C291:C293"/>
    <mergeCell ref="D291:D293"/>
    <mergeCell ref="E291:E293"/>
    <mergeCell ref="L291:L293"/>
    <mergeCell ref="M291:M293"/>
    <mergeCell ref="N291:N293"/>
    <mergeCell ref="O291:O293"/>
    <mergeCell ref="Q291:Q293"/>
    <mergeCell ref="R291:R293"/>
    <mergeCell ref="S291:S293"/>
    <mergeCell ref="T291:T293"/>
    <mergeCell ref="U291:U293"/>
    <mergeCell ref="V291:V293"/>
    <mergeCell ref="W291:W293"/>
    <mergeCell ref="A294:A296"/>
    <mergeCell ref="B294:B296"/>
    <mergeCell ref="C294:C296"/>
    <mergeCell ref="D294:D296"/>
    <mergeCell ref="E294:E296"/>
    <mergeCell ref="L294:L296"/>
    <mergeCell ref="M294:M296"/>
    <mergeCell ref="N294:N296"/>
    <mergeCell ref="O294:O296"/>
    <mergeCell ref="Q294:Q296"/>
    <mergeCell ref="R294:R296"/>
    <mergeCell ref="S294:S296"/>
    <mergeCell ref="T294:T296"/>
    <mergeCell ref="U294:U296"/>
    <mergeCell ref="V294:V296"/>
    <mergeCell ref="W294:W296"/>
    <mergeCell ref="A285:A287"/>
    <mergeCell ref="B285:B287"/>
    <mergeCell ref="C285:C287"/>
    <mergeCell ref="D285:D287"/>
    <mergeCell ref="E285:E287"/>
    <mergeCell ref="L285:L287"/>
    <mergeCell ref="M285:M287"/>
    <mergeCell ref="N285:N287"/>
    <mergeCell ref="O285:O287"/>
    <mergeCell ref="Q285:Q287"/>
    <mergeCell ref="R285:R287"/>
    <mergeCell ref="S285:S287"/>
    <mergeCell ref="T285:T287"/>
    <mergeCell ref="U285:U287"/>
    <mergeCell ref="V285:V287"/>
    <mergeCell ref="W285:W287"/>
    <mergeCell ref="A288:A290"/>
    <mergeCell ref="B288:B290"/>
    <mergeCell ref="C288:C290"/>
    <mergeCell ref="D288:D290"/>
    <mergeCell ref="E288:E290"/>
    <mergeCell ref="L288:L290"/>
    <mergeCell ref="M288:M290"/>
    <mergeCell ref="N288:N290"/>
    <mergeCell ref="O288:O290"/>
    <mergeCell ref="Q288:Q290"/>
    <mergeCell ref="R288:R290"/>
    <mergeCell ref="S288:S290"/>
    <mergeCell ref="T288:T290"/>
    <mergeCell ref="U288:U290"/>
    <mergeCell ref="V288:V290"/>
    <mergeCell ref="W288:W290"/>
    <mergeCell ref="A279:A281"/>
    <mergeCell ref="B279:B281"/>
    <mergeCell ref="C279:C281"/>
    <mergeCell ref="D279:D281"/>
    <mergeCell ref="E279:E281"/>
    <mergeCell ref="L279:L281"/>
    <mergeCell ref="M279:M281"/>
    <mergeCell ref="N279:N281"/>
    <mergeCell ref="O279:O281"/>
    <mergeCell ref="Q279:Q281"/>
    <mergeCell ref="R279:R281"/>
    <mergeCell ref="S279:S281"/>
    <mergeCell ref="T279:T281"/>
    <mergeCell ref="U279:U281"/>
    <mergeCell ref="V279:V281"/>
    <mergeCell ref="W279:W281"/>
    <mergeCell ref="A282:A284"/>
    <mergeCell ref="B282:B284"/>
    <mergeCell ref="C282:C284"/>
    <mergeCell ref="D282:D284"/>
    <mergeCell ref="E282:E284"/>
    <mergeCell ref="L282:L284"/>
    <mergeCell ref="M282:M284"/>
    <mergeCell ref="N282:N284"/>
    <mergeCell ref="O282:O284"/>
    <mergeCell ref="Q282:Q284"/>
    <mergeCell ref="R282:R284"/>
    <mergeCell ref="S282:S284"/>
    <mergeCell ref="T282:T284"/>
    <mergeCell ref="U282:U284"/>
    <mergeCell ref="V282:V284"/>
    <mergeCell ref="W282:W284"/>
    <mergeCell ref="A273:A275"/>
    <mergeCell ref="B273:B275"/>
    <mergeCell ref="C273:C275"/>
    <mergeCell ref="D273:D275"/>
    <mergeCell ref="E273:E275"/>
    <mergeCell ref="L273:L275"/>
    <mergeCell ref="M273:M275"/>
    <mergeCell ref="N273:N275"/>
    <mergeCell ref="O273:O275"/>
    <mergeCell ref="Q273:Q275"/>
    <mergeCell ref="R273:R275"/>
    <mergeCell ref="S273:S275"/>
    <mergeCell ref="T273:T275"/>
    <mergeCell ref="U273:U275"/>
    <mergeCell ref="V273:V275"/>
    <mergeCell ref="W273:W275"/>
    <mergeCell ref="A276:A278"/>
    <mergeCell ref="B276:B278"/>
    <mergeCell ref="C276:C278"/>
    <mergeCell ref="D276:D278"/>
    <mergeCell ref="E276:E278"/>
    <mergeCell ref="L276:L278"/>
    <mergeCell ref="M276:M278"/>
    <mergeCell ref="N276:N278"/>
    <mergeCell ref="O276:O278"/>
    <mergeCell ref="Q276:Q278"/>
    <mergeCell ref="R276:R278"/>
    <mergeCell ref="S276:S278"/>
    <mergeCell ref="T276:T278"/>
    <mergeCell ref="U276:U278"/>
    <mergeCell ref="V276:V278"/>
    <mergeCell ref="W276:W278"/>
    <mergeCell ref="A267:A269"/>
    <mergeCell ref="B267:B269"/>
    <mergeCell ref="C267:C269"/>
    <mergeCell ref="D267:D269"/>
    <mergeCell ref="E267:E269"/>
    <mergeCell ref="L267:L269"/>
    <mergeCell ref="M267:M269"/>
    <mergeCell ref="N267:N269"/>
    <mergeCell ref="O267:O269"/>
    <mergeCell ref="Q267:Q269"/>
    <mergeCell ref="R267:R269"/>
    <mergeCell ref="S267:S269"/>
    <mergeCell ref="T267:T269"/>
    <mergeCell ref="U267:U269"/>
    <mergeCell ref="V267:V269"/>
    <mergeCell ref="W267:W269"/>
    <mergeCell ref="A270:A272"/>
    <mergeCell ref="B270:B272"/>
    <mergeCell ref="C270:C272"/>
    <mergeCell ref="D270:D272"/>
    <mergeCell ref="E270:E272"/>
    <mergeCell ref="L270:L272"/>
    <mergeCell ref="M270:M272"/>
    <mergeCell ref="N270:N272"/>
    <mergeCell ref="O270:O272"/>
    <mergeCell ref="Q270:Q272"/>
    <mergeCell ref="R270:R272"/>
    <mergeCell ref="S270:S272"/>
    <mergeCell ref="T270:T272"/>
    <mergeCell ref="U270:U272"/>
    <mergeCell ref="V270:V272"/>
    <mergeCell ref="W270:W272"/>
    <mergeCell ref="A261:A263"/>
    <mergeCell ref="B261:B263"/>
    <mergeCell ref="C261:C263"/>
    <mergeCell ref="D261:D263"/>
    <mergeCell ref="E261:E263"/>
    <mergeCell ref="L261:L263"/>
    <mergeCell ref="M261:M263"/>
    <mergeCell ref="N261:N263"/>
    <mergeCell ref="O261:O263"/>
    <mergeCell ref="Q261:Q263"/>
    <mergeCell ref="R261:R263"/>
    <mergeCell ref="S261:S263"/>
    <mergeCell ref="T261:T263"/>
    <mergeCell ref="U261:U263"/>
    <mergeCell ref="V261:V263"/>
    <mergeCell ref="W261:W263"/>
    <mergeCell ref="A264:A266"/>
    <mergeCell ref="B264:B266"/>
    <mergeCell ref="C264:C266"/>
    <mergeCell ref="D264:D266"/>
    <mergeCell ref="E264:E266"/>
    <mergeCell ref="L264:L266"/>
    <mergeCell ref="M264:M266"/>
    <mergeCell ref="N264:N266"/>
    <mergeCell ref="O264:O266"/>
    <mergeCell ref="Q264:Q266"/>
    <mergeCell ref="R264:R266"/>
    <mergeCell ref="S264:S266"/>
    <mergeCell ref="T264:T266"/>
    <mergeCell ref="U264:U266"/>
    <mergeCell ref="V264:V266"/>
    <mergeCell ref="W264:W266"/>
    <mergeCell ref="A255:A257"/>
    <mergeCell ref="B255:B257"/>
    <mergeCell ref="C255:C257"/>
    <mergeCell ref="D255:D257"/>
    <mergeCell ref="E255:E257"/>
    <mergeCell ref="L255:L257"/>
    <mergeCell ref="M255:M257"/>
    <mergeCell ref="N255:N257"/>
    <mergeCell ref="O255:O257"/>
    <mergeCell ref="Q255:Q257"/>
    <mergeCell ref="R255:R257"/>
    <mergeCell ref="S255:S257"/>
    <mergeCell ref="T255:T257"/>
    <mergeCell ref="U255:U257"/>
    <mergeCell ref="V255:V257"/>
    <mergeCell ref="W255:W257"/>
    <mergeCell ref="A258:A260"/>
    <mergeCell ref="B258:B260"/>
    <mergeCell ref="C258:C260"/>
    <mergeCell ref="D258:D260"/>
    <mergeCell ref="E258:E260"/>
    <mergeCell ref="L258:L260"/>
    <mergeCell ref="M258:M260"/>
    <mergeCell ref="N258:N260"/>
    <mergeCell ref="O258:O260"/>
    <mergeCell ref="Q258:Q260"/>
    <mergeCell ref="R258:R260"/>
    <mergeCell ref="S258:S260"/>
    <mergeCell ref="T258:T260"/>
    <mergeCell ref="U258:U260"/>
    <mergeCell ref="V258:V260"/>
    <mergeCell ref="W258:W260"/>
    <mergeCell ref="A249:A251"/>
    <mergeCell ref="B249:B251"/>
    <mergeCell ref="C249:C251"/>
    <mergeCell ref="D249:D251"/>
    <mergeCell ref="E249:E251"/>
    <mergeCell ref="L249:L251"/>
    <mergeCell ref="M249:M251"/>
    <mergeCell ref="N249:N251"/>
    <mergeCell ref="O249:O251"/>
    <mergeCell ref="Q249:Q251"/>
    <mergeCell ref="R249:R251"/>
    <mergeCell ref="S249:S251"/>
    <mergeCell ref="T249:T251"/>
    <mergeCell ref="U249:U251"/>
    <mergeCell ref="V249:V251"/>
    <mergeCell ref="W249:W251"/>
    <mergeCell ref="A252:A254"/>
    <mergeCell ref="B252:B254"/>
    <mergeCell ref="C252:C254"/>
    <mergeCell ref="D252:D254"/>
    <mergeCell ref="E252:E254"/>
    <mergeCell ref="L252:L254"/>
    <mergeCell ref="M252:M254"/>
    <mergeCell ref="N252:N254"/>
    <mergeCell ref="O252:O254"/>
    <mergeCell ref="Q252:Q254"/>
    <mergeCell ref="R252:R254"/>
    <mergeCell ref="S252:S254"/>
    <mergeCell ref="T252:T254"/>
    <mergeCell ref="U252:U254"/>
    <mergeCell ref="V252:V254"/>
    <mergeCell ref="W252:W254"/>
    <mergeCell ref="A243:A245"/>
    <mergeCell ref="B243:B245"/>
    <mergeCell ref="C243:C245"/>
    <mergeCell ref="D243:D245"/>
    <mergeCell ref="E243:E245"/>
    <mergeCell ref="L243:L245"/>
    <mergeCell ref="M243:M245"/>
    <mergeCell ref="N243:N245"/>
    <mergeCell ref="O243:O245"/>
    <mergeCell ref="Q243:Q245"/>
    <mergeCell ref="R243:R245"/>
    <mergeCell ref="S243:S245"/>
    <mergeCell ref="T243:T245"/>
    <mergeCell ref="U243:U245"/>
    <mergeCell ref="V243:V245"/>
    <mergeCell ref="W243:W245"/>
    <mergeCell ref="A246:A248"/>
    <mergeCell ref="B246:B248"/>
    <mergeCell ref="C246:C248"/>
    <mergeCell ref="D246:D248"/>
    <mergeCell ref="E246:E248"/>
    <mergeCell ref="L246:L248"/>
    <mergeCell ref="M246:M248"/>
    <mergeCell ref="N246:N248"/>
    <mergeCell ref="O246:O248"/>
    <mergeCell ref="Q246:Q248"/>
    <mergeCell ref="R246:R248"/>
    <mergeCell ref="S246:S248"/>
    <mergeCell ref="T246:T248"/>
    <mergeCell ref="U246:U248"/>
    <mergeCell ref="V246:V248"/>
    <mergeCell ref="W246:W248"/>
    <mergeCell ref="A237:A239"/>
    <mergeCell ref="B237:B239"/>
    <mergeCell ref="C237:C239"/>
    <mergeCell ref="D237:D239"/>
    <mergeCell ref="E237:E239"/>
    <mergeCell ref="L237:L239"/>
    <mergeCell ref="M237:M239"/>
    <mergeCell ref="N237:N239"/>
    <mergeCell ref="O237:O239"/>
    <mergeCell ref="Q237:Q239"/>
    <mergeCell ref="R237:R239"/>
    <mergeCell ref="S237:S239"/>
    <mergeCell ref="T237:T239"/>
    <mergeCell ref="U237:U239"/>
    <mergeCell ref="V237:V239"/>
    <mergeCell ref="W237:W239"/>
    <mergeCell ref="A240:A242"/>
    <mergeCell ref="B240:B242"/>
    <mergeCell ref="C240:C242"/>
    <mergeCell ref="D240:D242"/>
    <mergeCell ref="E240:E242"/>
    <mergeCell ref="L240:L242"/>
    <mergeCell ref="M240:M242"/>
    <mergeCell ref="N240:N242"/>
    <mergeCell ref="O240:O242"/>
    <mergeCell ref="Q240:Q242"/>
    <mergeCell ref="R240:R242"/>
    <mergeCell ref="S240:S242"/>
    <mergeCell ref="T240:T242"/>
    <mergeCell ref="U240:U242"/>
    <mergeCell ref="V240:V242"/>
    <mergeCell ref="W240:W242"/>
    <mergeCell ref="A231:A233"/>
    <mergeCell ref="B231:B233"/>
    <mergeCell ref="C231:C233"/>
    <mergeCell ref="D231:D233"/>
    <mergeCell ref="E231:E233"/>
    <mergeCell ref="L231:L233"/>
    <mergeCell ref="M231:M233"/>
    <mergeCell ref="N231:N233"/>
    <mergeCell ref="O231:O233"/>
    <mergeCell ref="Q231:Q233"/>
    <mergeCell ref="R231:R233"/>
    <mergeCell ref="S231:S233"/>
    <mergeCell ref="T231:T233"/>
    <mergeCell ref="U231:U233"/>
    <mergeCell ref="V231:V233"/>
    <mergeCell ref="W231:W233"/>
    <mergeCell ref="A234:A236"/>
    <mergeCell ref="B234:B236"/>
    <mergeCell ref="C234:C236"/>
    <mergeCell ref="D234:D236"/>
    <mergeCell ref="E234:E236"/>
    <mergeCell ref="L234:L236"/>
    <mergeCell ref="M234:M236"/>
    <mergeCell ref="N234:N236"/>
    <mergeCell ref="O234:O236"/>
    <mergeCell ref="Q234:Q236"/>
    <mergeCell ref="R234:R236"/>
    <mergeCell ref="S234:S236"/>
    <mergeCell ref="T234:T236"/>
    <mergeCell ref="U234:U236"/>
    <mergeCell ref="V234:V236"/>
    <mergeCell ref="W234:W236"/>
    <mergeCell ref="A225:A227"/>
    <mergeCell ref="B225:B227"/>
    <mergeCell ref="C225:C227"/>
    <mergeCell ref="D225:D227"/>
    <mergeCell ref="E225:E227"/>
    <mergeCell ref="L225:L227"/>
    <mergeCell ref="M225:M227"/>
    <mergeCell ref="N225:N227"/>
    <mergeCell ref="O225:O227"/>
    <mergeCell ref="Q225:Q227"/>
    <mergeCell ref="R225:R227"/>
    <mergeCell ref="S225:S227"/>
    <mergeCell ref="T225:T227"/>
    <mergeCell ref="U225:U227"/>
    <mergeCell ref="V225:V227"/>
    <mergeCell ref="W225:W227"/>
    <mergeCell ref="A228:A230"/>
    <mergeCell ref="B228:B230"/>
    <mergeCell ref="C228:C230"/>
    <mergeCell ref="D228:D230"/>
    <mergeCell ref="E228:E230"/>
    <mergeCell ref="L228:L230"/>
    <mergeCell ref="M228:M230"/>
    <mergeCell ref="N228:N230"/>
    <mergeCell ref="O228:O230"/>
    <mergeCell ref="Q228:Q230"/>
    <mergeCell ref="R228:R230"/>
    <mergeCell ref="S228:S230"/>
    <mergeCell ref="T228:T230"/>
    <mergeCell ref="U228:U230"/>
    <mergeCell ref="V228:V230"/>
    <mergeCell ref="W228:W230"/>
    <mergeCell ref="A219:A221"/>
    <mergeCell ref="B219:B221"/>
    <mergeCell ref="C219:C221"/>
    <mergeCell ref="D219:D221"/>
    <mergeCell ref="E219:E221"/>
    <mergeCell ref="L219:L221"/>
    <mergeCell ref="M219:M221"/>
    <mergeCell ref="N219:N221"/>
    <mergeCell ref="O219:O221"/>
    <mergeCell ref="Q219:Q221"/>
    <mergeCell ref="R219:R221"/>
    <mergeCell ref="S219:S221"/>
    <mergeCell ref="T219:T221"/>
    <mergeCell ref="U219:U221"/>
    <mergeCell ref="V219:V221"/>
    <mergeCell ref="W219:W221"/>
    <mergeCell ref="A222:A224"/>
    <mergeCell ref="B222:B224"/>
    <mergeCell ref="C222:C224"/>
    <mergeCell ref="D222:D224"/>
    <mergeCell ref="E222:E224"/>
    <mergeCell ref="L222:L224"/>
    <mergeCell ref="M222:M224"/>
    <mergeCell ref="N222:N224"/>
    <mergeCell ref="O222:O224"/>
    <mergeCell ref="Q222:Q224"/>
    <mergeCell ref="R222:R224"/>
    <mergeCell ref="S222:S224"/>
    <mergeCell ref="T222:T224"/>
    <mergeCell ref="U222:U224"/>
    <mergeCell ref="V222:V224"/>
    <mergeCell ref="W222:W224"/>
    <mergeCell ref="A213:A215"/>
    <mergeCell ref="B213:B215"/>
    <mergeCell ref="C213:C215"/>
    <mergeCell ref="D213:D215"/>
    <mergeCell ref="E213:E215"/>
    <mergeCell ref="L213:L215"/>
    <mergeCell ref="M213:M215"/>
    <mergeCell ref="N213:N215"/>
    <mergeCell ref="O213:O215"/>
    <mergeCell ref="Q213:Q215"/>
    <mergeCell ref="R213:R215"/>
    <mergeCell ref="S213:S215"/>
    <mergeCell ref="T213:T215"/>
    <mergeCell ref="U213:U215"/>
    <mergeCell ref="V213:V215"/>
    <mergeCell ref="W213:W215"/>
    <mergeCell ref="A216:A218"/>
    <mergeCell ref="B216:B218"/>
    <mergeCell ref="C216:C218"/>
    <mergeCell ref="D216:D218"/>
    <mergeCell ref="E216:E218"/>
    <mergeCell ref="L216:L218"/>
    <mergeCell ref="M216:M218"/>
    <mergeCell ref="N216:N218"/>
    <mergeCell ref="O216:O218"/>
    <mergeCell ref="Q216:Q218"/>
    <mergeCell ref="R216:R218"/>
    <mergeCell ref="S216:S218"/>
    <mergeCell ref="T216:T218"/>
    <mergeCell ref="U216:U218"/>
    <mergeCell ref="V216:V218"/>
    <mergeCell ref="W216:W218"/>
    <mergeCell ref="A207:A209"/>
    <mergeCell ref="B207:B209"/>
    <mergeCell ref="C207:C209"/>
    <mergeCell ref="D207:D209"/>
    <mergeCell ref="E207:E209"/>
    <mergeCell ref="L207:L209"/>
    <mergeCell ref="M207:M209"/>
    <mergeCell ref="N207:N209"/>
    <mergeCell ref="O207:O209"/>
    <mergeCell ref="Q207:Q209"/>
    <mergeCell ref="R207:R209"/>
    <mergeCell ref="S207:S209"/>
    <mergeCell ref="T207:T209"/>
    <mergeCell ref="U207:U209"/>
    <mergeCell ref="V207:V209"/>
    <mergeCell ref="W207:W209"/>
    <mergeCell ref="A210:A212"/>
    <mergeCell ref="B210:B212"/>
    <mergeCell ref="C210:C212"/>
    <mergeCell ref="D210:D212"/>
    <mergeCell ref="E210:E212"/>
    <mergeCell ref="L210:L212"/>
    <mergeCell ref="M210:M212"/>
    <mergeCell ref="N210:N212"/>
    <mergeCell ref="O210:O212"/>
    <mergeCell ref="Q210:Q212"/>
    <mergeCell ref="R210:R212"/>
    <mergeCell ref="S210:S212"/>
    <mergeCell ref="T210:T212"/>
    <mergeCell ref="U210:U212"/>
    <mergeCell ref="V210:V212"/>
    <mergeCell ref="W210:W212"/>
    <mergeCell ref="A201:A203"/>
    <mergeCell ref="B201:B203"/>
    <mergeCell ref="C201:C203"/>
    <mergeCell ref="D201:D203"/>
    <mergeCell ref="E201:E203"/>
    <mergeCell ref="L201:L203"/>
    <mergeCell ref="M201:M203"/>
    <mergeCell ref="N201:N203"/>
    <mergeCell ref="O201:O203"/>
    <mergeCell ref="Q201:Q203"/>
    <mergeCell ref="R201:R203"/>
    <mergeCell ref="S201:S203"/>
    <mergeCell ref="T201:T203"/>
    <mergeCell ref="U201:U203"/>
    <mergeCell ref="V201:V203"/>
    <mergeCell ref="W201:W203"/>
    <mergeCell ref="A204:A206"/>
    <mergeCell ref="B204:B206"/>
    <mergeCell ref="C204:C206"/>
    <mergeCell ref="D204:D206"/>
    <mergeCell ref="E204:E206"/>
    <mergeCell ref="L204:L206"/>
    <mergeCell ref="M204:M206"/>
    <mergeCell ref="N204:N206"/>
    <mergeCell ref="O204:O206"/>
    <mergeCell ref="Q204:Q206"/>
    <mergeCell ref="R204:R206"/>
    <mergeCell ref="S204:S206"/>
    <mergeCell ref="T204:T206"/>
    <mergeCell ref="U204:U206"/>
    <mergeCell ref="V204:V206"/>
    <mergeCell ref="W204:W206"/>
    <mergeCell ref="A1:K3"/>
    <mergeCell ref="A4:E4"/>
    <mergeCell ref="F4:G4"/>
    <mergeCell ref="H4:I4"/>
    <mergeCell ref="J4:K4"/>
    <mergeCell ref="V6:V8"/>
    <mergeCell ref="W6:W8"/>
    <mergeCell ref="A9:A11"/>
    <mergeCell ref="B9:B11"/>
    <mergeCell ref="C9:C11"/>
    <mergeCell ref="D9:D11"/>
    <mergeCell ref="E9:E11"/>
    <mergeCell ref="L9:L11"/>
    <mergeCell ref="M9:M11"/>
    <mergeCell ref="N9:N11"/>
    <mergeCell ref="O6:O8"/>
    <mergeCell ref="Q6:Q8"/>
    <mergeCell ref="R6:R8"/>
    <mergeCell ref="S6:S8"/>
    <mergeCell ref="T6:T8"/>
    <mergeCell ref="U6:U8"/>
    <mergeCell ref="L4:P4"/>
    <mergeCell ref="Q4:V4"/>
    <mergeCell ref="A6:A8"/>
    <mergeCell ref="B6:B8"/>
    <mergeCell ref="C6:C8"/>
    <mergeCell ref="D6:D8"/>
    <mergeCell ref="E6:E8"/>
    <mergeCell ref="L6:L8"/>
    <mergeCell ref="M6:M8"/>
    <mergeCell ref="N6:N8"/>
    <mergeCell ref="V12:V14"/>
    <mergeCell ref="W12:W14"/>
    <mergeCell ref="A15:A17"/>
    <mergeCell ref="B15:B17"/>
    <mergeCell ref="C15:C17"/>
    <mergeCell ref="D15:D17"/>
    <mergeCell ref="E15:E17"/>
    <mergeCell ref="L15:L17"/>
    <mergeCell ref="M15:M17"/>
    <mergeCell ref="N15:N17"/>
    <mergeCell ref="O12:O14"/>
    <mergeCell ref="Q12:Q14"/>
    <mergeCell ref="R12:R14"/>
    <mergeCell ref="S12:S14"/>
    <mergeCell ref="T12:T14"/>
    <mergeCell ref="U12:U14"/>
    <mergeCell ref="V9:V11"/>
    <mergeCell ref="W9:W11"/>
    <mergeCell ref="A12:A14"/>
    <mergeCell ref="B12:B14"/>
    <mergeCell ref="C12:C14"/>
    <mergeCell ref="D12:D14"/>
    <mergeCell ref="E12:E14"/>
    <mergeCell ref="L12:L14"/>
    <mergeCell ref="M12:M14"/>
    <mergeCell ref="N12:N14"/>
    <mergeCell ref="O9:O11"/>
    <mergeCell ref="Q9:Q11"/>
    <mergeCell ref="R9:R11"/>
    <mergeCell ref="S9:S11"/>
    <mergeCell ref="T9:T11"/>
    <mergeCell ref="U9:U11"/>
    <mergeCell ref="V18:V20"/>
    <mergeCell ref="W18:W20"/>
    <mergeCell ref="A21:A23"/>
    <mergeCell ref="B21:B23"/>
    <mergeCell ref="C21:C23"/>
    <mergeCell ref="D21:D23"/>
    <mergeCell ref="E21:E23"/>
    <mergeCell ref="L21:L23"/>
    <mergeCell ref="M21:M23"/>
    <mergeCell ref="N21:N23"/>
    <mergeCell ref="O18:O20"/>
    <mergeCell ref="Q18:Q20"/>
    <mergeCell ref="R18:R20"/>
    <mergeCell ref="S18:S20"/>
    <mergeCell ref="T18:T20"/>
    <mergeCell ref="U18:U20"/>
    <mergeCell ref="V15:V17"/>
    <mergeCell ref="W15:W17"/>
    <mergeCell ref="A18:A20"/>
    <mergeCell ref="B18:B20"/>
    <mergeCell ref="C18:C20"/>
    <mergeCell ref="D18:D20"/>
    <mergeCell ref="E18:E20"/>
    <mergeCell ref="L18:L20"/>
    <mergeCell ref="M18:M20"/>
    <mergeCell ref="N18:N20"/>
    <mergeCell ref="O15:O17"/>
    <mergeCell ref="Q15:Q17"/>
    <mergeCell ref="R15:R17"/>
    <mergeCell ref="S15:S17"/>
    <mergeCell ref="T15:T17"/>
    <mergeCell ref="U15:U17"/>
    <mergeCell ref="V24:V26"/>
    <mergeCell ref="W24:W26"/>
    <mergeCell ref="A27:A29"/>
    <mergeCell ref="B27:B29"/>
    <mergeCell ref="C27:C29"/>
    <mergeCell ref="D27:D29"/>
    <mergeCell ref="E27:E29"/>
    <mergeCell ref="L27:L29"/>
    <mergeCell ref="M27:M29"/>
    <mergeCell ref="N27:N29"/>
    <mergeCell ref="O24:O26"/>
    <mergeCell ref="Q24:Q26"/>
    <mergeCell ref="R24:R26"/>
    <mergeCell ref="S24:S26"/>
    <mergeCell ref="T24:T26"/>
    <mergeCell ref="U24:U26"/>
    <mergeCell ref="V21:V23"/>
    <mergeCell ref="W21:W23"/>
    <mergeCell ref="A24:A26"/>
    <mergeCell ref="B24:B26"/>
    <mergeCell ref="C24:C26"/>
    <mergeCell ref="D24:D26"/>
    <mergeCell ref="E24:E26"/>
    <mergeCell ref="L24:L26"/>
    <mergeCell ref="M24:M26"/>
    <mergeCell ref="N24:N26"/>
    <mergeCell ref="O21:O23"/>
    <mergeCell ref="Q21:Q23"/>
    <mergeCell ref="R21:R23"/>
    <mergeCell ref="S21:S23"/>
    <mergeCell ref="T21:T23"/>
    <mergeCell ref="U21:U23"/>
    <mergeCell ref="V30:V32"/>
    <mergeCell ref="W30:W32"/>
    <mergeCell ref="A33:A35"/>
    <mergeCell ref="B33:B35"/>
    <mergeCell ref="C33:C35"/>
    <mergeCell ref="D33:D35"/>
    <mergeCell ref="E33:E35"/>
    <mergeCell ref="L33:L35"/>
    <mergeCell ref="M33:M35"/>
    <mergeCell ref="N33:N35"/>
    <mergeCell ref="O30:O32"/>
    <mergeCell ref="Q30:Q32"/>
    <mergeCell ref="R30:R32"/>
    <mergeCell ref="S30:S32"/>
    <mergeCell ref="T30:T32"/>
    <mergeCell ref="U30:U32"/>
    <mergeCell ref="V27:V29"/>
    <mergeCell ref="W27:W29"/>
    <mergeCell ref="A30:A32"/>
    <mergeCell ref="B30:B32"/>
    <mergeCell ref="C30:C32"/>
    <mergeCell ref="D30:D32"/>
    <mergeCell ref="E30:E32"/>
    <mergeCell ref="L30:L32"/>
    <mergeCell ref="M30:M32"/>
    <mergeCell ref="N30:N32"/>
    <mergeCell ref="O27:O29"/>
    <mergeCell ref="Q27:Q29"/>
    <mergeCell ref="R27:R29"/>
    <mergeCell ref="S27:S29"/>
    <mergeCell ref="T27:T29"/>
    <mergeCell ref="U27:U29"/>
    <mergeCell ref="V36:V38"/>
    <mergeCell ref="W36:W38"/>
    <mergeCell ref="A39:A41"/>
    <mergeCell ref="B39:B41"/>
    <mergeCell ref="C39:C41"/>
    <mergeCell ref="D39:D41"/>
    <mergeCell ref="E39:E41"/>
    <mergeCell ref="L39:L41"/>
    <mergeCell ref="M39:M41"/>
    <mergeCell ref="N39:N41"/>
    <mergeCell ref="O36:O38"/>
    <mergeCell ref="Q36:Q38"/>
    <mergeCell ref="R36:R38"/>
    <mergeCell ref="S36:S38"/>
    <mergeCell ref="T36:T38"/>
    <mergeCell ref="U36:U38"/>
    <mergeCell ref="V33:V35"/>
    <mergeCell ref="W33:W35"/>
    <mergeCell ref="A36:A38"/>
    <mergeCell ref="B36:B38"/>
    <mergeCell ref="C36:C38"/>
    <mergeCell ref="D36:D38"/>
    <mergeCell ref="E36:E38"/>
    <mergeCell ref="L36:L38"/>
    <mergeCell ref="M36:M38"/>
    <mergeCell ref="N36:N38"/>
    <mergeCell ref="O33:O35"/>
    <mergeCell ref="Q33:Q35"/>
    <mergeCell ref="R33:R35"/>
    <mergeCell ref="S33:S35"/>
    <mergeCell ref="T33:T35"/>
    <mergeCell ref="U33:U35"/>
    <mergeCell ref="V42:V44"/>
    <mergeCell ref="W42:W44"/>
    <mergeCell ref="A45:A47"/>
    <mergeCell ref="B45:B47"/>
    <mergeCell ref="C45:C47"/>
    <mergeCell ref="D45:D47"/>
    <mergeCell ref="E45:E47"/>
    <mergeCell ref="L45:L47"/>
    <mergeCell ref="M45:M47"/>
    <mergeCell ref="N45:N47"/>
    <mergeCell ref="O42:O44"/>
    <mergeCell ref="Q42:Q44"/>
    <mergeCell ref="R42:R44"/>
    <mergeCell ref="S42:S44"/>
    <mergeCell ref="T42:T44"/>
    <mergeCell ref="U42:U44"/>
    <mergeCell ref="V39:V41"/>
    <mergeCell ref="W39:W41"/>
    <mergeCell ref="A42:A44"/>
    <mergeCell ref="B42:B44"/>
    <mergeCell ref="C42:C44"/>
    <mergeCell ref="D42:D44"/>
    <mergeCell ref="E42:E44"/>
    <mergeCell ref="L42:L44"/>
    <mergeCell ref="M42:M44"/>
    <mergeCell ref="N42:N44"/>
    <mergeCell ref="O39:O41"/>
    <mergeCell ref="Q39:Q41"/>
    <mergeCell ref="R39:R41"/>
    <mergeCell ref="S39:S41"/>
    <mergeCell ref="T39:T41"/>
    <mergeCell ref="U39:U41"/>
    <mergeCell ref="V48:V50"/>
    <mergeCell ref="W48:W50"/>
    <mergeCell ref="A51:A53"/>
    <mergeCell ref="B51:B53"/>
    <mergeCell ref="C51:C53"/>
    <mergeCell ref="D51:D53"/>
    <mergeCell ref="E51:E53"/>
    <mergeCell ref="L51:L53"/>
    <mergeCell ref="M51:M53"/>
    <mergeCell ref="N51:N53"/>
    <mergeCell ref="O48:O50"/>
    <mergeCell ref="Q48:Q50"/>
    <mergeCell ref="R48:R50"/>
    <mergeCell ref="S48:S50"/>
    <mergeCell ref="T48:T50"/>
    <mergeCell ref="U48:U50"/>
    <mergeCell ref="V45:V47"/>
    <mergeCell ref="W45:W47"/>
    <mergeCell ref="A48:A50"/>
    <mergeCell ref="B48:B50"/>
    <mergeCell ref="C48:C50"/>
    <mergeCell ref="D48:D50"/>
    <mergeCell ref="E48:E50"/>
    <mergeCell ref="L48:L50"/>
    <mergeCell ref="M48:M50"/>
    <mergeCell ref="N48:N50"/>
    <mergeCell ref="O45:O47"/>
    <mergeCell ref="Q45:Q47"/>
    <mergeCell ref="R45:R47"/>
    <mergeCell ref="S45:S47"/>
    <mergeCell ref="T45:T47"/>
    <mergeCell ref="U45:U47"/>
    <mergeCell ref="V54:V56"/>
    <mergeCell ref="W54:W56"/>
    <mergeCell ref="A57:A59"/>
    <mergeCell ref="B57:B59"/>
    <mergeCell ref="C57:C59"/>
    <mergeCell ref="D57:D59"/>
    <mergeCell ref="E57:E59"/>
    <mergeCell ref="L57:L59"/>
    <mergeCell ref="M57:M59"/>
    <mergeCell ref="N57:N59"/>
    <mergeCell ref="O54:O56"/>
    <mergeCell ref="Q54:Q56"/>
    <mergeCell ref="R54:R56"/>
    <mergeCell ref="S54:S56"/>
    <mergeCell ref="T54:T56"/>
    <mergeCell ref="U54:U56"/>
    <mergeCell ref="V51:V53"/>
    <mergeCell ref="W51:W53"/>
    <mergeCell ref="A54:A56"/>
    <mergeCell ref="B54:B56"/>
    <mergeCell ref="C54:C56"/>
    <mergeCell ref="D54:D56"/>
    <mergeCell ref="E54:E56"/>
    <mergeCell ref="L54:L56"/>
    <mergeCell ref="M54:M56"/>
    <mergeCell ref="N54:N56"/>
    <mergeCell ref="O51:O53"/>
    <mergeCell ref="Q51:Q53"/>
    <mergeCell ref="R51:R53"/>
    <mergeCell ref="S51:S53"/>
    <mergeCell ref="T51:T53"/>
    <mergeCell ref="U51:U53"/>
    <mergeCell ref="V60:V62"/>
    <mergeCell ref="W60:W62"/>
    <mergeCell ref="A63:A65"/>
    <mergeCell ref="B63:B65"/>
    <mergeCell ref="C63:C65"/>
    <mergeCell ref="D63:D65"/>
    <mergeCell ref="E63:E65"/>
    <mergeCell ref="L63:L65"/>
    <mergeCell ref="M63:M65"/>
    <mergeCell ref="N63:N65"/>
    <mergeCell ref="O60:O62"/>
    <mergeCell ref="Q60:Q62"/>
    <mergeCell ref="R60:R62"/>
    <mergeCell ref="S60:S62"/>
    <mergeCell ref="T60:T62"/>
    <mergeCell ref="U60:U62"/>
    <mergeCell ref="V57:V59"/>
    <mergeCell ref="W57:W59"/>
    <mergeCell ref="A60:A62"/>
    <mergeCell ref="B60:B62"/>
    <mergeCell ref="C60:C62"/>
    <mergeCell ref="D60:D62"/>
    <mergeCell ref="E60:E62"/>
    <mergeCell ref="L60:L62"/>
    <mergeCell ref="M60:M62"/>
    <mergeCell ref="N60:N62"/>
    <mergeCell ref="O57:O59"/>
    <mergeCell ref="Q57:Q59"/>
    <mergeCell ref="R57:R59"/>
    <mergeCell ref="S57:S59"/>
    <mergeCell ref="T57:T59"/>
    <mergeCell ref="U57:U59"/>
    <mergeCell ref="V66:V68"/>
    <mergeCell ref="W66:W68"/>
    <mergeCell ref="A69:A71"/>
    <mergeCell ref="B69:B71"/>
    <mergeCell ref="C69:C71"/>
    <mergeCell ref="D69:D71"/>
    <mergeCell ref="E69:E71"/>
    <mergeCell ref="L69:L71"/>
    <mergeCell ref="M69:M71"/>
    <mergeCell ref="N69:N71"/>
    <mergeCell ref="O66:O68"/>
    <mergeCell ref="Q66:Q68"/>
    <mergeCell ref="R66:R68"/>
    <mergeCell ref="S66:S68"/>
    <mergeCell ref="T66:T68"/>
    <mergeCell ref="U66:U68"/>
    <mergeCell ref="V63:V65"/>
    <mergeCell ref="W63:W65"/>
    <mergeCell ref="A66:A68"/>
    <mergeCell ref="B66:B68"/>
    <mergeCell ref="C66:C68"/>
    <mergeCell ref="D66:D68"/>
    <mergeCell ref="E66:E68"/>
    <mergeCell ref="L66:L68"/>
    <mergeCell ref="M66:M68"/>
    <mergeCell ref="N66:N68"/>
    <mergeCell ref="O63:O65"/>
    <mergeCell ref="Q63:Q65"/>
    <mergeCell ref="R63:R65"/>
    <mergeCell ref="S63:S65"/>
    <mergeCell ref="T63:T65"/>
    <mergeCell ref="U63:U65"/>
    <mergeCell ref="V72:V74"/>
    <mergeCell ref="W72:W74"/>
    <mergeCell ref="A75:A77"/>
    <mergeCell ref="B75:B77"/>
    <mergeCell ref="C75:C77"/>
    <mergeCell ref="D75:D77"/>
    <mergeCell ref="E75:E77"/>
    <mergeCell ref="L75:L77"/>
    <mergeCell ref="M75:M77"/>
    <mergeCell ref="N75:N77"/>
    <mergeCell ref="O72:O74"/>
    <mergeCell ref="Q72:Q74"/>
    <mergeCell ref="R72:R74"/>
    <mergeCell ref="S72:S74"/>
    <mergeCell ref="T72:T74"/>
    <mergeCell ref="U72:U74"/>
    <mergeCell ref="V69:V71"/>
    <mergeCell ref="W69:W71"/>
    <mergeCell ref="A72:A74"/>
    <mergeCell ref="B72:B74"/>
    <mergeCell ref="C72:C74"/>
    <mergeCell ref="D72:D74"/>
    <mergeCell ref="E72:E74"/>
    <mergeCell ref="L72:L74"/>
    <mergeCell ref="M72:M74"/>
    <mergeCell ref="N72:N74"/>
    <mergeCell ref="O69:O71"/>
    <mergeCell ref="Q69:Q71"/>
    <mergeCell ref="R69:R71"/>
    <mergeCell ref="S69:S71"/>
    <mergeCell ref="T69:T71"/>
    <mergeCell ref="U69:U71"/>
    <mergeCell ref="V78:V80"/>
    <mergeCell ref="W78:W80"/>
    <mergeCell ref="A81:A83"/>
    <mergeCell ref="B81:B83"/>
    <mergeCell ref="C81:C83"/>
    <mergeCell ref="D81:D83"/>
    <mergeCell ref="E81:E83"/>
    <mergeCell ref="L81:L83"/>
    <mergeCell ref="M81:M83"/>
    <mergeCell ref="N81:N83"/>
    <mergeCell ref="O78:O80"/>
    <mergeCell ref="Q78:Q80"/>
    <mergeCell ref="R78:R80"/>
    <mergeCell ref="S78:S80"/>
    <mergeCell ref="T78:T80"/>
    <mergeCell ref="U78:U80"/>
    <mergeCell ref="V75:V77"/>
    <mergeCell ref="W75:W77"/>
    <mergeCell ref="A78:A80"/>
    <mergeCell ref="B78:B80"/>
    <mergeCell ref="C78:C80"/>
    <mergeCell ref="D78:D80"/>
    <mergeCell ref="E78:E80"/>
    <mergeCell ref="L78:L80"/>
    <mergeCell ref="M78:M80"/>
    <mergeCell ref="N78:N80"/>
    <mergeCell ref="O75:O77"/>
    <mergeCell ref="Q75:Q77"/>
    <mergeCell ref="R75:R77"/>
    <mergeCell ref="S75:S77"/>
    <mergeCell ref="T75:T77"/>
    <mergeCell ref="U75:U77"/>
    <mergeCell ref="V84:V86"/>
    <mergeCell ref="W84:W86"/>
    <mergeCell ref="A87:A89"/>
    <mergeCell ref="B87:B89"/>
    <mergeCell ref="C87:C89"/>
    <mergeCell ref="D87:D89"/>
    <mergeCell ref="E87:E89"/>
    <mergeCell ref="L87:L89"/>
    <mergeCell ref="M87:M89"/>
    <mergeCell ref="N87:N89"/>
    <mergeCell ref="O84:O86"/>
    <mergeCell ref="Q84:Q86"/>
    <mergeCell ref="R84:R86"/>
    <mergeCell ref="S84:S86"/>
    <mergeCell ref="T84:T86"/>
    <mergeCell ref="U84:U86"/>
    <mergeCell ref="V81:V83"/>
    <mergeCell ref="W81:W83"/>
    <mergeCell ref="A84:A86"/>
    <mergeCell ref="B84:B86"/>
    <mergeCell ref="C84:C86"/>
    <mergeCell ref="D84:D86"/>
    <mergeCell ref="E84:E86"/>
    <mergeCell ref="L84:L86"/>
    <mergeCell ref="M84:M86"/>
    <mergeCell ref="N84:N86"/>
    <mergeCell ref="O81:O83"/>
    <mergeCell ref="Q81:Q83"/>
    <mergeCell ref="R81:R83"/>
    <mergeCell ref="S81:S83"/>
    <mergeCell ref="T81:T83"/>
    <mergeCell ref="U81:U83"/>
    <mergeCell ref="V90:V92"/>
    <mergeCell ref="W90:W92"/>
    <mergeCell ref="A93:A95"/>
    <mergeCell ref="B93:B95"/>
    <mergeCell ref="C93:C95"/>
    <mergeCell ref="D93:D95"/>
    <mergeCell ref="E93:E95"/>
    <mergeCell ref="L93:L95"/>
    <mergeCell ref="M93:M95"/>
    <mergeCell ref="N93:N95"/>
    <mergeCell ref="O90:O92"/>
    <mergeCell ref="Q90:Q92"/>
    <mergeCell ref="R90:R92"/>
    <mergeCell ref="S90:S92"/>
    <mergeCell ref="T90:T92"/>
    <mergeCell ref="U90:U92"/>
    <mergeCell ref="V87:V89"/>
    <mergeCell ref="W87:W89"/>
    <mergeCell ref="A90:A92"/>
    <mergeCell ref="B90:B92"/>
    <mergeCell ref="C90:C92"/>
    <mergeCell ref="D90:D92"/>
    <mergeCell ref="E90:E92"/>
    <mergeCell ref="L90:L92"/>
    <mergeCell ref="M90:M92"/>
    <mergeCell ref="N90:N92"/>
    <mergeCell ref="O87:O89"/>
    <mergeCell ref="Q87:Q89"/>
    <mergeCell ref="R87:R89"/>
    <mergeCell ref="S87:S89"/>
    <mergeCell ref="T87:T89"/>
    <mergeCell ref="U87:U89"/>
    <mergeCell ref="V96:V98"/>
    <mergeCell ref="W96:W98"/>
    <mergeCell ref="A99:A101"/>
    <mergeCell ref="B99:B101"/>
    <mergeCell ref="C99:C101"/>
    <mergeCell ref="D99:D101"/>
    <mergeCell ref="E99:E101"/>
    <mergeCell ref="L99:L101"/>
    <mergeCell ref="M99:M101"/>
    <mergeCell ref="N99:N101"/>
    <mergeCell ref="O96:O98"/>
    <mergeCell ref="Q96:Q98"/>
    <mergeCell ref="R96:R98"/>
    <mergeCell ref="S96:S98"/>
    <mergeCell ref="T96:T98"/>
    <mergeCell ref="U96:U98"/>
    <mergeCell ref="V93:V95"/>
    <mergeCell ref="W93:W95"/>
    <mergeCell ref="A96:A98"/>
    <mergeCell ref="B96:B98"/>
    <mergeCell ref="C96:C98"/>
    <mergeCell ref="D96:D98"/>
    <mergeCell ref="E96:E98"/>
    <mergeCell ref="L96:L98"/>
    <mergeCell ref="M96:M98"/>
    <mergeCell ref="N96:N98"/>
    <mergeCell ref="O93:O95"/>
    <mergeCell ref="Q93:Q95"/>
    <mergeCell ref="R93:R95"/>
    <mergeCell ref="S93:S95"/>
    <mergeCell ref="T93:T95"/>
    <mergeCell ref="U93:U95"/>
    <mergeCell ref="V102:V104"/>
    <mergeCell ref="W102:W104"/>
    <mergeCell ref="A105:A107"/>
    <mergeCell ref="B105:B107"/>
    <mergeCell ref="C105:C107"/>
    <mergeCell ref="D105:D107"/>
    <mergeCell ref="E105:E107"/>
    <mergeCell ref="L105:L107"/>
    <mergeCell ref="M105:M107"/>
    <mergeCell ref="N105:N107"/>
    <mergeCell ref="O102:O104"/>
    <mergeCell ref="Q102:Q104"/>
    <mergeCell ref="R102:R104"/>
    <mergeCell ref="S102:S104"/>
    <mergeCell ref="T102:T104"/>
    <mergeCell ref="U102:U104"/>
    <mergeCell ref="V99:V101"/>
    <mergeCell ref="W99:W101"/>
    <mergeCell ref="A102:A104"/>
    <mergeCell ref="B102:B104"/>
    <mergeCell ref="C102:C104"/>
    <mergeCell ref="D102:D104"/>
    <mergeCell ref="E102:E104"/>
    <mergeCell ref="L102:L104"/>
    <mergeCell ref="M102:M104"/>
    <mergeCell ref="N102:N104"/>
    <mergeCell ref="O99:O101"/>
    <mergeCell ref="Q99:Q101"/>
    <mergeCell ref="R99:R101"/>
    <mergeCell ref="S99:S101"/>
    <mergeCell ref="T99:T101"/>
    <mergeCell ref="U99:U101"/>
    <mergeCell ref="V108:V110"/>
    <mergeCell ref="W108:W110"/>
    <mergeCell ref="A111:A113"/>
    <mergeCell ref="B111:B113"/>
    <mergeCell ref="C111:C113"/>
    <mergeCell ref="D111:D113"/>
    <mergeCell ref="E111:E113"/>
    <mergeCell ref="L111:L113"/>
    <mergeCell ref="M111:M113"/>
    <mergeCell ref="N111:N113"/>
    <mergeCell ref="O108:O110"/>
    <mergeCell ref="Q108:Q110"/>
    <mergeCell ref="R108:R110"/>
    <mergeCell ref="S108:S110"/>
    <mergeCell ref="T108:T110"/>
    <mergeCell ref="U108:U110"/>
    <mergeCell ref="V105:V107"/>
    <mergeCell ref="W105:W107"/>
    <mergeCell ref="A108:A110"/>
    <mergeCell ref="B108:B110"/>
    <mergeCell ref="C108:C110"/>
    <mergeCell ref="D108:D110"/>
    <mergeCell ref="E108:E110"/>
    <mergeCell ref="L108:L110"/>
    <mergeCell ref="M108:M110"/>
    <mergeCell ref="N108:N110"/>
    <mergeCell ref="O105:O107"/>
    <mergeCell ref="Q105:Q107"/>
    <mergeCell ref="R105:R107"/>
    <mergeCell ref="S105:S107"/>
    <mergeCell ref="T105:T107"/>
    <mergeCell ref="U105:U107"/>
    <mergeCell ref="V114:V116"/>
    <mergeCell ref="W114:W116"/>
    <mergeCell ref="A117:A119"/>
    <mergeCell ref="B117:B119"/>
    <mergeCell ref="C117:C119"/>
    <mergeCell ref="D117:D119"/>
    <mergeCell ref="E117:E119"/>
    <mergeCell ref="L117:L119"/>
    <mergeCell ref="M117:M119"/>
    <mergeCell ref="N117:N119"/>
    <mergeCell ref="O114:O116"/>
    <mergeCell ref="Q114:Q116"/>
    <mergeCell ref="R114:R116"/>
    <mergeCell ref="S114:S116"/>
    <mergeCell ref="T114:T116"/>
    <mergeCell ref="U114:U116"/>
    <mergeCell ref="V111:V113"/>
    <mergeCell ref="W111:W113"/>
    <mergeCell ref="A114:A116"/>
    <mergeCell ref="B114:B116"/>
    <mergeCell ref="C114:C116"/>
    <mergeCell ref="D114:D116"/>
    <mergeCell ref="E114:E116"/>
    <mergeCell ref="L114:L116"/>
    <mergeCell ref="M114:M116"/>
    <mergeCell ref="N114:N116"/>
    <mergeCell ref="O111:O113"/>
    <mergeCell ref="Q111:Q113"/>
    <mergeCell ref="R111:R113"/>
    <mergeCell ref="S111:S113"/>
    <mergeCell ref="T111:T113"/>
    <mergeCell ref="U111:U113"/>
    <mergeCell ref="V120:V122"/>
    <mergeCell ref="W120:W122"/>
    <mergeCell ref="A123:A125"/>
    <mergeCell ref="B123:B125"/>
    <mergeCell ref="C123:C125"/>
    <mergeCell ref="D123:D125"/>
    <mergeCell ref="E123:E125"/>
    <mergeCell ref="L123:L125"/>
    <mergeCell ref="M123:M125"/>
    <mergeCell ref="N123:N125"/>
    <mergeCell ref="O120:O122"/>
    <mergeCell ref="Q120:Q122"/>
    <mergeCell ref="R120:R122"/>
    <mergeCell ref="S120:S122"/>
    <mergeCell ref="T120:T122"/>
    <mergeCell ref="U120:U122"/>
    <mergeCell ref="V117:V119"/>
    <mergeCell ref="W117:W119"/>
    <mergeCell ref="A120:A122"/>
    <mergeCell ref="B120:B122"/>
    <mergeCell ref="C120:C122"/>
    <mergeCell ref="D120:D122"/>
    <mergeCell ref="E120:E122"/>
    <mergeCell ref="L120:L122"/>
    <mergeCell ref="M120:M122"/>
    <mergeCell ref="N120:N122"/>
    <mergeCell ref="O117:O119"/>
    <mergeCell ref="Q117:Q119"/>
    <mergeCell ref="R117:R119"/>
    <mergeCell ref="S117:S119"/>
    <mergeCell ref="T117:T119"/>
    <mergeCell ref="U117:U119"/>
    <mergeCell ref="V126:V128"/>
    <mergeCell ref="W126:W128"/>
    <mergeCell ref="A129:A131"/>
    <mergeCell ref="B129:B131"/>
    <mergeCell ref="C129:C131"/>
    <mergeCell ref="D129:D131"/>
    <mergeCell ref="E129:E131"/>
    <mergeCell ref="L129:L131"/>
    <mergeCell ref="M129:M131"/>
    <mergeCell ref="N129:N131"/>
    <mergeCell ref="O126:O128"/>
    <mergeCell ref="Q126:Q128"/>
    <mergeCell ref="R126:R128"/>
    <mergeCell ref="S126:S128"/>
    <mergeCell ref="T126:T128"/>
    <mergeCell ref="U126:U128"/>
    <mergeCell ref="V123:V125"/>
    <mergeCell ref="W123:W125"/>
    <mergeCell ref="A126:A128"/>
    <mergeCell ref="B126:B128"/>
    <mergeCell ref="C126:C128"/>
    <mergeCell ref="D126:D128"/>
    <mergeCell ref="E126:E128"/>
    <mergeCell ref="L126:L128"/>
    <mergeCell ref="M126:M128"/>
    <mergeCell ref="N126:N128"/>
    <mergeCell ref="O123:O125"/>
    <mergeCell ref="Q123:Q125"/>
    <mergeCell ref="R123:R125"/>
    <mergeCell ref="S123:S125"/>
    <mergeCell ref="T123:T125"/>
    <mergeCell ref="U123:U125"/>
    <mergeCell ref="V132:V134"/>
    <mergeCell ref="W132:W134"/>
    <mergeCell ref="A135:A137"/>
    <mergeCell ref="B135:B137"/>
    <mergeCell ref="C135:C137"/>
    <mergeCell ref="D135:D137"/>
    <mergeCell ref="E135:E137"/>
    <mergeCell ref="L135:L137"/>
    <mergeCell ref="M135:M137"/>
    <mergeCell ref="N135:N137"/>
    <mergeCell ref="O132:O134"/>
    <mergeCell ref="Q132:Q134"/>
    <mergeCell ref="R132:R134"/>
    <mergeCell ref="S132:S134"/>
    <mergeCell ref="T132:T134"/>
    <mergeCell ref="U132:U134"/>
    <mergeCell ref="V129:V131"/>
    <mergeCell ref="W129:W131"/>
    <mergeCell ref="A132:A134"/>
    <mergeCell ref="B132:B134"/>
    <mergeCell ref="C132:C134"/>
    <mergeCell ref="D132:D134"/>
    <mergeCell ref="E132:E134"/>
    <mergeCell ref="L132:L134"/>
    <mergeCell ref="M132:M134"/>
    <mergeCell ref="N132:N134"/>
    <mergeCell ref="O129:O131"/>
    <mergeCell ref="Q129:Q131"/>
    <mergeCell ref="R129:R131"/>
    <mergeCell ref="S129:S131"/>
    <mergeCell ref="T129:T131"/>
    <mergeCell ref="U129:U131"/>
    <mergeCell ref="V138:V140"/>
    <mergeCell ref="W138:W140"/>
    <mergeCell ref="A141:A143"/>
    <mergeCell ref="B141:B143"/>
    <mergeCell ref="C141:C143"/>
    <mergeCell ref="D141:D143"/>
    <mergeCell ref="E141:E143"/>
    <mergeCell ref="L141:L143"/>
    <mergeCell ref="M141:M143"/>
    <mergeCell ref="N141:N143"/>
    <mergeCell ref="O138:O140"/>
    <mergeCell ref="Q138:Q140"/>
    <mergeCell ref="R138:R140"/>
    <mergeCell ref="S138:S140"/>
    <mergeCell ref="T138:T140"/>
    <mergeCell ref="U138:U140"/>
    <mergeCell ref="V135:V137"/>
    <mergeCell ref="W135:W137"/>
    <mergeCell ref="A138:A140"/>
    <mergeCell ref="B138:B140"/>
    <mergeCell ref="C138:C140"/>
    <mergeCell ref="D138:D140"/>
    <mergeCell ref="E138:E140"/>
    <mergeCell ref="L138:L140"/>
    <mergeCell ref="M138:M140"/>
    <mergeCell ref="N138:N140"/>
    <mergeCell ref="O135:O137"/>
    <mergeCell ref="Q135:Q137"/>
    <mergeCell ref="R135:R137"/>
    <mergeCell ref="S135:S137"/>
    <mergeCell ref="T135:T137"/>
    <mergeCell ref="U135:U137"/>
    <mergeCell ref="V144:V146"/>
    <mergeCell ref="W144:W146"/>
    <mergeCell ref="A147:A149"/>
    <mergeCell ref="B147:B149"/>
    <mergeCell ref="C147:C149"/>
    <mergeCell ref="D147:D149"/>
    <mergeCell ref="E147:E149"/>
    <mergeCell ref="L147:L149"/>
    <mergeCell ref="M147:M149"/>
    <mergeCell ref="N147:N149"/>
    <mergeCell ref="O144:O146"/>
    <mergeCell ref="Q144:Q146"/>
    <mergeCell ref="R144:R146"/>
    <mergeCell ref="S144:S146"/>
    <mergeCell ref="T144:T146"/>
    <mergeCell ref="U144:U146"/>
    <mergeCell ref="V141:V143"/>
    <mergeCell ref="W141:W143"/>
    <mergeCell ref="A144:A146"/>
    <mergeCell ref="B144:B146"/>
    <mergeCell ref="C144:C146"/>
    <mergeCell ref="D144:D146"/>
    <mergeCell ref="E144:E146"/>
    <mergeCell ref="L144:L146"/>
    <mergeCell ref="M144:M146"/>
    <mergeCell ref="N144:N146"/>
    <mergeCell ref="O141:O143"/>
    <mergeCell ref="Q141:Q143"/>
    <mergeCell ref="R141:R143"/>
    <mergeCell ref="S141:S143"/>
    <mergeCell ref="T141:T143"/>
    <mergeCell ref="U141:U143"/>
    <mergeCell ref="V150:V152"/>
    <mergeCell ref="W150:W152"/>
    <mergeCell ref="A153:A155"/>
    <mergeCell ref="B153:B155"/>
    <mergeCell ref="C153:C155"/>
    <mergeCell ref="D153:D155"/>
    <mergeCell ref="E153:E155"/>
    <mergeCell ref="L153:L155"/>
    <mergeCell ref="M153:M155"/>
    <mergeCell ref="N153:N155"/>
    <mergeCell ref="O150:O152"/>
    <mergeCell ref="Q150:Q152"/>
    <mergeCell ref="R150:R152"/>
    <mergeCell ref="S150:S152"/>
    <mergeCell ref="T150:T152"/>
    <mergeCell ref="U150:U152"/>
    <mergeCell ref="V147:V149"/>
    <mergeCell ref="W147:W149"/>
    <mergeCell ref="A150:A152"/>
    <mergeCell ref="B150:B152"/>
    <mergeCell ref="C150:C152"/>
    <mergeCell ref="D150:D152"/>
    <mergeCell ref="E150:E152"/>
    <mergeCell ref="L150:L152"/>
    <mergeCell ref="M150:M152"/>
    <mergeCell ref="N150:N152"/>
    <mergeCell ref="O147:O149"/>
    <mergeCell ref="Q147:Q149"/>
    <mergeCell ref="R147:R149"/>
    <mergeCell ref="S147:S149"/>
    <mergeCell ref="T147:T149"/>
    <mergeCell ref="U147:U149"/>
    <mergeCell ref="V156:V158"/>
    <mergeCell ref="W156:W158"/>
    <mergeCell ref="A159:A161"/>
    <mergeCell ref="B159:B161"/>
    <mergeCell ref="C159:C161"/>
    <mergeCell ref="D159:D161"/>
    <mergeCell ref="E159:E161"/>
    <mergeCell ref="L159:L161"/>
    <mergeCell ref="M159:M161"/>
    <mergeCell ref="N159:N161"/>
    <mergeCell ref="O156:O158"/>
    <mergeCell ref="Q156:Q158"/>
    <mergeCell ref="R156:R158"/>
    <mergeCell ref="S156:S158"/>
    <mergeCell ref="T156:T158"/>
    <mergeCell ref="U156:U158"/>
    <mergeCell ref="V153:V155"/>
    <mergeCell ref="W153:W155"/>
    <mergeCell ref="A156:A158"/>
    <mergeCell ref="B156:B158"/>
    <mergeCell ref="C156:C158"/>
    <mergeCell ref="D156:D158"/>
    <mergeCell ref="E156:E158"/>
    <mergeCell ref="L156:L158"/>
    <mergeCell ref="M156:M158"/>
    <mergeCell ref="N156:N158"/>
    <mergeCell ref="O153:O155"/>
    <mergeCell ref="Q153:Q155"/>
    <mergeCell ref="R153:R155"/>
    <mergeCell ref="S153:S155"/>
    <mergeCell ref="T153:T155"/>
    <mergeCell ref="U153:U155"/>
    <mergeCell ref="V162:V164"/>
    <mergeCell ref="W162:W164"/>
    <mergeCell ref="A165:A167"/>
    <mergeCell ref="B165:B167"/>
    <mergeCell ref="C165:C167"/>
    <mergeCell ref="D165:D167"/>
    <mergeCell ref="E165:E167"/>
    <mergeCell ref="L165:L167"/>
    <mergeCell ref="M165:M167"/>
    <mergeCell ref="N165:N167"/>
    <mergeCell ref="O162:O164"/>
    <mergeCell ref="Q162:Q164"/>
    <mergeCell ref="R162:R164"/>
    <mergeCell ref="S162:S164"/>
    <mergeCell ref="T162:T164"/>
    <mergeCell ref="U162:U164"/>
    <mergeCell ref="V159:V161"/>
    <mergeCell ref="W159:W161"/>
    <mergeCell ref="A162:A164"/>
    <mergeCell ref="B162:B164"/>
    <mergeCell ref="C162:C164"/>
    <mergeCell ref="D162:D164"/>
    <mergeCell ref="E162:E164"/>
    <mergeCell ref="L162:L164"/>
    <mergeCell ref="M162:M164"/>
    <mergeCell ref="N162:N164"/>
    <mergeCell ref="O159:O161"/>
    <mergeCell ref="Q159:Q161"/>
    <mergeCell ref="R159:R161"/>
    <mergeCell ref="S159:S161"/>
    <mergeCell ref="T159:T161"/>
    <mergeCell ref="U159:U161"/>
    <mergeCell ref="V168:V170"/>
    <mergeCell ref="W168:W170"/>
    <mergeCell ref="A171:A173"/>
    <mergeCell ref="B171:B173"/>
    <mergeCell ref="C171:C173"/>
    <mergeCell ref="D171:D173"/>
    <mergeCell ref="E171:E173"/>
    <mergeCell ref="L171:L173"/>
    <mergeCell ref="M171:M173"/>
    <mergeCell ref="N171:N173"/>
    <mergeCell ref="O168:O170"/>
    <mergeCell ref="Q168:Q170"/>
    <mergeCell ref="R168:R170"/>
    <mergeCell ref="S168:S170"/>
    <mergeCell ref="T168:T170"/>
    <mergeCell ref="U168:U170"/>
    <mergeCell ref="V165:V167"/>
    <mergeCell ref="W165:W167"/>
    <mergeCell ref="A168:A170"/>
    <mergeCell ref="B168:B170"/>
    <mergeCell ref="C168:C170"/>
    <mergeCell ref="D168:D170"/>
    <mergeCell ref="E168:E170"/>
    <mergeCell ref="L168:L170"/>
    <mergeCell ref="M168:M170"/>
    <mergeCell ref="N168:N170"/>
    <mergeCell ref="O165:O167"/>
    <mergeCell ref="Q165:Q167"/>
    <mergeCell ref="R165:R167"/>
    <mergeCell ref="S165:S167"/>
    <mergeCell ref="T165:T167"/>
    <mergeCell ref="U165:U167"/>
    <mergeCell ref="V174:V176"/>
    <mergeCell ref="W174:W176"/>
    <mergeCell ref="A177:A179"/>
    <mergeCell ref="B177:B179"/>
    <mergeCell ref="C177:C179"/>
    <mergeCell ref="D177:D179"/>
    <mergeCell ref="E177:E179"/>
    <mergeCell ref="L177:L179"/>
    <mergeCell ref="M177:M179"/>
    <mergeCell ref="N177:N179"/>
    <mergeCell ref="O174:O176"/>
    <mergeCell ref="Q174:Q176"/>
    <mergeCell ref="R174:R176"/>
    <mergeCell ref="S174:S176"/>
    <mergeCell ref="T174:T176"/>
    <mergeCell ref="U174:U176"/>
    <mergeCell ref="V171:V173"/>
    <mergeCell ref="W171:W173"/>
    <mergeCell ref="A174:A176"/>
    <mergeCell ref="B174:B176"/>
    <mergeCell ref="C174:C176"/>
    <mergeCell ref="D174:D176"/>
    <mergeCell ref="E174:E176"/>
    <mergeCell ref="L174:L176"/>
    <mergeCell ref="M174:M176"/>
    <mergeCell ref="N174:N176"/>
    <mergeCell ref="O171:O173"/>
    <mergeCell ref="Q171:Q173"/>
    <mergeCell ref="R171:R173"/>
    <mergeCell ref="S171:S173"/>
    <mergeCell ref="T171:T173"/>
    <mergeCell ref="U171:U173"/>
    <mergeCell ref="V180:V182"/>
    <mergeCell ref="W180:W182"/>
    <mergeCell ref="A183:A185"/>
    <mergeCell ref="B183:B185"/>
    <mergeCell ref="C183:C185"/>
    <mergeCell ref="D183:D185"/>
    <mergeCell ref="E183:E185"/>
    <mergeCell ref="L183:L185"/>
    <mergeCell ref="M183:M185"/>
    <mergeCell ref="N183:N185"/>
    <mergeCell ref="O180:O182"/>
    <mergeCell ref="Q180:Q182"/>
    <mergeCell ref="R180:R182"/>
    <mergeCell ref="S180:S182"/>
    <mergeCell ref="T180:T182"/>
    <mergeCell ref="U180:U182"/>
    <mergeCell ref="V177:V179"/>
    <mergeCell ref="W177:W179"/>
    <mergeCell ref="A180:A182"/>
    <mergeCell ref="B180:B182"/>
    <mergeCell ref="C180:C182"/>
    <mergeCell ref="D180:D182"/>
    <mergeCell ref="E180:E182"/>
    <mergeCell ref="L180:L182"/>
    <mergeCell ref="M180:M182"/>
    <mergeCell ref="N180:N182"/>
    <mergeCell ref="O177:O179"/>
    <mergeCell ref="Q177:Q179"/>
    <mergeCell ref="R177:R179"/>
    <mergeCell ref="S177:S179"/>
    <mergeCell ref="T177:T179"/>
    <mergeCell ref="U177:U179"/>
    <mergeCell ref="V186:V188"/>
    <mergeCell ref="W186:W188"/>
    <mergeCell ref="A189:A191"/>
    <mergeCell ref="B189:B191"/>
    <mergeCell ref="C189:C191"/>
    <mergeCell ref="D189:D191"/>
    <mergeCell ref="E189:E191"/>
    <mergeCell ref="L189:L191"/>
    <mergeCell ref="M189:M191"/>
    <mergeCell ref="N189:N191"/>
    <mergeCell ref="O186:O188"/>
    <mergeCell ref="Q186:Q188"/>
    <mergeCell ref="R186:R188"/>
    <mergeCell ref="S186:S188"/>
    <mergeCell ref="T186:T188"/>
    <mergeCell ref="U186:U188"/>
    <mergeCell ref="V183:V185"/>
    <mergeCell ref="W183:W185"/>
    <mergeCell ref="A186:A188"/>
    <mergeCell ref="B186:B188"/>
    <mergeCell ref="C186:C188"/>
    <mergeCell ref="D186:D188"/>
    <mergeCell ref="E186:E188"/>
    <mergeCell ref="L186:L188"/>
    <mergeCell ref="M186:M188"/>
    <mergeCell ref="N186:N188"/>
    <mergeCell ref="O183:O185"/>
    <mergeCell ref="Q183:Q185"/>
    <mergeCell ref="R183:R185"/>
    <mergeCell ref="S183:S185"/>
    <mergeCell ref="T183:T185"/>
    <mergeCell ref="U183:U185"/>
    <mergeCell ref="V192:V194"/>
    <mergeCell ref="W192:W194"/>
    <mergeCell ref="A195:A197"/>
    <mergeCell ref="B195:B197"/>
    <mergeCell ref="C195:C197"/>
    <mergeCell ref="D195:D197"/>
    <mergeCell ref="E195:E197"/>
    <mergeCell ref="L195:L197"/>
    <mergeCell ref="M195:M197"/>
    <mergeCell ref="N195:N197"/>
    <mergeCell ref="O192:O194"/>
    <mergeCell ref="Q192:Q194"/>
    <mergeCell ref="R192:R194"/>
    <mergeCell ref="S192:S194"/>
    <mergeCell ref="T192:T194"/>
    <mergeCell ref="U192:U194"/>
    <mergeCell ref="V189:V191"/>
    <mergeCell ref="W189:W191"/>
    <mergeCell ref="A192:A194"/>
    <mergeCell ref="B192:B194"/>
    <mergeCell ref="C192:C194"/>
    <mergeCell ref="D192:D194"/>
    <mergeCell ref="E192:E194"/>
    <mergeCell ref="L192:L194"/>
    <mergeCell ref="M192:M194"/>
    <mergeCell ref="N192:N194"/>
    <mergeCell ref="O189:O191"/>
    <mergeCell ref="Q189:Q191"/>
    <mergeCell ref="R189:R191"/>
    <mergeCell ref="S189:S191"/>
    <mergeCell ref="T189:T191"/>
    <mergeCell ref="U189:U191"/>
    <mergeCell ref="V198:V200"/>
    <mergeCell ref="W198:W200"/>
    <mergeCell ref="O198:O200"/>
    <mergeCell ref="Q198:Q200"/>
    <mergeCell ref="R198:R200"/>
    <mergeCell ref="S198:S200"/>
    <mergeCell ref="T198:T200"/>
    <mergeCell ref="U198:U200"/>
    <mergeCell ref="V195:V197"/>
    <mergeCell ref="W195:W197"/>
    <mergeCell ref="A198:A200"/>
    <mergeCell ref="B198:B200"/>
    <mergeCell ref="C198:C200"/>
    <mergeCell ref="D198:D200"/>
    <mergeCell ref="E198:E200"/>
    <mergeCell ref="L198:L200"/>
    <mergeCell ref="M198:M200"/>
    <mergeCell ref="N198:N200"/>
    <mergeCell ref="O195:O197"/>
    <mergeCell ref="Q195:Q197"/>
    <mergeCell ref="R195:R197"/>
    <mergeCell ref="S195:S197"/>
    <mergeCell ref="T195:T197"/>
    <mergeCell ref="U195:U197"/>
  </mergeCells>
  <dataValidations count="1">
    <dataValidation type="list" allowBlank="1" showInputMessage="1" showErrorMessage="1" sqref="E6:E1310" xr:uid="{31A2D482-A539-4CBB-A040-FAD7972FF78C}">
      <formula1>"Matin,Après-midi,Nuit,Journée WE"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9E771-D0B3-4EDC-86B2-C4B0B22912EC}">
  <dimension ref="A1:Y1148"/>
  <sheetViews>
    <sheetView workbookViewId="0">
      <pane ySplit="5" topLeftCell="A75" activePane="bottomLeft" state="frozen"/>
      <selection pane="bottomLeft" activeCell="Q21" sqref="Q21:Q23"/>
    </sheetView>
  </sheetViews>
  <sheetFormatPr baseColWidth="10" defaultRowHeight="15" x14ac:dyDescent="0.25"/>
  <cols>
    <col min="1" max="1" width="8" style="1" customWidth="1"/>
    <col min="2" max="2" width="4" style="1" customWidth="1"/>
    <col min="3" max="5" width="10.7109375" style="1" customWidth="1"/>
    <col min="6" max="6" width="4.7109375" style="1" customWidth="1"/>
    <col min="7" max="7" width="33.5703125" style="1" customWidth="1"/>
    <col min="8" max="8" width="4.7109375" customWidth="1"/>
    <col min="9" max="9" width="18.28515625" customWidth="1"/>
    <col min="10" max="10" width="4.7109375" style="15" customWidth="1"/>
    <col min="11" max="11" width="25.140625" customWidth="1"/>
    <col min="12" max="15" width="3.7109375" customWidth="1"/>
    <col min="16" max="16" width="37.140625" customWidth="1"/>
    <col min="17" max="18" width="4.7109375" customWidth="1"/>
    <col min="19" max="19" width="8.85546875" customWidth="1"/>
    <col min="20" max="20" width="8.42578125" customWidth="1"/>
    <col min="21" max="21" width="10.85546875" style="124" customWidth="1"/>
    <col min="22" max="22" width="9.42578125" customWidth="1"/>
    <col min="23" max="23" width="8" customWidth="1"/>
  </cols>
  <sheetData>
    <row r="1" spans="1:25" x14ac:dyDescent="0.25">
      <c r="A1" s="97" t="s">
        <v>44</v>
      </c>
      <c r="B1" s="97"/>
      <c r="C1" s="97"/>
      <c r="D1" s="97"/>
      <c r="E1" s="97"/>
      <c r="F1" s="97"/>
      <c r="G1" s="97"/>
      <c r="H1" s="97"/>
      <c r="I1" s="97"/>
      <c r="J1" s="97"/>
      <c r="K1" s="97"/>
      <c r="P1" s="39" t="s">
        <v>97</v>
      </c>
      <c r="U1"/>
    </row>
    <row r="2" spans="1:25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P2" s="39" t="s">
        <v>98</v>
      </c>
      <c r="U2"/>
    </row>
    <row r="3" spans="1:25" ht="15.75" thickBot="1" x14ac:dyDescent="0.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U3"/>
    </row>
    <row r="4" spans="1:25" ht="21.75" customHeight="1" thickBot="1" x14ac:dyDescent="0.3">
      <c r="A4" s="98" t="s">
        <v>86</v>
      </c>
      <c r="B4" s="99"/>
      <c r="C4" s="99"/>
      <c r="D4" s="99"/>
      <c r="E4" s="100"/>
      <c r="F4" s="101" t="s">
        <v>4</v>
      </c>
      <c r="G4" s="102"/>
      <c r="H4" s="102" t="s">
        <v>5</v>
      </c>
      <c r="I4" s="102"/>
      <c r="J4" s="102" t="s">
        <v>7</v>
      </c>
      <c r="K4" s="102"/>
      <c r="L4" s="106" t="s">
        <v>69</v>
      </c>
      <c r="M4" s="107"/>
      <c r="N4" s="107"/>
      <c r="O4" s="107"/>
      <c r="P4" s="108"/>
      <c r="Q4" s="109" t="s">
        <v>99</v>
      </c>
      <c r="R4" s="110"/>
      <c r="S4" s="110"/>
      <c r="T4" s="110"/>
      <c r="U4" s="110"/>
      <c r="V4" s="111"/>
      <c r="X4" s="18"/>
      <c r="Y4" s="18"/>
    </row>
    <row r="5" spans="1:25" ht="46.5" customHeight="1" thickBot="1" x14ac:dyDescent="0.3">
      <c r="A5" s="31" t="s">
        <v>0</v>
      </c>
      <c r="B5" s="32" t="s">
        <v>39</v>
      </c>
      <c r="C5" s="32" t="s">
        <v>1</v>
      </c>
      <c r="D5" s="32" t="s">
        <v>2</v>
      </c>
      <c r="E5" s="33" t="s">
        <v>3</v>
      </c>
      <c r="F5" s="34" t="s">
        <v>66</v>
      </c>
      <c r="G5" s="35" t="s">
        <v>67</v>
      </c>
      <c r="H5" s="35" t="s">
        <v>66</v>
      </c>
      <c r="I5" s="35" t="s">
        <v>67</v>
      </c>
      <c r="J5" s="35" t="s">
        <v>66</v>
      </c>
      <c r="K5" s="35" t="s">
        <v>67</v>
      </c>
      <c r="L5" s="36" t="s">
        <v>70</v>
      </c>
      <c r="M5" s="37" t="s">
        <v>71</v>
      </c>
      <c r="N5" s="37" t="s">
        <v>72</v>
      </c>
      <c r="O5" s="37" t="s">
        <v>78</v>
      </c>
      <c r="P5" s="38" t="s">
        <v>80</v>
      </c>
      <c r="Q5" s="19" t="s">
        <v>96</v>
      </c>
      <c r="R5" s="20" t="s">
        <v>79</v>
      </c>
      <c r="S5" s="20" t="s">
        <v>81</v>
      </c>
      <c r="T5" s="20" t="s">
        <v>82</v>
      </c>
      <c r="U5" s="21" t="s">
        <v>68</v>
      </c>
      <c r="V5" s="22" t="s">
        <v>95</v>
      </c>
      <c r="W5" s="23" t="s">
        <v>37</v>
      </c>
    </row>
    <row r="6" spans="1:25" ht="15.75" customHeight="1" x14ac:dyDescent="0.25">
      <c r="A6" s="79">
        <v>44568</v>
      </c>
      <c r="B6" s="64">
        <f>_xlfn.ISOWEEKNUM(A6)</f>
        <v>1</v>
      </c>
      <c r="C6" s="64" t="s">
        <v>10</v>
      </c>
      <c r="D6" s="64" t="s">
        <v>24</v>
      </c>
      <c r="E6" s="64" t="s">
        <v>13</v>
      </c>
      <c r="F6" s="27">
        <v>25</v>
      </c>
      <c r="G6" s="27" t="s">
        <v>83</v>
      </c>
      <c r="H6" s="27"/>
      <c r="I6" s="27"/>
      <c r="J6" s="27">
        <v>30</v>
      </c>
      <c r="K6" s="27" t="s">
        <v>85</v>
      </c>
      <c r="L6" s="64">
        <v>3</v>
      </c>
      <c r="M6" s="64">
        <v>0</v>
      </c>
      <c r="N6" s="64">
        <v>0</v>
      </c>
      <c r="O6" s="64">
        <v>0</v>
      </c>
      <c r="P6" s="27"/>
      <c r="Q6" s="67">
        <v>2.5</v>
      </c>
      <c r="R6" s="67">
        <v>5</v>
      </c>
      <c r="S6" s="64">
        <v>10328</v>
      </c>
      <c r="T6" s="64">
        <v>10790</v>
      </c>
      <c r="U6" s="121">
        <f>IF(E6="Journée WE",(T6-S6)/5400,(T6-S6)/3600)</f>
        <v>0.12833333333333333</v>
      </c>
      <c r="V6" s="112">
        <f>IF(E6="Journée WE",(T6-S6)/(7.5*(720-W6)),(T6-S6)/(7.5*(480-W6)))</f>
        <v>0.17599999999999999</v>
      </c>
      <c r="W6" s="115" cm="1">
        <f t="array" ref="W6">SUM(F6:F8,H6:H8,J6:J8,L6:O8*5)</f>
        <v>130</v>
      </c>
    </row>
    <row r="7" spans="1:25" ht="15" customHeight="1" x14ac:dyDescent="0.25">
      <c r="A7" s="80"/>
      <c r="B7" s="65"/>
      <c r="C7" s="65"/>
      <c r="D7" s="65"/>
      <c r="E7" s="65"/>
      <c r="F7" s="24">
        <v>30</v>
      </c>
      <c r="G7" s="24" t="s">
        <v>73</v>
      </c>
      <c r="H7" s="24"/>
      <c r="I7" s="24"/>
      <c r="J7" s="24"/>
      <c r="K7" s="24"/>
      <c r="L7" s="65"/>
      <c r="M7" s="65"/>
      <c r="N7" s="65"/>
      <c r="O7" s="65"/>
      <c r="P7" s="24"/>
      <c r="Q7" s="68"/>
      <c r="R7" s="68"/>
      <c r="S7" s="65"/>
      <c r="T7" s="65"/>
      <c r="U7" s="122"/>
      <c r="V7" s="113"/>
      <c r="W7" s="116"/>
    </row>
    <row r="8" spans="1:25" ht="15.75" customHeight="1" thickBot="1" x14ac:dyDescent="0.3">
      <c r="A8" s="81"/>
      <c r="B8" s="66"/>
      <c r="C8" s="66"/>
      <c r="D8" s="66"/>
      <c r="E8" s="66"/>
      <c r="F8" s="28">
        <v>30</v>
      </c>
      <c r="G8" s="28" t="s">
        <v>84</v>
      </c>
      <c r="H8" s="28"/>
      <c r="I8" s="28"/>
      <c r="J8" s="28"/>
      <c r="K8" s="28"/>
      <c r="L8" s="66"/>
      <c r="M8" s="66"/>
      <c r="N8" s="66"/>
      <c r="O8" s="66"/>
      <c r="P8" s="28"/>
      <c r="Q8" s="69"/>
      <c r="R8" s="69"/>
      <c r="S8" s="66"/>
      <c r="T8" s="66"/>
      <c r="U8" s="123"/>
      <c r="V8" s="114"/>
      <c r="W8" s="117"/>
    </row>
    <row r="9" spans="1:25" ht="15.75" customHeight="1" x14ac:dyDescent="0.25">
      <c r="A9" s="94">
        <v>44568</v>
      </c>
      <c r="B9" s="82">
        <f>_xlfn.ISOWEEKNUM(A9)</f>
        <v>1</v>
      </c>
      <c r="C9" s="82" t="s">
        <v>16</v>
      </c>
      <c r="D9" s="82" t="s">
        <v>17</v>
      </c>
      <c r="E9" s="82" t="s">
        <v>18</v>
      </c>
      <c r="F9" s="29">
        <v>120</v>
      </c>
      <c r="G9" s="29" t="s">
        <v>77</v>
      </c>
      <c r="H9" s="29"/>
      <c r="I9" s="29"/>
      <c r="J9" s="29">
        <v>20</v>
      </c>
      <c r="K9" s="29" t="s">
        <v>75</v>
      </c>
      <c r="L9" s="82">
        <v>1</v>
      </c>
      <c r="M9" s="82">
        <v>2</v>
      </c>
      <c r="N9" s="82">
        <v>0</v>
      </c>
      <c r="O9" s="82">
        <v>3</v>
      </c>
      <c r="P9" s="29" t="s">
        <v>76</v>
      </c>
      <c r="Q9" s="85" t="s">
        <v>100</v>
      </c>
      <c r="R9" s="85">
        <v>4</v>
      </c>
      <c r="S9" s="82">
        <v>0</v>
      </c>
      <c r="T9" s="88">
        <v>805</v>
      </c>
      <c r="U9" s="121">
        <f>IF(E9="Journée WE",(T9-S9)/5400,(T9-S9)/3600)</f>
        <v>0.22361111111111112</v>
      </c>
      <c r="V9" s="73">
        <f>IF(E9="Journée WE",(T9-S9)/(7.5*(720-W9)),(T9-S9)/(7.5*(480-W9)))</f>
        <v>0.48787878787878786</v>
      </c>
      <c r="W9" s="118" cm="1">
        <f t="array" ref="W9">SUM(F9:F11,H9:H11,J9:J11,L9:O11*5)</f>
        <v>260</v>
      </c>
    </row>
    <row r="10" spans="1:25" ht="15" customHeight="1" x14ac:dyDescent="0.25">
      <c r="A10" s="95"/>
      <c r="B10" s="83"/>
      <c r="C10" s="83"/>
      <c r="D10" s="83"/>
      <c r="E10" s="83"/>
      <c r="F10" s="25">
        <v>30</v>
      </c>
      <c r="G10" s="25" t="s">
        <v>73</v>
      </c>
      <c r="H10" s="26"/>
      <c r="I10" s="26"/>
      <c r="J10" s="26"/>
      <c r="K10" s="26"/>
      <c r="L10" s="83"/>
      <c r="M10" s="83"/>
      <c r="N10" s="83"/>
      <c r="O10" s="83"/>
      <c r="P10" s="26"/>
      <c r="Q10" s="86"/>
      <c r="R10" s="86"/>
      <c r="S10" s="83"/>
      <c r="T10" s="89"/>
      <c r="U10" s="122"/>
      <c r="V10" s="74"/>
      <c r="W10" s="119"/>
    </row>
    <row r="11" spans="1:25" ht="15.75" customHeight="1" thickBot="1" x14ac:dyDescent="0.3">
      <c r="A11" s="96"/>
      <c r="B11" s="84"/>
      <c r="C11" s="84"/>
      <c r="D11" s="84"/>
      <c r="E11" s="84"/>
      <c r="F11" s="30">
        <v>60</v>
      </c>
      <c r="G11" s="30" t="s">
        <v>74</v>
      </c>
      <c r="H11" s="30"/>
      <c r="I11" s="30"/>
      <c r="J11" s="30"/>
      <c r="K11" s="30"/>
      <c r="L11" s="84"/>
      <c r="M11" s="84"/>
      <c r="N11" s="84"/>
      <c r="O11" s="84"/>
      <c r="P11" s="30"/>
      <c r="Q11" s="87"/>
      <c r="R11" s="87"/>
      <c r="S11" s="84"/>
      <c r="T11" s="90"/>
      <c r="U11" s="123"/>
      <c r="V11" s="75"/>
      <c r="W11" s="120"/>
    </row>
    <row r="12" spans="1:25" ht="15" customHeight="1" x14ac:dyDescent="0.25">
      <c r="A12" s="79">
        <v>44571</v>
      </c>
      <c r="B12" s="64">
        <f t="shared" ref="B12" si="0">_xlfn.ISOWEEKNUM(A12)</f>
        <v>2</v>
      </c>
      <c r="C12" s="64" t="s">
        <v>16</v>
      </c>
      <c r="D12" s="64" t="s">
        <v>17</v>
      </c>
      <c r="E12" s="64" t="s">
        <v>13</v>
      </c>
      <c r="F12" s="56">
        <v>60</v>
      </c>
      <c r="G12" s="56" t="s">
        <v>101</v>
      </c>
      <c r="H12" s="56">
        <v>30</v>
      </c>
      <c r="I12" s="56" t="s">
        <v>90</v>
      </c>
      <c r="J12" s="56">
        <v>120</v>
      </c>
      <c r="K12" s="56" t="s">
        <v>102</v>
      </c>
      <c r="L12" s="64">
        <v>1</v>
      </c>
      <c r="M12" s="64">
        <v>4</v>
      </c>
      <c r="N12" s="64">
        <v>2</v>
      </c>
      <c r="O12" s="64">
        <v>1</v>
      </c>
      <c r="P12" s="56"/>
      <c r="Q12" s="67" t="s">
        <v>100</v>
      </c>
      <c r="R12" s="67">
        <v>4</v>
      </c>
      <c r="S12" s="64">
        <v>1839</v>
      </c>
      <c r="T12" s="64">
        <v>2483</v>
      </c>
      <c r="U12" s="121">
        <f t="shared" ref="U12" si="1">IF(E12="Journée WE",(T12-S12)/5400,(T12-S12)/3600)</f>
        <v>0.17888888888888888</v>
      </c>
      <c r="V12" s="112">
        <f t="shared" ref="V12" si="2">IF(E12="Journée WE",(T12-S12)/(7.5*(720-W12)),(T12-S12)/(7.5*(480-W12)))</f>
        <v>0.37333333333333335</v>
      </c>
      <c r="W12" s="115" cm="1">
        <f t="array" ref="W12">SUM(F12:F14,H12:H14,J12:J14,L12:O14*5)</f>
        <v>250</v>
      </c>
    </row>
    <row r="13" spans="1:25" ht="15" customHeight="1" x14ac:dyDescent="0.25">
      <c r="A13" s="80"/>
      <c r="B13" s="65"/>
      <c r="C13" s="65"/>
      <c r="D13" s="65"/>
      <c r="E13" s="65"/>
      <c r="F13" s="24"/>
      <c r="G13" s="24"/>
      <c r="H13" s="24"/>
      <c r="I13" s="24"/>
      <c r="J13" s="24"/>
      <c r="K13" s="24"/>
      <c r="L13" s="65"/>
      <c r="M13" s="65"/>
      <c r="N13" s="65"/>
      <c r="O13" s="65"/>
      <c r="P13" s="24"/>
      <c r="Q13" s="68"/>
      <c r="R13" s="68"/>
      <c r="S13" s="65"/>
      <c r="T13" s="65"/>
      <c r="U13" s="122"/>
      <c r="V13" s="113"/>
      <c r="W13" s="116"/>
    </row>
    <row r="14" spans="1:25" ht="15.75" customHeight="1" thickBot="1" x14ac:dyDescent="0.3">
      <c r="A14" s="81"/>
      <c r="B14" s="66"/>
      <c r="C14" s="66"/>
      <c r="D14" s="66"/>
      <c r="E14" s="66"/>
      <c r="F14" s="57"/>
      <c r="G14" s="57"/>
      <c r="H14" s="57"/>
      <c r="I14" s="57"/>
      <c r="J14" s="57"/>
      <c r="K14" s="57"/>
      <c r="L14" s="66"/>
      <c r="M14" s="66"/>
      <c r="N14" s="66"/>
      <c r="O14" s="66"/>
      <c r="P14" s="57"/>
      <c r="Q14" s="69"/>
      <c r="R14" s="69"/>
      <c r="S14" s="66"/>
      <c r="T14" s="66"/>
      <c r="U14" s="123"/>
      <c r="V14" s="114"/>
      <c r="W14" s="117"/>
    </row>
    <row r="15" spans="1:25" ht="15" customHeight="1" x14ac:dyDescent="0.25">
      <c r="A15" s="94">
        <v>44571</v>
      </c>
      <c r="B15" s="82">
        <f t="shared" ref="B15" si="3">_xlfn.ISOWEEKNUM(A15)</f>
        <v>2</v>
      </c>
      <c r="C15" s="82" t="s">
        <v>10</v>
      </c>
      <c r="D15" s="82" t="s">
        <v>24</v>
      </c>
      <c r="E15" s="82" t="s">
        <v>18</v>
      </c>
      <c r="F15" s="53">
        <v>20</v>
      </c>
      <c r="G15" s="53" t="s">
        <v>83</v>
      </c>
      <c r="H15" s="53">
        <v>25</v>
      </c>
      <c r="I15" s="53" t="s">
        <v>103</v>
      </c>
      <c r="J15" s="53"/>
      <c r="K15" s="53"/>
      <c r="L15" s="82">
        <v>1</v>
      </c>
      <c r="M15" s="82">
        <v>1</v>
      </c>
      <c r="N15" s="82">
        <v>0</v>
      </c>
      <c r="O15" s="82">
        <v>0</v>
      </c>
      <c r="P15" s="53"/>
      <c r="Q15" s="85" t="s">
        <v>100</v>
      </c>
      <c r="R15" s="85">
        <v>5</v>
      </c>
      <c r="S15" s="82">
        <v>2483</v>
      </c>
      <c r="T15" s="88">
        <v>3253</v>
      </c>
      <c r="U15" s="121">
        <f t="shared" ref="U15" si="4">IF(E15="Journée WE",(T15-S15)/5400,(T15-S15)/3600)</f>
        <v>0.21388888888888888</v>
      </c>
      <c r="V15" s="73">
        <f t="shared" ref="V15" si="5">IF(E15="Journée WE",(T15-S15)/(7.5*(720-W15)),(T15-S15)/(7.5*(480-W15)))</f>
        <v>0.25991561181434597</v>
      </c>
      <c r="W15" s="118" cm="1">
        <f t="array" ref="W15">SUM(F15:F17,H15:H17,J15:J17,L15:O17*5)</f>
        <v>85</v>
      </c>
    </row>
    <row r="16" spans="1:25" ht="15" customHeight="1" x14ac:dyDescent="0.25">
      <c r="A16" s="95"/>
      <c r="B16" s="83"/>
      <c r="C16" s="83"/>
      <c r="D16" s="83"/>
      <c r="E16" s="83"/>
      <c r="F16" s="54">
        <v>30</v>
      </c>
      <c r="G16" s="54" t="s">
        <v>73</v>
      </c>
      <c r="H16" s="26"/>
      <c r="I16" s="26"/>
      <c r="J16" s="26"/>
      <c r="K16" s="26"/>
      <c r="L16" s="83"/>
      <c r="M16" s="83"/>
      <c r="N16" s="83"/>
      <c r="O16" s="83"/>
      <c r="P16" s="26"/>
      <c r="Q16" s="86"/>
      <c r="R16" s="86"/>
      <c r="S16" s="83"/>
      <c r="T16" s="89"/>
      <c r="U16" s="122"/>
      <c r="V16" s="74"/>
      <c r="W16" s="119"/>
    </row>
    <row r="17" spans="1:23" ht="15.75" customHeight="1" thickBot="1" x14ac:dyDescent="0.3">
      <c r="A17" s="96"/>
      <c r="B17" s="84"/>
      <c r="C17" s="84"/>
      <c r="D17" s="84"/>
      <c r="E17" s="84"/>
      <c r="F17" s="55"/>
      <c r="G17" s="55"/>
      <c r="H17" s="55"/>
      <c r="I17" s="55"/>
      <c r="J17" s="55"/>
      <c r="K17" s="55"/>
      <c r="L17" s="84"/>
      <c r="M17" s="84"/>
      <c r="N17" s="84"/>
      <c r="O17" s="84"/>
      <c r="P17" s="55"/>
      <c r="Q17" s="87"/>
      <c r="R17" s="87"/>
      <c r="S17" s="84"/>
      <c r="T17" s="90"/>
      <c r="U17" s="123"/>
      <c r="V17" s="75"/>
      <c r="W17" s="120"/>
    </row>
    <row r="18" spans="1:23" ht="15" customHeight="1" x14ac:dyDescent="0.25">
      <c r="A18" s="79">
        <v>44572</v>
      </c>
      <c r="B18" s="64">
        <f t="shared" ref="B18" si="6">_xlfn.ISOWEEKNUM(A18)</f>
        <v>2</v>
      </c>
      <c r="C18" s="64" t="s">
        <v>16</v>
      </c>
      <c r="D18" s="64" t="s">
        <v>17</v>
      </c>
      <c r="E18" s="64" t="s">
        <v>13</v>
      </c>
      <c r="F18" s="56">
        <v>30</v>
      </c>
      <c r="G18" s="56" t="s">
        <v>73</v>
      </c>
      <c r="H18" s="56">
        <v>30</v>
      </c>
      <c r="I18" s="56" t="s">
        <v>90</v>
      </c>
      <c r="J18" s="56">
        <v>30</v>
      </c>
      <c r="K18" s="56" t="s">
        <v>104</v>
      </c>
      <c r="L18" s="64">
        <v>0</v>
      </c>
      <c r="M18" s="64">
        <v>1</v>
      </c>
      <c r="N18" s="64">
        <v>8</v>
      </c>
      <c r="O18" s="64">
        <v>0</v>
      </c>
      <c r="P18" s="56"/>
      <c r="Q18" s="67">
        <v>2</v>
      </c>
      <c r="R18" s="67" t="s">
        <v>100</v>
      </c>
      <c r="S18" s="64">
        <v>3253</v>
      </c>
      <c r="T18" s="64">
        <v>3563</v>
      </c>
      <c r="U18" s="121">
        <f t="shared" ref="U18" si="7">IF(E18="Journée WE",(T18-S18)/5400,(T18-S18)/3600)</f>
        <v>8.611111111111111E-2</v>
      </c>
      <c r="V18" s="112">
        <f t="shared" ref="V18" si="8">IF(E18="Journée WE",(T18-S18)/(7.5*(720-W18)),(T18-S18)/(7.5*(480-W18)))</f>
        <v>0.39365079365079364</v>
      </c>
      <c r="W18" s="115" cm="1">
        <f t="array" ref="W18">SUM(F18:F20,H18:H20,J18:J20,L18:O20*5)</f>
        <v>375</v>
      </c>
    </row>
    <row r="19" spans="1:23" ht="15" customHeight="1" x14ac:dyDescent="0.25">
      <c r="A19" s="80"/>
      <c r="B19" s="65"/>
      <c r="C19" s="65"/>
      <c r="D19" s="65"/>
      <c r="E19" s="65"/>
      <c r="F19" s="24"/>
      <c r="G19" s="24"/>
      <c r="H19" s="24"/>
      <c r="I19" s="24"/>
      <c r="J19" s="24">
        <v>240</v>
      </c>
      <c r="K19" s="24" t="s">
        <v>105</v>
      </c>
      <c r="L19" s="65"/>
      <c r="M19" s="65"/>
      <c r="N19" s="65"/>
      <c r="O19" s="65"/>
      <c r="P19" s="24"/>
      <c r="Q19" s="68"/>
      <c r="R19" s="68"/>
      <c r="S19" s="65"/>
      <c r="T19" s="65"/>
      <c r="U19" s="122"/>
      <c r="V19" s="113"/>
      <c r="W19" s="116"/>
    </row>
    <row r="20" spans="1:23" ht="15.75" customHeight="1" thickBot="1" x14ac:dyDescent="0.3">
      <c r="A20" s="81"/>
      <c r="B20" s="66"/>
      <c r="C20" s="66"/>
      <c r="D20" s="66"/>
      <c r="E20" s="66"/>
      <c r="F20" s="57"/>
      <c r="G20" s="57"/>
      <c r="H20" s="57"/>
      <c r="I20" s="57"/>
      <c r="J20" s="57"/>
      <c r="K20" s="57"/>
      <c r="L20" s="66"/>
      <c r="M20" s="66"/>
      <c r="N20" s="66"/>
      <c r="O20" s="66"/>
      <c r="P20" s="57"/>
      <c r="Q20" s="69"/>
      <c r="R20" s="69"/>
      <c r="S20" s="66"/>
      <c r="T20" s="66"/>
      <c r="U20" s="123"/>
      <c r="V20" s="114"/>
      <c r="W20" s="117"/>
    </row>
    <row r="21" spans="1:23" ht="15" customHeight="1" x14ac:dyDescent="0.25">
      <c r="A21" s="94">
        <v>44572</v>
      </c>
      <c r="B21" s="82">
        <f t="shared" ref="B21" si="9">_xlfn.ISOWEEKNUM(A21)</f>
        <v>2</v>
      </c>
      <c r="C21" s="82" t="s">
        <v>10</v>
      </c>
      <c r="D21" s="82" t="s">
        <v>45</v>
      </c>
      <c r="E21" s="82" t="s">
        <v>18</v>
      </c>
      <c r="F21" s="53"/>
      <c r="G21" s="53"/>
      <c r="H21" s="53"/>
      <c r="I21" s="53"/>
      <c r="J21" s="53">
        <v>60</v>
      </c>
      <c r="K21" s="53" t="s">
        <v>106</v>
      </c>
      <c r="L21" s="82">
        <v>0</v>
      </c>
      <c r="M21" s="82">
        <v>0</v>
      </c>
      <c r="N21" s="82">
        <v>0</v>
      </c>
      <c r="O21" s="82">
        <v>0</v>
      </c>
      <c r="P21" s="53"/>
      <c r="Q21" s="85">
        <v>1.5</v>
      </c>
      <c r="R21" s="85">
        <v>5</v>
      </c>
      <c r="S21" s="82">
        <v>3563</v>
      </c>
      <c r="T21" s="88">
        <v>3703</v>
      </c>
      <c r="U21" s="121">
        <f t="shared" ref="U21" si="10">IF(E21="Journée WE",(T21-S21)/5400,(T21-S21)/3600)</f>
        <v>3.888888888888889E-2</v>
      </c>
      <c r="V21" s="73">
        <f t="shared" ref="V21" si="11">IF(E21="Journée WE",(T21-S21)/(7.5*(720-W21)),(T21-S21)/(7.5*(480-W21)))</f>
        <v>5.185185185185185E-2</v>
      </c>
      <c r="W21" s="118" cm="1">
        <f t="array" ref="W21">SUM(F21:F23,H21:H23,J21:J23,L21:O23*5)</f>
        <v>120</v>
      </c>
    </row>
    <row r="22" spans="1:23" ht="15" customHeight="1" x14ac:dyDescent="0.25">
      <c r="A22" s="95"/>
      <c r="B22" s="83"/>
      <c r="C22" s="83"/>
      <c r="D22" s="83"/>
      <c r="E22" s="83"/>
      <c r="F22" s="54"/>
      <c r="G22" s="54"/>
      <c r="H22" s="26"/>
      <c r="I22" s="26"/>
      <c r="J22" s="26">
        <v>60</v>
      </c>
      <c r="K22" s="26" t="s">
        <v>107</v>
      </c>
      <c r="L22" s="83"/>
      <c r="M22" s="83"/>
      <c r="N22" s="83"/>
      <c r="O22" s="83"/>
      <c r="P22" s="26"/>
      <c r="Q22" s="86"/>
      <c r="R22" s="86"/>
      <c r="S22" s="83"/>
      <c r="T22" s="89"/>
      <c r="U22" s="122"/>
      <c r="V22" s="74"/>
      <c r="W22" s="119"/>
    </row>
    <row r="23" spans="1:23" ht="15.75" customHeight="1" thickBot="1" x14ac:dyDescent="0.3">
      <c r="A23" s="96"/>
      <c r="B23" s="84"/>
      <c r="C23" s="84"/>
      <c r="D23" s="84"/>
      <c r="E23" s="84"/>
      <c r="F23" s="55"/>
      <c r="G23" s="55"/>
      <c r="H23" s="55"/>
      <c r="I23" s="55"/>
      <c r="J23" s="55"/>
      <c r="K23" s="55"/>
      <c r="L23" s="84"/>
      <c r="M23" s="84"/>
      <c r="N23" s="84"/>
      <c r="O23" s="84"/>
      <c r="P23" s="55"/>
      <c r="Q23" s="87"/>
      <c r="R23" s="87"/>
      <c r="S23" s="84"/>
      <c r="T23" s="90"/>
      <c r="U23" s="123"/>
      <c r="V23" s="75"/>
      <c r="W23" s="120"/>
    </row>
    <row r="24" spans="1:23" ht="15" customHeight="1" x14ac:dyDescent="0.25">
      <c r="A24" s="79">
        <v>44573</v>
      </c>
      <c r="B24" s="64">
        <f t="shared" ref="B24" si="12">_xlfn.ISOWEEKNUM(A24)</f>
        <v>2</v>
      </c>
      <c r="C24" s="64" t="s">
        <v>16</v>
      </c>
      <c r="D24" s="64" t="s">
        <v>17</v>
      </c>
      <c r="E24" s="64" t="s">
        <v>13</v>
      </c>
      <c r="F24" s="56">
        <v>30</v>
      </c>
      <c r="G24" s="56" t="s">
        <v>101</v>
      </c>
      <c r="H24" s="56">
        <v>30</v>
      </c>
      <c r="I24" s="56" t="s">
        <v>108</v>
      </c>
      <c r="J24" s="56"/>
      <c r="K24" s="56"/>
      <c r="L24" s="64">
        <v>4</v>
      </c>
      <c r="M24" s="64">
        <v>0</v>
      </c>
      <c r="N24" s="64">
        <v>1</v>
      </c>
      <c r="O24" s="64">
        <v>0</v>
      </c>
      <c r="P24" s="56"/>
      <c r="Q24" s="67">
        <v>5</v>
      </c>
      <c r="R24" s="67">
        <v>4</v>
      </c>
      <c r="S24" s="64">
        <v>3703</v>
      </c>
      <c r="T24" s="64">
        <v>4635</v>
      </c>
      <c r="U24" s="121">
        <f t="shared" ref="U24" si="13">IF(E24="Journée WE",(T24-S24)/5400,(T24-S24)/3600)</f>
        <v>0.25888888888888889</v>
      </c>
      <c r="V24" s="112">
        <f t="shared" ref="V24" si="14">IF(E24="Journée WE",(T24-S24)/(7.5*(720-W24)),(T24-S24)/(7.5*(480-W24)))</f>
        <v>0.3404566210045662</v>
      </c>
      <c r="W24" s="115" cm="1">
        <f t="array" ref="W24">SUM(F24:F26,H24:H26,J24:J26,L24:O26*5)</f>
        <v>115</v>
      </c>
    </row>
    <row r="25" spans="1:23" ht="15" customHeight="1" x14ac:dyDescent="0.25">
      <c r="A25" s="80"/>
      <c r="B25" s="65"/>
      <c r="C25" s="65"/>
      <c r="D25" s="65"/>
      <c r="E25" s="65"/>
      <c r="F25" s="24">
        <v>20</v>
      </c>
      <c r="G25" s="24" t="s">
        <v>83</v>
      </c>
      <c r="H25" s="24">
        <v>10</v>
      </c>
      <c r="I25" s="24" t="s">
        <v>109</v>
      </c>
      <c r="J25" s="24"/>
      <c r="K25" s="24"/>
      <c r="L25" s="65"/>
      <c r="M25" s="65"/>
      <c r="N25" s="65"/>
      <c r="O25" s="65"/>
      <c r="P25" s="24"/>
      <c r="Q25" s="68"/>
      <c r="R25" s="68"/>
      <c r="S25" s="65"/>
      <c r="T25" s="65"/>
      <c r="U25" s="122"/>
      <c r="V25" s="113"/>
      <c r="W25" s="116"/>
    </row>
    <row r="26" spans="1:23" ht="15.75" customHeight="1" thickBot="1" x14ac:dyDescent="0.3">
      <c r="A26" s="81"/>
      <c r="B26" s="66"/>
      <c r="C26" s="66"/>
      <c r="D26" s="66"/>
      <c r="E26" s="66"/>
      <c r="F26" s="57"/>
      <c r="G26" s="57"/>
      <c r="H26" s="57"/>
      <c r="I26" s="57"/>
      <c r="J26" s="57"/>
      <c r="K26" s="57"/>
      <c r="L26" s="66"/>
      <c r="M26" s="66"/>
      <c r="N26" s="66"/>
      <c r="O26" s="66"/>
      <c r="P26" s="57"/>
      <c r="Q26" s="69"/>
      <c r="R26" s="69"/>
      <c r="S26" s="66"/>
      <c r="T26" s="66"/>
      <c r="U26" s="123"/>
      <c r="V26" s="114"/>
      <c r="W26" s="117"/>
    </row>
    <row r="27" spans="1:23" ht="15" customHeight="1" x14ac:dyDescent="0.25">
      <c r="A27" s="94">
        <v>44573</v>
      </c>
      <c r="B27" s="82">
        <f t="shared" ref="B27" si="15">_xlfn.ISOWEEKNUM(A27)</f>
        <v>2</v>
      </c>
      <c r="C27" s="82" t="s">
        <v>10</v>
      </c>
      <c r="D27" s="82" t="s">
        <v>45</v>
      </c>
      <c r="E27" s="82" t="s">
        <v>18</v>
      </c>
      <c r="F27" s="53"/>
      <c r="G27" s="53"/>
      <c r="H27" s="53">
        <v>60</v>
      </c>
      <c r="I27" s="53" t="s">
        <v>110</v>
      </c>
      <c r="J27" s="53"/>
      <c r="K27" s="53"/>
      <c r="L27" s="82">
        <v>0</v>
      </c>
      <c r="M27" s="82">
        <v>0</v>
      </c>
      <c r="N27" s="82">
        <v>0</v>
      </c>
      <c r="O27" s="82">
        <v>0</v>
      </c>
      <c r="P27" s="53"/>
      <c r="Q27" s="85">
        <v>5</v>
      </c>
      <c r="R27" s="85">
        <v>4</v>
      </c>
      <c r="S27" s="82">
        <v>4635</v>
      </c>
      <c r="T27" s="88">
        <v>5539</v>
      </c>
      <c r="U27" s="121">
        <f t="shared" ref="U27" si="16">IF(E27="Journée WE",(T27-S27)/5400,(T27-S27)/3600)</f>
        <v>0.25111111111111112</v>
      </c>
      <c r="V27" s="73">
        <f t="shared" ref="V27" si="17">IF(E27="Journée WE",(T27-S27)/(7.5*(720-W27)),(T27-S27)/(7.5*(480-W27)))</f>
        <v>0.30133333333333334</v>
      </c>
      <c r="W27" s="118" cm="1">
        <f t="array" ref="W27">SUM(F27:F29,H27:H29,J27:J29,L27:O29*5)</f>
        <v>80</v>
      </c>
    </row>
    <row r="28" spans="1:23" ht="15" customHeight="1" x14ac:dyDescent="0.25">
      <c r="A28" s="95"/>
      <c r="B28" s="83"/>
      <c r="C28" s="83"/>
      <c r="D28" s="83"/>
      <c r="E28" s="83"/>
      <c r="F28" s="54"/>
      <c r="G28" s="54"/>
      <c r="H28" s="26">
        <v>20</v>
      </c>
      <c r="I28" s="26" t="s">
        <v>90</v>
      </c>
      <c r="J28" s="26"/>
      <c r="K28" s="26"/>
      <c r="L28" s="83"/>
      <c r="M28" s="83"/>
      <c r="N28" s="83"/>
      <c r="O28" s="83"/>
      <c r="P28" s="26"/>
      <c r="Q28" s="86"/>
      <c r="R28" s="86"/>
      <c r="S28" s="83"/>
      <c r="T28" s="89"/>
      <c r="U28" s="122"/>
      <c r="V28" s="74"/>
      <c r="W28" s="119"/>
    </row>
    <row r="29" spans="1:23" ht="15.75" customHeight="1" thickBot="1" x14ac:dyDescent="0.3">
      <c r="A29" s="96"/>
      <c r="B29" s="84"/>
      <c r="C29" s="84"/>
      <c r="D29" s="84"/>
      <c r="E29" s="84"/>
      <c r="F29" s="55"/>
      <c r="G29" s="55"/>
      <c r="H29" s="55"/>
      <c r="I29" s="55"/>
      <c r="J29" s="55"/>
      <c r="K29" s="55"/>
      <c r="L29" s="84"/>
      <c r="M29" s="84"/>
      <c r="N29" s="84"/>
      <c r="O29" s="84"/>
      <c r="P29" s="55"/>
      <c r="Q29" s="87"/>
      <c r="R29" s="87"/>
      <c r="S29" s="84"/>
      <c r="T29" s="90"/>
      <c r="U29" s="123"/>
      <c r="V29" s="75"/>
      <c r="W29" s="120"/>
    </row>
    <row r="30" spans="1:23" ht="15" customHeight="1" x14ac:dyDescent="0.25">
      <c r="A30" s="79">
        <v>44574</v>
      </c>
      <c r="B30" s="64">
        <f t="shared" ref="B30" si="18">_xlfn.ISOWEEKNUM(A30)</f>
        <v>2</v>
      </c>
      <c r="C30" s="64" t="s">
        <v>16</v>
      </c>
      <c r="D30" s="64" t="s">
        <v>17</v>
      </c>
      <c r="E30" s="64" t="s">
        <v>13</v>
      </c>
      <c r="F30" s="56">
        <v>30</v>
      </c>
      <c r="G30" s="56" t="s">
        <v>101</v>
      </c>
      <c r="H30" s="56">
        <v>20</v>
      </c>
      <c r="I30" s="56" t="s">
        <v>112</v>
      </c>
      <c r="J30" s="56">
        <v>20</v>
      </c>
      <c r="K30" s="56" t="s">
        <v>111</v>
      </c>
      <c r="L30" s="64">
        <v>0</v>
      </c>
      <c r="M30" s="64">
        <v>1</v>
      </c>
      <c r="N30" s="64">
        <v>1</v>
      </c>
      <c r="O30" s="64">
        <v>1</v>
      </c>
      <c r="P30" s="56"/>
      <c r="Q30" s="67">
        <v>4.5</v>
      </c>
      <c r="R30" s="67">
        <v>4</v>
      </c>
      <c r="S30" s="64">
        <v>5539</v>
      </c>
      <c r="T30" s="64">
        <v>6371</v>
      </c>
      <c r="U30" s="121">
        <f t="shared" ref="U30" si="19">IF(E30="Journée WE",(T30-S30)/5400,(T30-S30)/3600)</f>
        <v>0.2311111111111111</v>
      </c>
      <c r="V30" s="112">
        <f t="shared" ref="V30" si="20">IF(E30="Journée WE",(T30-S30)/(7.5*(720-W30)),(T30-S30)/(7.5*(480-W30)))</f>
        <v>0.31248826291079812</v>
      </c>
      <c r="W30" s="115" cm="1">
        <f t="array" ref="W30">SUM(F30:F32,H30:H32,J30:J32,L30:O32*5)</f>
        <v>125</v>
      </c>
    </row>
    <row r="31" spans="1:23" ht="15" customHeight="1" x14ac:dyDescent="0.25">
      <c r="A31" s="80"/>
      <c r="B31" s="65"/>
      <c r="C31" s="65"/>
      <c r="D31" s="65"/>
      <c r="E31" s="65"/>
      <c r="F31" s="24">
        <v>20</v>
      </c>
      <c r="G31" s="24" t="s">
        <v>113</v>
      </c>
      <c r="H31" s="24">
        <v>20</v>
      </c>
      <c r="I31" s="24" t="s">
        <v>90</v>
      </c>
      <c r="J31" s="24"/>
      <c r="K31" s="24"/>
      <c r="L31" s="65"/>
      <c r="M31" s="65"/>
      <c r="N31" s="65"/>
      <c r="O31" s="65"/>
      <c r="P31" s="24"/>
      <c r="Q31" s="68"/>
      <c r="R31" s="68"/>
      <c r="S31" s="65"/>
      <c r="T31" s="65"/>
      <c r="U31" s="122"/>
      <c r="V31" s="113"/>
      <c r="W31" s="116"/>
    </row>
    <row r="32" spans="1:23" ht="15.75" customHeight="1" thickBot="1" x14ac:dyDescent="0.3">
      <c r="A32" s="81"/>
      <c r="B32" s="66"/>
      <c r="C32" s="66"/>
      <c r="D32" s="66"/>
      <c r="E32" s="66"/>
      <c r="F32" s="57"/>
      <c r="G32" s="57"/>
      <c r="H32" s="57"/>
      <c r="I32" s="57"/>
      <c r="J32" s="57"/>
      <c r="K32" s="57"/>
      <c r="L32" s="66"/>
      <c r="M32" s="66"/>
      <c r="N32" s="66"/>
      <c r="O32" s="66"/>
      <c r="P32" s="57"/>
      <c r="Q32" s="69"/>
      <c r="R32" s="69"/>
      <c r="S32" s="66"/>
      <c r="T32" s="66"/>
      <c r="U32" s="123"/>
      <c r="V32" s="114"/>
      <c r="W32" s="117"/>
    </row>
    <row r="33" spans="1:23" ht="15" customHeight="1" x14ac:dyDescent="0.25">
      <c r="A33" s="94">
        <v>44574</v>
      </c>
      <c r="B33" s="82">
        <f t="shared" ref="B33" si="21">_xlfn.ISOWEEKNUM(A33)</f>
        <v>2</v>
      </c>
      <c r="C33" s="82" t="s">
        <v>10</v>
      </c>
      <c r="D33" s="82" t="s">
        <v>45</v>
      </c>
      <c r="E33" s="82" t="s">
        <v>18</v>
      </c>
      <c r="F33" s="53">
        <v>30</v>
      </c>
      <c r="G33" s="53" t="s">
        <v>73</v>
      </c>
      <c r="H33" s="53">
        <v>25</v>
      </c>
      <c r="I33" s="53" t="s">
        <v>89</v>
      </c>
      <c r="J33" s="53"/>
      <c r="K33" s="53"/>
      <c r="L33" s="82">
        <v>0</v>
      </c>
      <c r="M33" s="82">
        <v>0</v>
      </c>
      <c r="N33" s="82">
        <v>0</v>
      </c>
      <c r="O33" s="82">
        <v>0</v>
      </c>
      <c r="P33" s="53"/>
      <c r="Q33" s="85">
        <v>3.5</v>
      </c>
      <c r="R33" s="85">
        <v>5</v>
      </c>
      <c r="S33" s="82">
        <v>6371</v>
      </c>
      <c r="T33" s="88">
        <v>7128</v>
      </c>
      <c r="U33" s="121">
        <f t="shared" ref="U33" si="22">IF(E33="Journée WE",(T33-S33)/5400,(T33-S33)/3600)</f>
        <v>0.21027777777777779</v>
      </c>
      <c r="V33" s="73">
        <f t="shared" ref="V33" si="23">IF(E33="Journée WE",(T33-S33)/(7.5*(720-W33)),(T33-S33)/(7.5*(480-W33)))</f>
        <v>0.24921810699588479</v>
      </c>
      <c r="W33" s="118" cm="1">
        <f t="array" ref="W33">SUM(F33:F35,H33:H35,J33:J35,L33:O35*5)</f>
        <v>75</v>
      </c>
    </row>
    <row r="34" spans="1:23" ht="15" customHeight="1" x14ac:dyDescent="0.25">
      <c r="A34" s="95"/>
      <c r="B34" s="83"/>
      <c r="C34" s="83"/>
      <c r="D34" s="83"/>
      <c r="E34" s="83"/>
      <c r="F34" s="54"/>
      <c r="G34" s="54"/>
      <c r="H34" s="26">
        <v>10</v>
      </c>
      <c r="I34" s="26" t="s">
        <v>90</v>
      </c>
      <c r="J34" s="26"/>
      <c r="K34" s="26"/>
      <c r="L34" s="83"/>
      <c r="M34" s="83"/>
      <c r="N34" s="83"/>
      <c r="O34" s="83"/>
      <c r="P34" s="26"/>
      <c r="Q34" s="86"/>
      <c r="R34" s="86"/>
      <c r="S34" s="83"/>
      <c r="T34" s="89"/>
      <c r="U34" s="122"/>
      <c r="V34" s="74"/>
      <c r="W34" s="119"/>
    </row>
    <row r="35" spans="1:23" ht="15.75" customHeight="1" thickBot="1" x14ac:dyDescent="0.3">
      <c r="A35" s="96"/>
      <c r="B35" s="84"/>
      <c r="C35" s="84"/>
      <c r="D35" s="84"/>
      <c r="E35" s="84"/>
      <c r="F35" s="55"/>
      <c r="G35" s="55"/>
      <c r="H35" s="55">
        <v>10</v>
      </c>
      <c r="I35" s="55" t="s">
        <v>91</v>
      </c>
      <c r="J35" s="55"/>
      <c r="K35" s="55"/>
      <c r="L35" s="84"/>
      <c r="M35" s="84"/>
      <c r="N35" s="84"/>
      <c r="O35" s="84"/>
      <c r="P35" s="55"/>
      <c r="Q35" s="87"/>
      <c r="R35" s="87"/>
      <c r="S35" s="84"/>
      <c r="T35" s="90"/>
      <c r="U35" s="123"/>
      <c r="V35" s="75"/>
      <c r="W35" s="120"/>
    </row>
    <row r="36" spans="1:23" ht="15" customHeight="1" x14ac:dyDescent="0.25">
      <c r="A36" s="79">
        <v>44575</v>
      </c>
      <c r="B36" s="64">
        <f t="shared" ref="B36" si="24">_xlfn.ISOWEEKNUM(A36)</f>
        <v>2</v>
      </c>
      <c r="C36" s="64" t="s">
        <v>16</v>
      </c>
      <c r="D36" s="64" t="s">
        <v>17</v>
      </c>
      <c r="E36" s="64" t="s">
        <v>13</v>
      </c>
      <c r="F36" s="56">
        <v>30</v>
      </c>
      <c r="G36" s="56" t="s">
        <v>101</v>
      </c>
      <c r="H36" s="56">
        <v>40</v>
      </c>
      <c r="I36" s="56" t="s">
        <v>114</v>
      </c>
      <c r="J36" s="56">
        <v>180</v>
      </c>
      <c r="K36" s="56" t="s">
        <v>115</v>
      </c>
      <c r="L36" s="64">
        <v>0</v>
      </c>
      <c r="M36" s="64">
        <v>0</v>
      </c>
      <c r="N36" s="64">
        <v>0</v>
      </c>
      <c r="O36" s="64">
        <v>0</v>
      </c>
      <c r="P36" s="56"/>
      <c r="Q36" s="67">
        <v>1.5</v>
      </c>
      <c r="R36" s="67">
        <v>6</v>
      </c>
      <c r="S36" s="64">
        <v>7128</v>
      </c>
      <c r="T36" s="64">
        <v>7584</v>
      </c>
      <c r="U36" s="121">
        <f t="shared" ref="U36" si="25">IF(E36="Journée WE",(T36-S36)/5400,(T36-S36)/3600)</f>
        <v>0.12666666666666668</v>
      </c>
      <c r="V36" s="112">
        <f t="shared" ref="V36" si="26">IF(E36="Journée WE",(T36-S36)/(7.5*(720-W36)),(T36-S36)/(7.5*(480-W36)))</f>
        <v>0.26434782608695651</v>
      </c>
      <c r="W36" s="115" cm="1">
        <f t="array" ref="W36">SUM(F36:F38,H36:H38,J36:J38,L36:O38*5)</f>
        <v>250</v>
      </c>
    </row>
    <row r="37" spans="1:23" ht="15" customHeight="1" x14ac:dyDescent="0.25">
      <c r="A37" s="80"/>
      <c r="B37" s="65"/>
      <c r="C37" s="65"/>
      <c r="D37" s="65"/>
      <c r="E37" s="65"/>
      <c r="F37" s="24"/>
      <c r="G37" s="24"/>
      <c r="H37" s="24"/>
      <c r="I37" s="24"/>
      <c r="J37" s="24"/>
      <c r="K37" s="24"/>
      <c r="L37" s="65"/>
      <c r="M37" s="65"/>
      <c r="N37" s="65"/>
      <c r="O37" s="65"/>
      <c r="P37" s="24"/>
      <c r="Q37" s="68"/>
      <c r="R37" s="68"/>
      <c r="S37" s="65"/>
      <c r="T37" s="65"/>
      <c r="U37" s="122"/>
      <c r="V37" s="113"/>
      <c r="W37" s="116"/>
    </row>
    <row r="38" spans="1:23" ht="15.75" customHeight="1" thickBot="1" x14ac:dyDescent="0.3">
      <c r="A38" s="81"/>
      <c r="B38" s="66"/>
      <c r="C38" s="66"/>
      <c r="D38" s="66"/>
      <c r="E38" s="66"/>
      <c r="F38" s="57"/>
      <c r="G38" s="57"/>
      <c r="H38" s="57"/>
      <c r="I38" s="57"/>
      <c r="J38" s="57"/>
      <c r="K38" s="57"/>
      <c r="L38" s="66"/>
      <c r="M38" s="66"/>
      <c r="N38" s="66"/>
      <c r="O38" s="66"/>
      <c r="P38" s="57"/>
      <c r="Q38" s="69"/>
      <c r="R38" s="69"/>
      <c r="S38" s="66"/>
      <c r="T38" s="66"/>
      <c r="U38" s="123"/>
      <c r="V38" s="114"/>
      <c r="W38" s="117"/>
    </row>
    <row r="39" spans="1:23" ht="15" customHeight="1" x14ac:dyDescent="0.25">
      <c r="A39" s="94">
        <v>44575</v>
      </c>
      <c r="B39" s="82">
        <f t="shared" ref="B39" si="27">_xlfn.ISOWEEKNUM(A39)</f>
        <v>2</v>
      </c>
      <c r="C39" s="82" t="s">
        <v>10</v>
      </c>
      <c r="D39" s="82" t="s">
        <v>45</v>
      </c>
      <c r="E39" s="82" t="s">
        <v>18</v>
      </c>
      <c r="F39" s="53">
        <v>40</v>
      </c>
      <c r="G39" s="53" t="s">
        <v>116</v>
      </c>
      <c r="H39" s="53">
        <v>10</v>
      </c>
      <c r="I39" s="53" t="s">
        <v>90</v>
      </c>
      <c r="J39" s="53"/>
      <c r="K39" s="53"/>
      <c r="L39" s="82">
        <v>0</v>
      </c>
      <c r="M39" s="82">
        <v>0</v>
      </c>
      <c r="N39" s="82">
        <v>0</v>
      </c>
      <c r="O39" s="82">
        <v>0</v>
      </c>
      <c r="P39" s="53"/>
      <c r="Q39" s="85">
        <v>3</v>
      </c>
      <c r="R39" s="85">
        <v>4</v>
      </c>
      <c r="S39" s="82">
        <v>7584</v>
      </c>
      <c r="T39" s="88">
        <v>8114</v>
      </c>
      <c r="U39" s="121">
        <f t="shared" ref="U39" si="28">IF(E39="Journée WE",(T39-S39)/5400,(T39-S39)/3600)</f>
        <v>0.14722222222222223</v>
      </c>
      <c r="V39" s="73">
        <f t="shared" ref="V39" si="29">IF(E39="Journée WE",(T39-S39)/(7.5*(720-W39)),(T39-S39)/(7.5*(480-W39)))</f>
        <v>0.18119658119658119</v>
      </c>
      <c r="W39" s="118" cm="1">
        <f t="array" ref="W39">SUM(F39:F41,H39:H41,J39:J41,L39:O41*5)</f>
        <v>90</v>
      </c>
    </row>
    <row r="40" spans="1:23" ht="15" customHeight="1" x14ac:dyDescent="0.25">
      <c r="A40" s="95"/>
      <c r="B40" s="83"/>
      <c r="C40" s="83"/>
      <c r="D40" s="83"/>
      <c r="E40" s="83"/>
      <c r="F40" s="54">
        <v>10</v>
      </c>
      <c r="G40" s="54" t="s">
        <v>117</v>
      </c>
      <c r="H40" s="26"/>
      <c r="I40" s="26"/>
      <c r="J40" s="26"/>
      <c r="K40" s="26"/>
      <c r="L40" s="83"/>
      <c r="M40" s="83"/>
      <c r="N40" s="83"/>
      <c r="O40" s="83"/>
      <c r="P40" s="26"/>
      <c r="Q40" s="86"/>
      <c r="R40" s="86"/>
      <c r="S40" s="83"/>
      <c r="T40" s="89"/>
      <c r="U40" s="122"/>
      <c r="V40" s="74"/>
      <c r="W40" s="119"/>
    </row>
    <row r="41" spans="1:23" ht="15.75" customHeight="1" thickBot="1" x14ac:dyDescent="0.3">
      <c r="A41" s="96"/>
      <c r="B41" s="84"/>
      <c r="C41" s="84"/>
      <c r="D41" s="84"/>
      <c r="E41" s="84"/>
      <c r="F41" s="55">
        <v>30</v>
      </c>
      <c r="G41" s="55" t="s">
        <v>73</v>
      </c>
      <c r="H41" s="55"/>
      <c r="I41" s="55"/>
      <c r="J41" s="55"/>
      <c r="K41" s="55"/>
      <c r="L41" s="84"/>
      <c r="M41" s="84"/>
      <c r="N41" s="84"/>
      <c r="O41" s="84"/>
      <c r="P41" s="55"/>
      <c r="Q41" s="87"/>
      <c r="R41" s="87"/>
      <c r="S41" s="84"/>
      <c r="T41" s="90"/>
      <c r="U41" s="123"/>
      <c r="V41" s="75"/>
      <c r="W41" s="120"/>
    </row>
    <row r="42" spans="1:23" ht="15" customHeight="1" x14ac:dyDescent="0.25">
      <c r="A42" s="79">
        <v>44576</v>
      </c>
      <c r="B42" s="64">
        <f t="shared" ref="B42" si="30">_xlfn.ISOWEEKNUM(A42)</f>
        <v>2</v>
      </c>
      <c r="C42" s="64" t="s">
        <v>10</v>
      </c>
      <c r="D42" s="64" t="s">
        <v>45</v>
      </c>
      <c r="E42" s="64" t="s">
        <v>92</v>
      </c>
      <c r="F42" s="56">
        <v>20</v>
      </c>
      <c r="G42" s="56" t="s">
        <v>119</v>
      </c>
      <c r="H42" s="56">
        <v>25</v>
      </c>
      <c r="I42" s="56" t="s">
        <v>114</v>
      </c>
      <c r="J42" s="56">
        <v>10</v>
      </c>
      <c r="K42" s="56" t="s">
        <v>118</v>
      </c>
      <c r="L42" s="64">
        <v>0</v>
      </c>
      <c r="M42" s="64">
        <v>2</v>
      </c>
      <c r="N42" s="64">
        <v>0</v>
      </c>
      <c r="O42" s="64">
        <v>0</v>
      </c>
      <c r="P42" s="56"/>
      <c r="Q42" s="67">
        <v>4.5</v>
      </c>
      <c r="R42" s="67">
        <v>4</v>
      </c>
      <c r="S42" s="64">
        <v>8114</v>
      </c>
      <c r="T42" s="64">
        <v>8715</v>
      </c>
      <c r="U42" s="121">
        <f t="shared" ref="U42" si="31">IF(E42="Journée WE",(T42-S42)/5400,(T42-S42)/3600)</f>
        <v>0.16694444444444445</v>
      </c>
      <c r="V42" s="112">
        <f t="shared" ref="V42" si="32">IF(E42="Journée WE",(T42-S42)/(7.5*(720-W42)),(T42-S42)/(7.5*(480-W42)))</f>
        <v>0.20033333333333334</v>
      </c>
      <c r="W42" s="115" cm="1">
        <f t="array" ref="W42">SUM(F42:F44,H42:H44,J42:J44,L42:O44*5)</f>
        <v>80</v>
      </c>
    </row>
    <row r="43" spans="1:23" ht="15" customHeight="1" x14ac:dyDescent="0.25">
      <c r="A43" s="80"/>
      <c r="B43" s="65"/>
      <c r="C43" s="65"/>
      <c r="D43" s="65"/>
      <c r="E43" s="65"/>
      <c r="F43" s="24"/>
      <c r="G43" s="24"/>
      <c r="H43" s="24">
        <v>15</v>
      </c>
      <c r="I43" s="24" t="s">
        <v>90</v>
      </c>
      <c r="J43" s="24"/>
      <c r="K43" s="24"/>
      <c r="L43" s="65"/>
      <c r="M43" s="65"/>
      <c r="N43" s="65"/>
      <c r="O43" s="65"/>
      <c r="P43" s="24"/>
      <c r="Q43" s="68"/>
      <c r="R43" s="68"/>
      <c r="S43" s="65"/>
      <c r="T43" s="65"/>
      <c r="U43" s="122"/>
      <c r="V43" s="113"/>
      <c r="W43" s="116"/>
    </row>
    <row r="44" spans="1:23" ht="15.75" customHeight="1" thickBot="1" x14ac:dyDescent="0.3">
      <c r="A44" s="81"/>
      <c r="B44" s="66"/>
      <c r="C44" s="66"/>
      <c r="D44" s="66"/>
      <c r="E44" s="66"/>
      <c r="F44" s="57"/>
      <c r="G44" s="57"/>
      <c r="H44" s="57"/>
      <c r="I44" s="57"/>
      <c r="J44" s="57"/>
      <c r="K44" s="57"/>
      <c r="L44" s="66"/>
      <c r="M44" s="66"/>
      <c r="N44" s="66"/>
      <c r="O44" s="66"/>
      <c r="P44" s="57"/>
      <c r="Q44" s="69"/>
      <c r="R44" s="69"/>
      <c r="S44" s="66"/>
      <c r="T44" s="66"/>
      <c r="U44" s="123"/>
      <c r="V44" s="114"/>
      <c r="W44" s="117"/>
    </row>
    <row r="45" spans="1:23" ht="15" customHeight="1" x14ac:dyDescent="0.25">
      <c r="A45" s="94">
        <v>44578</v>
      </c>
      <c r="B45" s="82">
        <f t="shared" ref="B45" si="33">_xlfn.ISOWEEKNUM(A45)</f>
        <v>3</v>
      </c>
      <c r="C45" s="82" t="s">
        <v>10</v>
      </c>
      <c r="D45" s="82" t="s">
        <v>93</v>
      </c>
      <c r="E45" s="82" t="s">
        <v>13</v>
      </c>
      <c r="F45" s="53"/>
      <c r="G45" s="53"/>
      <c r="H45" s="53"/>
      <c r="I45" s="53"/>
      <c r="J45" s="53">
        <v>270</v>
      </c>
      <c r="K45" s="53" t="s">
        <v>120</v>
      </c>
      <c r="L45" s="82">
        <v>0</v>
      </c>
      <c r="M45" s="82">
        <v>0</v>
      </c>
      <c r="N45" s="82">
        <v>1</v>
      </c>
      <c r="O45" s="82">
        <v>0</v>
      </c>
      <c r="P45" s="53"/>
      <c r="Q45" s="85">
        <v>2</v>
      </c>
      <c r="R45" s="85">
        <v>6</v>
      </c>
      <c r="S45" s="82">
        <v>0</v>
      </c>
      <c r="T45" s="88">
        <v>237</v>
      </c>
      <c r="U45" s="121">
        <f t="shared" ref="U45" si="34">IF(E45="Journée WE",(T45-S45)/5400,(T45-S45)/3600)</f>
        <v>6.5833333333333327E-2</v>
      </c>
      <c r="V45" s="73">
        <f t="shared" ref="V45" si="35">IF(E45="Journée WE",(T45-S45)/(7.5*(720-W45)),(T45-S45)/(7.5*(480-W45)))</f>
        <v>0.18057142857142858</v>
      </c>
      <c r="W45" s="118" cm="1">
        <f t="array" ref="W45">SUM(F45:F47,H45:H47,J45:J47,L45:O47*5)</f>
        <v>305</v>
      </c>
    </row>
    <row r="46" spans="1:23" ht="15" customHeight="1" x14ac:dyDescent="0.25">
      <c r="A46" s="95"/>
      <c r="B46" s="83"/>
      <c r="C46" s="83"/>
      <c r="D46" s="83"/>
      <c r="E46" s="83"/>
      <c r="F46" s="54"/>
      <c r="G46" s="54"/>
      <c r="H46" s="26"/>
      <c r="I46" s="26"/>
      <c r="J46" s="26">
        <v>20</v>
      </c>
      <c r="K46" s="26" t="s">
        <v>121</v>
      </c>
      <c r="L46" s="83"/>
      <c r="M46" s="83"/>
      <c r="N46" s="83"/>
      <c r="O46" s="83"/>
      <c r="P46" s="26"/>
      <c r="Q46" s="86"/>
      <c r="R46" s="86"/>
      <c r="S46" s="83"/>
      <c r="T46" s="89"/>
      <c r="U46" s="122"/>
      <c r="V46" s="74"/>
      <c r="W46" s="119"/>
    </row>
    <row r="47" spans="1:23" ht="15.75" customHeight="1" thickBot="1" x14ac:dyDescent="0.3">
      <c r="A47" s="96"/>
      <c r="B47" s="84"/>
      <c r="C47" s="84"/>
      <c r="D47" s="84"/>
      <c r="E47" s="84"/>
      <c r="F47" s="55"/>
      <c r="G47" s="55"/>
      <c r="H47" s="55"/>
      <c r="I47" s="55"/>
      <c r="J47" s="55">
        <v>10</v>
      </c>
      <c r="K47" s="55" t="s">
        <v>122</v>
      </c>
      <c r="L47" s="84"/>
      <c r="M47" s="84"/>
      <c r="N47" s="84"/>
      <c r="O47" s="84"/>
      <c r="P47" s="55"/>
      <c r="Q47" s="87"/>
      <c r="R47" s="87"/>
      <c r="S47" s="84"/>
      <c r="T47" s="90"/>
      <c r="U47" s="123"/>
      <c r="V47" s="75"/>
      <c r="W47" s="120"/>
    </row>
    <row r="48" spans="1:23" ht="15" customHeight="1" x14ac:dyDescent="0.25">
      <c r="A48" s="79">
        <v>44578</v>
      </c>
      <c r="B48" s="64">
        <f t="shared" ref="B48" si="36">_xlfn.ISOWEEKNUM(A48)</f>
        <v>3</v>
      </c>
      <c r="C48" s="64" t="s">
        <v>16</v>
      </c>
      <c r="D48" s="64" t="s">
        <v>17</v>
      </c>
      <c r="E48" s="64" t="s">
        <v>18</v>
      </c>
      <c r="F48" s="56">
        <v>30</v>
      </c>
      <c r="G48" s="56" t="s">
        <v>73</v>
      </c>
      <c r="H48" s="56">
        <v>15</v>
      </c>
      <c r="I48" s="56" t="s">
        <v>94</v>
      </c>
      <c r="J48" s="56">
        <v>20</v>
      </c>
      <c r="K48" s="56" t="s">
        <v>123</v>
      </c>
      <c r="L48" s="64">
        <v>3</v>
      </c>
      <c r="M48" s="64">
        <v>1</v>
      </c>
      <c r="N48" s="64">
        <v>1</v>
      </c>
      <c r="O48" s="64">
        <v>2</v>
      </c>
      <c r="P48" s="56"/>
      <c r="Q48" s="67">
        <v>2.75</v>
      </c>
      <c r="R48" s="67">
        <v>3</v>
      </c>
      <c r="S48" s="64">
        <v>237</v>
      </c>
      <c r="T48" s="64">
        <v>950</v>
      </c>
      <c r="U48" s="121">
        <f t="shared" ref="U48" si="37">IF(E48="Journée WE",(T48-S48)/5400,(T48-S48)/3600)</f>
        <v>0.19805555555555557</v>
      </c>
      <c r="V48" s="112">
        <f t="shared" ref="V48" si="38">IF(E48="Journée WE",(T48-S48)/(7.5*(720-W48)),(T48-S48)/(7.5*(480-W48)))</f>
        <v>0.27161904761904759</v>
      </c>
      <c r="W48" s="115" cm="1">
        <f t="array" ref="W48">SUM(F48:F50,H48:H50,J48:J50,L48:O50*5)</f>
        <v>130</v>
      </c>
    </row>
    <row r="49" spans="1:23" ht="15" customHeight="1" x14ac:dyDescent="0.25">
      <c r="A49" s="80"/>
      <c r="B49" s="65"/>
      <c r="C49" s="65"/>
      <c r="D49" s="65"/>
      <c r="E49" s="65"/>
      <c r="F49" s="24">
        <v>15</v>
      </c>
      <c r="G49" s="24" t="s">
        <v>94</v>
      </c>
      <c r="H49" s="24">
        <v>15</v>
      </c>
      <c r="I49" s="24" t="s">
        <v>90</v>
      </c>
      <c r="J49" s="24"/>
      <c r="K49" s="24"/>
      <c r="L49" s="65"/>
      <c r="M49" s="65"/>
      <c r="N49" s="65"/>
      <c r="O49" s="65"/>
      <c r="P49" s="24"/>
      <c r="Q49" s="68"/>
      <c r="R49" s="68"/>
      <c r="S49" s="65"/>
      <c r="T49" s="65"/>
      <c r="U49" s="122"/>
      <c r="V49" s="113"/>
      <c r="W49" s="116"/>
    </row>
    <row r="50" spans="1:23" ht="15.75" customHeight="1" thickBot="1" x14ac:dyDescent="0.3">
      <c r="A50" s="81"/>
      <c r="B50" s="66"/>
      <c r="C50" s="66"/>
      <c r="D50" s="66"/>
      <c r="E50" s="66"/>
      <c r="F50" s="57"/>
      <c r="G50" s="57"/>
      <c r="H50" s="57"/>
      <c r="I50" s="57"/>
      <c r="J50" s="57"/>
      <c r="K50" s="57"/>
      <c r="L50" s="66"/>
      <c r="M50" s="66"/>
      <c r="N50" s="66"/>
      <c r="O50" s="66"/>
      <c r="P50" s="57"/>
      <c r="Q50" s="69"/>
      <c r="R50" s="69"/>
      <c r="S50" s="66"/>
      <c r="T50" s="66"/>
      <c r="U50" s="123"/>
      <c r="V50" s="114"/>
      <c r="W50" s="117"/>
    </row>
    <row r="51" spans="1:23" ht="15" customHeight="1" x14ac:dyDescent="0.25">
      <c r="A51" s="94">
        <v>44579</v>
      </c>
      <c r="B51" s="82">
        <f t="shared" ref="B51" si="39">_xlfn.ISOWEEKNUM(A51)</f>
        <v>3</v>
      </c>
      <c r="C51" s="82" t="s">
        <v>10</v>
      </c>
      <c r="D51" s="82" t="s">
        <v>93</v>
      </c>
      <c r="E51" s="82" t="s">
        <v>13</v>
      </c>
      <c r="F51" s="53">
        <v>30</v>
      </c>
      <c r="G51" s="53" t="s">
        <v>73</v>
      </c>
      <c r="H51" s="53">
        <v>10</v>
      </c>
      <c r="I51" s="53" t="s">
        <v>90</v>
      </c>
      <c r="J51" s="53">
        <v>15</v>
      </c>
      <c r="K51" s="53" t="s">
        <v>178</v>
      </c>
      <c r="L51" s="82"/>
      <c r="M51" s="82"/>
      <c r="N51" s="82"/>
      <c r="O51" s="82"/>
      <c r="P51" s="53"/>
      <c r="Q51" s="85">
        <v>1.5</v>
      </c>
      <c r="R51" s="85">
        <v>4</v>
      </c>
      <c r="S51" s="82">
        <v>950</v>
      </c>
      <c r="T51" s="88">
        <v>1388</v>
      </c>
      <c r="U51" s="121">
        <f t="shared" ref="U51" si="40">IF(E51="Journée WE",(T51-S51)/5400,(T51-S51)/3600)</f>
        <v>0.12166666666666667</v>
      </c>
      <c r="V51" s="73">
        <f t="shared" ref="V51" si="41">IF(E51="Journée WE",(T51-S51)/(7.5*(720-W51)),(T51-S51)/(7.5*(480-W51)))</f>
        <v>0.43259259259259258</v>
      </c>
      <c r="W51" s="118" cm="1">
        <f t="array" ref="W51">SUM(F51:F53,H51:H53,J51:J53,L51:O53*5)</f>
        <v>345</v>
      </c>
    </row>
    <row r="52" spans="1:23" ht="15" customHeight="1" x14ac:dyDescent="0.25">
      <c r="A52" s="95"/>
      <c r="B52" s="83"/>
      <c r="C52" s="83"/>
      <c r="D52" s="83"/>
      <c r="E52" s="83"/>
      <c r="F52" s="54">
        <v>30</v>
      </c>
      <c r="G52" s="54" t="s">
        <v>136</v>
      </c>
      <c r="H52" s="26"/>
      <c r="I52" s="26"/>
      <c r="J52" s="26"/>
      <c r="K52" s="26"/>
      <c r="L52" s="83"/>
      <c r="M52" s="83"/>
      <c r="N52" s="83"/>
      <c r="O52" s="83"/>
      <c r="P52" s="26"/>
      <c r="Q52" s="86"/>
      <c r="R52" s="86"/>
      <c r="S52" s="83"/>
      <c r="T52" s="89"/>
      <c r="U52" s="122"/>
      <c r="V52" s="74"/>
      <c r="W52" s="119"/>
    </row>
    <row r="53" spans="1:23" ht="15.75" customHeight="1" thickBot="1" x14ac:dyDescent="0.3">
      <c r="A53" s="96"/>
      <c r="B53" s="84"/>
      <c r="C53" s="84"/>
      <c r="D53" s="84"/>
      <c r="E53" s="84"/>
      <c r="F53" s="55">
        <v>260</v>
      </c>
      <c r="G53" s="55" t="s">
        <v>177</v>
      </c>
      <c r="H53" s="55"/>
      <c r="I53" s="55"/>
      <c r="J53" s="55"/>
      <c r="K53" s="55"/>
      <c r="L53" s="84"/>
      <c r="M53" s="84"/>
      <c r="N53" s="84"/>
      <c r="O53" s="84"/>
      <c r="P53" s="55"/>
      <c r="Q53" s="87"/>
      <c r="R53" s="87"/>
      <c r="S53" s="84"/>
      <c r="T53" s="90"/>
      <c r="U53" s="123"/>
      <c r="V53" s="75"/>
      <c r="W53" s="120"/>
    </row>
    <row r="54" spans="1:23" ht="15" customHeight="1" x14ac:dyDescent="0.25">
      <c r="A54" s="79">
        <v>44579</v>
      </c>
      <c r="B54" s="64">
        <f t="shared" ref="B54" si="42">_xlfn.ISOWEEKNUM(A54)</f>
        <v>3</v>
      </c>
      <c r="C54" s="64" t="s">
        <v>16</v>
      </c>
      <c r="D54" s="64" t="s">
        <v>17</v>
      </c>
      <c r="E54" s="64" t="s">
        <v>18</v>
      </c>
      <c r="F54" s="56">
        <v>30</v>
      </c>
      <c r="G54" s="56" t="s">
        <v>73</v>
      </c>
      <c r="H54" s="56">
        <v>30</v>
      </c>
      <c r="I54" s="56" t="s">
        <v>90</v>
      </c>
      <c r="J54" s="56"/>
      <c r="K54" s="56"/>
      <c r="L54" s="64">
        <v>2</v>
      </c>
      <c r="M54" s="64">
        <v>1</v>
      </c>
      <c r="N54" s="64"/>
      <c r="O54" s="64"/>
      <c r="P54" s="56"/>
      <c r="Q54" s="67">
        <v>2.5</v>
      </c>
      <c r="R54" s="67">
        <v>2</v>
      </c>
      <c r="S54" s="64">
        <v>1388</v>
      </c>
      <c r="T54" s="64">
        <v>2159</v>
      </c>
      <c r="U54" s="121">
        <f t="shared" ref="U54" si="43">IF(E54="Journée WE",(T54-S54)/5400,(T54-S54)/3600)</f>
        <v>0.21416666666666667</v>
      </c>
      <c r="V54" s="112">
        <f t="shared" ref="V54" si="44">IF(E54="Journée WE",(T54-S54)/(7.5*(720-W54)),(T54-S54)/(7.5*(480-W54)))</f>
        <v>0.26358974358974357</v>
      </c>
      <c r="W54" s="115" cm="1">
        <f t="array" ref="W54">SUM(F54:F56,H54:H56,J54:J56,L54:O56*5)</f>
        <v>90</v>
      </c>
    </row>
    <row r="55" spans="1:23" ht="15" customHeight="1" x14ac:dyDescent="0.25">
      <c r="A55" s="80"/>
      <c r="B55" s="65"/>
      <c r="C55" s="65"/>
      <c r="D55" s="65"/>
      <c r="E55" s="65"/>
      <c r="F55" s="24">
        <v>15</v>
      </c>
      <c r="G55" s="24" t="s">
        <v>180</v>
      </c>
      <c r="H55" s="24"/>
      <c r="I55" s="24"/>
      <c r="J55" s="24"/>
      <c r="K55" s="24"/>
      <c r="L55" s="65"/>
      <c r="M55" s="65"/>
      <c r="N55" s="65"/>
      <c r="O55" s="65"/>
      <c r="P55" s="24"/>
      <c r="Q55" s="68"/>
      <c r="R55" s="68"/>
      <c r="S55" s="65"/>
      <c r="T55" s="65"/>
      <c r="U55" s="122"/>
      <c r="V55" s="113"/>
      <c r="W55" s="116"/>
    </row>
    <row r="56" spans="1:23" ht="15.75" customHeight="1" thickBot="1" x14ac:dyDescent="0.3">
      <c r="A56" s="81"/>
      <c r="B56" s="66"/>
      <c r="C56" s="66"/>
      <c r="D56" s="66"/>
      <c r="E56" s="66"/>
      <c r="F56" s="57"/>
      <c r="G56" s="57"/>
      <c r="H56" s="57"/>
      <c r="I56" s="57"/>
      <c r="J56" s="57"/>
      <c r="K56" s="57"/>
      <c r="L56" s="66"/>
      <c r="M56" s="66"/>
      <c r="N56" s="66"/>
      <c r="O56" s="66"/>
      <c r="P56" s="57"/>
      <c r="Q56" s="69"/>
      <c r="R56" s="69"/>
      <c r="S56" s="66"/>
      <c r="T56" s="66"/>
      <c r="U56" s="123"/>
      <c r="V56" s="114"/>
      <c r="W56" s="117"/>
    </row>
    <row r="57" spans="1:23" ht="15" customHeight="1" x14ac:dyDescent="0.25">
      <c r="A57" s="94">
        <v>44580</v>
      </c>
      <c r="B57" s="82">
        <f t="shared" ref="B57" si="45">_xlfn.ISOWEEKNUM(A57)</f>
        <v>3</v>
      </c>
      <c r="C57" s="82" t="s">
        <v>10</v>
      </c>
      <c r="D57" s="82" t="s">
        <v>93</v>
      </c>
      <c r="E57" s="82" t="s">
        <v>13</v>
      </c>
      <c r="F57" s="53">
        <v>30</v>
      </c>
      <c r="G57" s="53" t="s">
        <v>73</v>
      </c>
      <c r="H57" s="53">
        <v>10</v>
      </c>
      <c r="I57" s="53" t="s">
        <v>192</v>
      </c>
      <c r="J57" s="53"/>
      <c r="K57" s="53"/>
      <c r="L57" s="82"/>
      <c r="M57" s="82"/>
      <c r="N57" s="82"/>
      <c r="O57" s="82"/>
      <c r="P57" s="53" t="s">
        <v>193</v>
      </c>
      <c r="Q57" s="85"/>
      <c r="R57" s="85"/>
      <c r="S57" s="82">
        <v>2159</v>
      </c>
      <c r="T57" s="88">
        <v>2965</v>
      </c>
      <c r="U57" s="121">
        <f t="shared" ref="U57" si="46">IF(E57="Journée WE",(T57-S57)/5400,(T57-S57)/3600)</f>
        <v>0.22388888888888889</v>
      </c>
      <c r="V57" s="73">
        <f t="shared" ref="V57" si="47">IF(E57="Journée WE",(T57-S57)/(7.5*(720-W57)),(T57-S57)/(7.5*(480-W57)))</f>
        <v>0.27913419913419912</v>
      </c>
      <c r="W57" s="118" cm="1">
        <f t="array" ref="W57">SUM(F57:F59,H57:H59,J57:J59,L57:O59*5)</f>
        <v>95</v>
      </c>
    </row>
    <row r="58" spans="1:23" ht="15" customHeight="1" x14ac:dyDescent="0.25">
      <c r="A58" s="95"/>
      <c r="B58" s="83"/>
      <c r="C58" s="83"/>
      <c r="D58" s="83"/>
      <c r="E58" s="83"/>
      <c r="F58" s="54">
        <v>30</v>
      </c>
      <c r="G58" s="54" t="s">
        <v>136</v>
      </c>
      <c r="H58" s="26">
        <v>10</v>
      </c>
      <c r="I58" s="26" t="s">
        <v>90</v>
      </c>
      <c r="J58" s="26"/>
      <c r="K58" s="26"/>
      <c r="L58" s="83">
        <v>2</v>
      </c>
      <c r="M58" s="83"/>
      <c r="N58" s="83"/>
      <c r="O58" s="83">
        <v>1</v>
      </c>
      <c r="P58" s="26"/>
      <c r="Q58" s="86"/>
      <c r="R58" s="86"/>
      <c r="S58" s="83"/>
      <c r="T58" s="89"/>
      <c r="U58" s="122"/>
      <c r="V58" s="74"/>
      <c r="W58" s="119"/>
    </row>
    <row r="59" spans="1:23" ht="15.75" customHeight="1" thickBot="1" x14ac:dyDescent="0.3">
      <c r="A59" s="96"/>
      <c r="B59" s="84"/>
      <c r="C59" s="84"/>
      <c r="D59" s="84"/>
      <c r="E59" s="84"/>
      <c r="F59" s="55"/>
      <c r="G59" s="55"/>
      <c r="H59" s="55"/>
      <c r="I59" s="55"/>
      <c r="J59" s="55"/>
      <c r="K59" s="55"/>
      <c r="L59" s="84"/>
      <c r="M59" s="84"/>
      <c r="N59" s="84"/>
      <c r="O59" s="84"/>
      <c r="P59" s="55"/>
      <c r="Q59" s="87"/>
      <c r="R59" s="87"/>
      <c r="S59" s="84"/>
      <c r="T59" s="90"/>
      <c r="U59" s="123"/>
      <c r="V59" s="75"/>
      <c r="W59" s="120"/>
    </row>
    <row r="60" spans="1:23" ht="15" customHeight="1" x14ac:dyDescent="0.25">
      <c r="A60" s="79">
        <v>44580</v>
      </c>
      <c r="B60" s="64">
        <f t="shared" ref="B60" si="48">_xlfn.ISOWEEKNUM(A60)</f>
        <v>3</v>
      </c>
      <c r="C60" s="64" t="s">
        <v>16</v>
      </c>
      <c r="D60" s="64" t="s">
        <v>17</v>
      </c>
      <c r="E60" s="64" t="s">
        <v>18</v>
      </c>
      <c r="F60" s="56">
        <v>30</v>
      </c>
      <c r="G60" s="56" t="s">
        <v>73</v>
      </c>
      <c r="H60" s="56">
        <v>345</v>
      </c>
      <c r="I60" s="56" t="s">
        <v>194</v>
      </c>
      <c r="J60" s="56"/>
      <c r="K60" s="56"/>
      <c r="L60" s="64"/>
      <c r="M60" s="64">
        <v>2</v>
      </c>
      <c r="N60" s="64"/>
      <c r="O60" s="64">
        <v>1</v>
      </c>
      <c r="P60" s="56" t="s">
        <v>195</v>
      </c>
      <c r="Q60" s="67">
        <v>3</v>
      </c>
      <c r="R60" s="67">
        <v>4</v>
      </c>
      <c r="S60" s="64">
        <v>2965</v>
      </c>
      <c r="T60" s="64">
        <v>3117</v>
      </c>
      <c r="U60" s="121">
        <f t="shared" ref="U60" si="49">IF(E60="Journée WE",(T60-S60)/5400,(T60-S60)/3600)</f>
        <v>4.2222222222222223E-2</v>
      </c>
      <c r="V60" s="112">
        <f t="shared" ref="V60" si="50">IF(E60="Journée WE",(T60-S60)/(7.5*(720-W60)),(T60-S60)/(7.5*(480-W60)))</f>
        <v>0.22518518518518518</v>
      </c>
      <c r="W60" s="115" cm="1">
        <f t="array" ref="W60">SUM(F60:F62,H60:H62,J60:J62,L60:O62*5)</f>
        <v>390</v>
      </c>
    </row>
    <row r="61" spans="1:23" ht="15" customHeight="1" x14ac:dyDescent="0.25">
      <c r="A61" s="80"/>
      <c r="B61" s="65"/>
      <c r="C61" s="65"/>
      <c r="D61" s="65"/>
      <c r="E61" s="65"/>
      <c r="F61" s="24"/>
      <c r="G61" s="24"/>
      <c r="H61" s="24"/>
      <c r="I61" s="24"/>
      <c r="J61" s="24"/>
      <c r="K61" s="24"/>
      <c r="L61" s="65"/>
      <c r="M61" s="65"/>
      <c r="N61" s="65"/>
      <c r="O61" s="65"/>
      <c r="P61" s="24"/>
      <c r="Q61" s="68"/>
      <c r="R61" s="68"/>
      <c r="S61" s="65"/>
      <c r="T61" s="65"/>
      <c r="U61" s="122"/>
      <c r="V61" s="113"/>
      <c r="W61" s="116"/>
    </row>
    <row r="62" spans="1:23" ht="15.75" customHeight="1" thickBot="1" x14ac:dyDescent="0.3">
      <c r="A62" s="81"/>
      <c r="B62" s="66"/>
      <c r="C62" s="66"/>
      <c r="D62" s="66"/>
      <c r="E62" s="66"/>
      <c r="F62" s="57"/>
      <c r="G62" s="57"/>
      <c r="H62" s="57"/>
      <c r="I62" s="57"/>
      <c r="J62" s="57"/>
      <c r="K62" s="57"/>
      <c r="L62" s="66"/>
      <c r="M62" s="66"/>
      <c r="N62" s="66"/>
      <c r="O62" s="66"/>
      <c r="P62" s="57"/>
      <c r="Q62" s="69"/>
      <c r="R62" s="69"/>
      <c r="S62" s="66"/>
      <c r="T62" s="66"/>
      <c r="U62" s="123"/>
      <c r="V62" s="114"/>
      <c r="W62" s="117"/>
    </row>
    <row r="63" spans="1:23" ht="15" customHeight="1" x14ac:dyDescent="0.25">
      <c r="A63" s="94">
        <v>44581</v>
      </c>
      <c r="B63" s="82">
        <f t="shared" ref="B63" si="51">_xlfn.ISOWEEKNUM(A63)</f>
        <v>3</v>
      </c>
      <c r="C63" s="82" t="s">
        <v>10</v>
      </c>
      <c r="D63" s="82" t="s">
        <v>93</v>
      </c>
      <c r="E63" s="82" t="s">
        <v>13</v>
      </c>
      <c r="F63" s="53"/>
      <c r="G63" s="53"/>
      <c r="H63" s="53"/>
      <c r="I63" s="53"/>
      <c r="J63" s="53"/>
      <c r="K63" s="53"/>
      <c r="L63" s="82"/>
      <c r="M63" s="82"/>
      <c r="N63" s="82"/>
      <c r="O63" s="82"/>
      <c r="P63" s="53"/>
      <c r="Q63" s="85"/>
      <c r="R63" s="85"/>
      <c r="S63" s="82"/>
      <c r="T63" s="88"/>
      <c r="U63" s="121">
        <f t="shared" ref="U63" si="52">IF(E63="Journée WE",(T63-S63)/5400,(T63-S63)/3600)</f>
        <v>0</v>
      </c>
      <c r="V63" s="73">
        <f t="shared" ref="V63" si="53">IF(E63="Journée WE",(T63-S63)/(7.5*(720-W63)),(T63-S63)/(7.5*(480-W63)))</f>
        <v>0</v>
      </c>
      <c r="W63" s="118" cm="1">
        <f t="array" ref="W63">SUM(F63:F65,H63:H65,J63:J65,L63:O65*5)</f>
        <v>0</v>
      </c>
    </row>
    <row r="64" spans="1:23" ht="15" customHeight="1" x14ac:dyDescent="0.25">
      <c r="A64" s="95"/>
      <c r="B64" s="83"/>
      <c r="C64" s="83"/>
      <c r="D64" s="83"/>
      <c r="E64" s="83"/>
      <c r="F64" s="54"/>
      <c r="G64" s="54" t="s">
        <v>194</v>
      </c>
      <c r="H64" s="26"/>
      <c r="I64" s="26" t="s">
        <v>194</v>
      </c>
      <c r="J64" s="26"/>
      <c r="K64" s="26" t="s">
        <v>194</v>
      </c>
      <c r="L64" s="83"/>
      <c r="M64" s="83"/>
      <c r="N64" s="83"/>
      <c r="O64" s="83"/>
      <c r="P64" s="26" t="s">
        <v>194</v>
      </c>
      <c r="Q64" s="86"/>
      <c r="R64" s="86"/>
      <c r="S64" s="83"/>
      <c r="T64" s="89"/>
      <c r="U64" s="122"/>
      <c r="V64" s="74"/>
      <c r="W64" s="119"/>
    </row>
    <row r="65" spans="1:23" ht="15.75" customHeight="1" thickBot="1" x14ac:dyDescent="0.3">
      <c r="A65" s="96"/>
      <c r="B65" s="84"/>
      <c r="C65" s="84"/>
      <c r="D65" s="84"/>
      <c r="E65" s="84"/>
      <c r="F65" s="55"/>
      <c r="G65" s="55"/>
      <c r="H65" s="55"/>
      <c r="I65" s="55"/>
      <c r="J65" s="55"/>
      <c r="K65" s="55"/>
      <c r="L65" s="84"/>
      <c r="M65" s="84"/>
      <c r="N65" s="84"/>
      <c r="O65" s="84"/>
      <c r="P65" s="55"/>
      <c r="Q65" s="87"/>
      <c r="R65" s="87"/>
      <c r="S65" s="84"/>
      <c r="T65" s="90"/>
      <c r="U65" s="123"/>
      <c r="V65" s="75"/>
      <c r="W65" s="120"/>
    </row>
    <row r="66" spans="1:23" ht="15" customHeight="1" x14ac:dyDescent="0.25">
      <c r="A66" s="79">
        <v>44581</v>
      </c>
      <c r="B66" s="64">
        <f t="shared" ref="B66" si="54">_xlfn.ISOWEEKNUM(A66)</f>
        <v>3</v>
      </c>
      <c r="C66" s="64" t="s">
        <v>16</v>
      </c>
      <c r="D66" s="64" t="s">
        <v>17</v>
      </c>
      <c r="E66" s="64" t="s">
        <v>18</v>
      </c>
      <c r="F66" s="56"/>
      <c r="G66" s="56"/>
      <c r="H66" s="56"/>
      <c r="I66" s="56"/>
      <c r="J66" s="56"/>
      <c r="K66" s="56"/>
      <c r="L66" s="64"/>
      <c r="M66" s="64"/>
      <c r="N66" s="64"/>
      <c r="O66" s="64"/>
      <c r="P66" s="56"/>
      <c r="Q66" s="67"/>
      <c r="R66" s="67"/>
      <c r="S66" s="64"/>
      <c r="T66" s="64"/>
      <c r="U66" s="121">
        <f t="shared" ref="U66" si="55">IF(E66="Journée WE",(T66-S66)/5400,(T66-S66)/3600)</f>
        <v>0</v>
      </c>
      <c r="V66" s="112">
        <f t="shared" ref="V66" si="56">IF(E66="Journée WE",(T66-S66)/(7.5*(720-W66)),(T66-S66)/(7.5*(480-W66)))</f>
        <v>0</v>
      </c>
      <c r="W66" s="115" cm="1">
        <f t="array" ref="W66">SUM(F66:F68,H66:H68,J66:J68,L66:O68*5)</f>
        <v>0</v>
      </c>
    </row>
    <row r="67" spans="1:23" ht="15" customHeight="1" x14ac:dyDescent="0.25">
      <c r="A67" s="80"/>
      <c r="B67" s="65"/>
      <c r="C67" s="65"/>
      <c r="D67" s="65"/>
      <c r="E67" s="65"/>
      <c r="F67" s="24"/>
      <c r="G67" s="24" t="s">
        <v>194</v>
      </c>
      <c r="H67" s="24"/>
      <c r="I67" s="24" t="s">
        <v>194</v>
      </c>
      <c r="J67" s="24"/>
      <c r="K67" s="24" t="s">
        <v>194</v>
      </c>
      <c r="L67" s="65"/>
      <c r="M67" s="65"/>
      <c r="N67" s="65"/>
      <c r="O67" s="65"/>
      <c r="P67" s="24" t="s">
        <v>194</v>
      </c>
      <c r="Q67" s="68"/>
      <c r="R67" s="68"/>
      <c r="S67" s="65"/>
      <c r="T67" s="65"/>
      <c r="U67" s="122"/>
      <c r="V67" s="113"/>
      <c r="W67" s="116"/>
    </row>
    <row r="68" spans="1:23" ht="15.75" customHeight="1" thickBot="1" x14ac:dyDescent="0.3">
      <c r="A68" s="81"/>
      <c r="B68" s="66"/>
      <c r="C68" s="66"/>
      <c r="D68" s="66"/>
      <c r="E68" s="66"/>
      <c r="F68" s="57"/>
      <c r="G68" s="57"/>
      <c r="H68" s="57"/>
      <c r="I68" s="57"/>
      <c r="J68" s="57"/>
      <c r="K68" s="57"/>
      <c r="L68" s="66"/>
      <c r="M68" s="66"/>
      <c r="N68" s="66"/>
      <c r="O68" s="66"/>
      <c r="P68" s="57"/>
      <c r="Q68" s="69"/>
      <c r="R68" s="69"/>
      <c r="S68" s="66"/>
      <c r="T68" s="66"/>
      <c r="U68" s="123"/>
      <c r="V68" s="114"/>
      <c r="W68" s="117"/>
    </row>
    <row r="69" spans="1:23" ht="15" customHeight="1" x14ac:dyDescent="0.25">
      <c r="A69" s="94">
        <v>44582</v>
      </c>
      <c r="B69" s="82">
        <f t="shared" ref="B69" si="57">_xlfn.ISOWEEKNUM(A69)</f>
        <v>3</v>
      </c>
      <c r="C69" s="82" t="s">
        <v>124</v>
      </c>
      <c r="D69" s="82" t="s">
        <v>45</v>
      </c>
      <c r="E69" s="82" t="s">
        <v>13</v>
      </c>
      <c r="F69" s="53"/>
      <c r="G69" s="53"/>
      <c r="H69" s="53"/>
      <c r="I69" s="53"/>
      <c r="J69" s="53"/>
      <c r="K69" s="53"/>
      <c r="L69" s="82"/>
      <c r="M69" s="82"/>
      <c r="N69" s="82"/>
      <c r="O69" s="82"/>
      <c r="P69" s="53"/>
      <c r="Q69" s="85"/>
      <c r="R69" s="85"/>
      <c r="S69" s="82"/>
      <c r="T69" s="88"/>
      <c r="U69" s="121">
        <f t="shared" ref="U69" si="58">IF(E69="Journée WE",(T69-S69)/5400,(T69-S69)/3600)</f>
        <v>0</v>
      </c>
      <c r="V69" s="73">
        <f t="shared" ref="V69" si="59">IF(E69="Journée WE",(T69-S69)/(7.5*(720-W69)),(T69-S69)/(7.5*(480-W69)))</f>
        <v>0</v>
      </c>
      <c r="W69" s="118" cm="1">
        <f t="array" ref="W69">SUM(F69:F71,H69:H71,J69:J71,L69:O71*5)</f>
        <v>0</v>
      </c>
    </row>
    <row r="70" spans="1:23" ht="15" customHeight="1" x14ac:dyDescent="0.25">
      <c r="A70" s="95"/>
      <c r="B70" s="83"/>
      <c r="C70" s="83"/>
      <c r="D70" s="83"/>
      <c r="E70" s="83"/>
      <c r="F70" s="54"/>
      <c r="G70" s="54" t="s">
        <v>194</v>
      </c>
      <c r="H70" s="26"/>
      <c r="I70" s="26" t="s">
        <v>194</v>
      </c>
      <c r="J70" s="26"/>
      <c r="K70" s="26" t="s">
        <v>194</v>
      </c>
      <c r="L70" s="83"/>
      <c r="M70" s="83"/>
      <c r="N70" s="83"/>
      <c r="O70" s="83"/>
      <c r="P70" s="26" t="s">
        <v>194</v>
      </c>
      <c r="Q70" s="86"/>
      <c r="R70" s="86"/>
      <c r="S70" s="83"/>
      <c r="T70" s="89"/>
      <c r="U70" s="122"/>
      <c r="V70" s="74"/>
      <c r="W70" s="119"/>
    </row>
    <row r="71" spans="1:23" ht="15.75" customHeight="1" thickBot="1" x14ac:dyDescent="0.3">
      <c r="A71" s="96"/>
      <c r="B71" s="84"/>
      <c r="C71" s="84"/>
      <c r="D71" s="84"/>
      <c r="E71" s="84"/>
      <c r="F71" s="55"/>
      <c r="G71" s="55"/>
      <c r="H71" s="55"/>
      <c r="I71" s="55"/>
      <c r="J71" s="55"/>
      <c r="K71" s="55"/>
      <c r="L71" s="84"/>
      <c r="M71" s="84"/>
      <c r="N71" s="84"/>
      <c r="O71" s="84"/>
      <c r="P71" s="55"/>
      <c r="Q71" s="87"/>
      <c r="R71" s="87"/>
      <c r="S71" s="84"/>
      <c r="T71" s="90"/>
      <c r="U71" s="123"/>
      <c r="V71" s="75"/>
      <c r="W71" s="120"/>
    </row>
    <row r="72" spans="1:23" ht="15" customHeight="1" x14ac:dyDescent="0.25">
      <c r="A72" s="79">
        <v>44582</v>
      </c>
      <c r="B72" s="64">
        <f t="shared" ref="B72" si="60">_xlfn.ISOWEEKNUM(A72)</f>
        <v>3</v>
      </c>
      <c r="C72" s="64" t="s">
        <v>16</v>
      </c>
      <c r="D72" s="64" t="s">
        <v>17</v>
      </c>
      <c r="E72" s="64" t="s">
        <v>18</v>
      </c>
      <c r="F72" s="56"/>
      <c r="G72" s="56"/>
      <c r="H72" s="56"/>
      <c r="I72" s="56"/>
      <c r="J72" s="56"/>
      <c r="K72" s="56"/>
      <c r="L72" s="64"/>
      <c r="M72" s="64"/>
      <c r="N72" s="64"/>
      <c r="O72" s="64"/>
      <c r="P72" s="56"/>
      <c r="Q72" s="67"/>
      <c r="R72" s="67"/>
      <c r="S72" s="64"/>
      <c r="T72" s="64"/>
      <c r="U72" s="121">
        <f t="shared" ref="U72" si="61">IF(E72="Journée WE",(T72-S72)/5400,(T72-S72)/3600)</f>
        <v>0</v>
      </c>
      <c r="V72" s="112">
        <f t="shared" ref="V72" si="62">IF(E72="Journée WE",(T72-S72)/(7.5*(720-W72)),(T72-S72)/(7.5*(480-W72)))</f>
        <v>0</v>
      </c>
      <c r="W72" s="115" cm="1">
        <f t="array" ref="W72">SUM(F72:F74,H72:H74,J72:J74,L72:O74*5)</f>
        <v>0</v>
      </c>
    </row>
    <row r="73" spans="1:23" ht="15" customHeight="1" x14ac:dyDescent="0.25">
      <c r="A73" s="80"/>
      <c r="B73" s="65"/>
      <c r="C73" s="65"/>
      <c r="D73" s="65"/>
      <c r="E73" s="65"/>
      <c r="F73" s="24"/>
      <c r="G73" s="24" t="s">
        <v>194</v>
      </c>
      <c r="H73" s="24"/>
      <c r="I73" s="24" t="s">
        <v>194</v>
      </c>
      <c r="J73" s="24"/>
      <c r="K73" s="24" t="s">
        <v>194</v>
      </c>
      <c r="L73" s="65"/>
      <c r="M73" s="65"/>
      <c r="N73" s="65"/>
      <c r="O73" s="65"/>
      <c r="P73" s="24" t="s">
        <v>194</v>
      </c>
      <c r="Q73" s="68"/>
      <c r="R73" s="68"/>
      <c r="S73" s="65"/>
      <c r="T73" s="65"/>
      <c r="U73" s="122"/>
      <c r="V73" s="113"/>
      <c r="W73" s="116"/>
    </row>
    <row r="74" spans="1:23" ht="15.75" customHeight="1" thickBot="1" x14ac:dyDescent="0.3">
      <c r="A74" s="81"/>
      <c r="B74" s="66"/>
      <c r="C74" s="66"/>
      <c r="D74" s="66"/>
      <c r="E74" s="66"/>
      <c r="F74" s="57"/>
      <c r="G74" s="57"/>
      <c r="H74" s="57"/>
      <c r="I74" s="57"/>
      <c r="J74" s="57"/>
      <c r="K74" s="57"/>
      <c r="L74" s="66"/>
      <c r="M74" s="66"/>
      <c r="N74" s="66"/>
      <c r="O74" s="66"/>
      <c r="P74" s="57"/>
      <c r="Q74" s="69"/>
      <c r="R74" s="69"/>
      <c r="S74" s="66"/>
      <c r="T74" s="66"/>
      <c r="U74" s="123"/>
      <c r="V74" s="114"/>
      <c r="W74" s="117"/>
    </row>
    <row r="75" spans="1:23" ht="15" customHeight="1" x14ac:dyDescent="0.25">
      <c r="A75" s="94">
        <v>44585</v>
      </c>
      <c r="B75" s="82">
        <f t="shared" ref="B75" si="63">_xlfn.ISOWEEKNUM(A75)</f>
        <v>4</v>
      </c>
      <c r="C75" s="82" t="s">
        <v>16</v>
      </c>
      <c r="D75" s="82" t="s">
        <v>45</v>
      </c>
      <c r="E75" s="82" t="s">
        <v>13</v>
      </c>
      <c r="F75" s="53"/>
      <c r="G75" s="53"/>
      <c r="H75" s="53"/>
      <c r="I75" s="53"/>
      <c r="J75" s="53"/>
      <c r="K75" s="53"/>
      <c r="L75" s="82"/>
      <c r="M75" s="82"/>
      <c r="N75" s="82"/>
      <c r="O75" s="82"/>
      <c r="P75" s="53"/>
      <c r="Q75" s="85"/>
      <c r="R75" s="85"/>
      <c r="S75" s="82"/>
      <c r="T75" s="88"/>
      <c r="U75" s="121">
        <f t="shared" ref="U75" si="64">IF(E75="Journée WE",(T75-S75)/5400,(T75-S75)/3600)</f>
        <v>0</v>
      </c>
      <c r="V75" s="73">
        <f t="shared" ref="V75" si="65">IF(E75="Journée WE",(T75-S75)/(7.5*(720-W75)),(T75-S75)/(7.5*(480-W75)))</f>
        <v>0</v>
      </c>
      <c r="W75" s="118" cm="1">
        <f t="array" ref="W75">SUM(F75:F77,H75:H77,J75:J77,L75:O77*5)</f>
        <v>0</v>
      </c>
    </row>
    <row r="76" spans="1:23" ht="15" customHeight="1" x14ac:dyDescent="0.25">
      <c r="A76" s="95"/>
      <c r="B76" s="83"/>
      <c r="C76" s="83"/>
      <c r="D76" s="83"/>
      <c r="E76" s="83"/>
      <c r="F76" s="54"/>
      <c r="G76" s="54" t="s">
        <v>194</v>
      </c>
      <c r="H76" s="26"/>
      <c r="I76" s="26" t="s">
        <v>194</v>
      </c>
      <c r="J76" s="26"/>
      <c r="K76" s="26" t="s">
        <v>194</v>
      </c>
      <c r="L76" s="83"/>
      <c r="M76" s="83"/>
      <c r="N76" s="83"/>
      <c r="O76" s="83"/>
      <c r="P76" s="26"/>
      <c r="Q76" s="86"/>
      <c r="R76" s="86"/>
      <c r="S76" s="83"/>
      <c r="T76" s="89"/>
      <c r="U76" s="122"/>
      <c r="V76" s="74"/>
      <c r="W76" s="119"/>
    </row>
    <row r="77" spans="1:23" ht="15.75" customHeight="1" thickBot="1" x14ac:dyDescent="0.3">
      <c r="A77" s="96"/>
      <c r="B77" s="84"/>
      <c r="C77" s="84"/>
      <c r="D77" s="84"/>
      <c r="E77" s="84"/>
      <c r="F77" s="55"/>
      <c r="G77" s="55"/>
      <c r="H77" s="55"/>
      <c r="I77" s="55"/>
      <c r="J77" s="55"/>
      <c r="K77" s="55"/>
      <c r="L77" s="84"/>
      <c r="M77" s="84"/>
      <c r="N77" s="84"/>
      <c r="O77" s="84"/>
      <c r="P77" s="55"/>
      <c r="Q77" s="87"/>
      <c r="R77" s="87"/>
      <c r="S77" s="84"/>
      <c r="T77" s="90"/>
      <c r="U77" s="123"/>
      <c r="V77" s="75"/>
      <c r="W77" s="120"/>
    </row>
    <row r="78" spans="1:23" ht="15" customHeight="1" x14ac:dyDescent="0.25">
      <c r="A78" s="79">
        <v>44585</v>
      </c>
      <c r="B78" s="64">
        <f t="shared" ref="B78" si="66">_xlfn.ISOWEEKNUM(A78)</f>
        <v>4</v>
      </c>
      <c r="C78" s="64" t="s">
        <v>10</v>
      </c>
      <c r="D78" s="64" t="s">
        <v>93</v>
      </c>
      <c r="E78" s="64" t="s">
        <v>18</v>
      </c>
      <c r="F78" s="56"/>
      <c r="G78" s="56"/>
      <c r="H78" s="56"/>
      <c r="I78" s="56"/>
      <c r="J78" s="56"/>
      <c r="K78" s="56"/>
      <c r="L78" s="64"/>
      <c r="M78" s="64"/>
      <c r="N78" s="64"/>
      <c r="O78" s="64"/>
      <c r="P78" s="56"/>
      <c r="Q78" s="67"/>
      <c r="R78" s="67"/>
      <c r="S78" s="64"/>
      <c r="T78" s="64"/>
      <c r="U78" s="121">
        <f t="shared" ref="U78" si="67">IF(E78="Journée WE",(T78-S78)/5400,(T78-S78)/3600)</f>
        <v>0</v>
      </c>
      <c r="V78" s="112">
        <f t="shared" ref="V78" si="68">IF(E78="Journée WE",(T78-S78)/(7.5*(720-W78)),(T78-S78)/(7.5*(480-W78)))</f>
        <v>0</v>
      </c>
      <c r="W78" s="115" cm="1">
        <f t="array" ref="W78">SUM(F78:F80,H78:H80,J78:J80,L78:O80*5)</f>
        <v>0</v>
      </c>
    </row>
    <row r="79" spans="1:23" ht="15" customHeight="1" x14ac:dyDescent="0.25">
      <c r="A79" s="80"/>
      <c r="B79" s="65"/>
      <c r="C79" s="65"/>
      <c r="D79" s="65"/>
      <c r="E79" s="65"/>
      <c r="F79" s="24"/>
      <c r="G79" s="24" t="s">
        <v>194</v>
      </c>
      <c r="H79" s="24"/>
      <c r="I79" s="24" t="s">
        <v>194</v>
      </c>
      <c r="J79" s="24"/>
      <c r="K79" s="24" t="s">
        <v>194</v>
      </c>
      <c r="L79" s="65"/>
      <c r="M79" s="65"/>
      <c r="N79" s="65"/>
      <c r="O79" s="65"/>
      <c r="P79" s="24" t="s">
        <v>194</v>
      </c>
      <c r="Q79" s="68"/>
      <c r="R79" s="68"/>
      <c r="S79" s="65"/>
      <c r="T79" s="65"/>
      <c r="U79" s="122"/>
      <c r="V79" s="113"/>
      <c r="W79" s="116"/>
    </row>
    <row r="80" spans="1:23" ht="15.75" customHeight="1" thickBot="1" x14ac:dyDescent="0.3">
      <c r="A80" s="81"/>
      <c r="B80" s="66"/>
      <c r="C80" s="66"/>
      <c r="D80" s="66"/>
      <c r="E80" s="66"/>
      <c r="F80" s="57"/>
      <c r="G80" s="57"/>
      <c r="H80" s="57"/>
      <c r="I80" s="57"/>
      <c r="J80" s="57"/>
      <c r="K80" s="57"/>
      <c r="L80" s="66"/>
      <c r="M80" s="66"/>
      <c r="N80" s="66"/>
      <c r="O80" s="66"/>
      <c r="P80" s="57"/>
      <c r="Q80" s="69"/>
      <c r="R80" s="69"/>
      <c r="S80" s="66"/>
      <c r="T80" s="66"/>
      <c r="U80" s="123"/>
      <c r="V80" s="114"/>
      <c r="W80" s="117"/>
    </row>
    <row r="81" spans="1:23" ht="15" customHeight="1" x14ac:dyDescent="0.25">
      <c r="A81" s="94">
        <v>44586</v>
      </c>
      <c r="B81" s="82">
        <f t="shared" ref="B81" si="69">_xlfn.ISOWEEKNUM(A81)</f>
        <v>4</v>
      </c>
      <c r="C81" s="82" t="s">
        <v>16</v>
      </c>
      <c r="D81" s="82" t="s">
        <v>45</v>
      </c>
      <c r="E81" s="82" t="s">
        <v>13</v>
      </c>
      <c r="F81" s="53">
        <v>300</v>
      </c>
      <c r="G81" s="53" t="s">
        <v>106</v>
      </c>
      <c r="H81" s="53"/>
      <c r="I81" s="53"/>
      <c r="J81" s="53"/>
      <c r="K81" s="53"/>
      <c r="L81" s="82"/>
      <c r="M81" s="82"/>
      <c r="N81" s="82"/>
      <c r="O81" s="82"/>
      <c r="P81" s="53"/>
      <c r="Q81" s="85">
        <v>2</v>
      </c>
      <c r="R81" s="85">
        <v>6</v>
      </c>
      <c r="S81" s="82">
        <v>0</v>
      </c>
      <c r="T81" s="88">
        <v>132</v>
      </c>
      <c r="U81" s="121">
        <f t="shared" ref="U81" si="70">IF(E81="Journée WE",(T81-S81)/5400,(T81-S81)/3600)</f>
        <v>3.6666666666666667E-2</v>
      </c>
      <c r="V81" s="73">
        <f t="shared" ref="V81" si="71">IF(E81="Journée WE",(T81-S81)/(7.5*(720-W81)),(T81-S81)/(7.5*(480-W81)))</f>
        <v>9.7777777777777783E-2</v>
      </c>
      <c r="W81" s="118" cm="1">
        <f t="array" ref="W81">SUM(F81:F83,H81:H83,J81:J83,L81:O83*5)</f>
        <v>300</v>
      </c>
    </row>
    <row r="82" spans="1:23" ht="15" customHeight="1" x14ac:dyDescent="0.25">
      <c r="A82" s="95"/>
      <c r="B82" s="83"/>
      <c r="C82" s="83"/>
      <c r="D82" s="83"/>
      <c r="E82" s="83"/>
      <c r="F82" s="54"/>
      <c r="G82" s="54"/>
      <c r="H82" s="26"/>
      <c r="I82" s="26"/>
      <c r="J82" s="26"/>
      <c r="K82" s="26"/>
      <c r="L82" s="83"/>
      <c r="M82" s="83"/>
      <c r="N82" s="83"/>
      <c r="O82" s="83"/>
      <c r="P82" s="26"/>
      <c r="Q82" s="86"/>
      <c r="R82" s="86"/>
      <c r="S82" s="83"/>
      <c r="T82" s="89"/>
      <c r="U82" s="122"/>
      <c r="V82" s="74"/>
      <c r="W82" s="119"/>
    </row>
    <row r="83" spans="1:23" ht="15.75" customHeight="1" thickBot="1" x14ac:dyDescent="0.3">
      <c r="A83" s="96"/>
      <c r="B83" s="84"/>
      <c r="C83" s="84"/>
      <c r="D83" s="84"/>
      <c r="E83" s="84"/>
      <c r="F83" s="55"/>
      <c r="G83" s="55"/>
      <c r="H83" s="55"/>
      <c r="I83" s="55"/>
      <c r="J83" s="55"/>
      <c r="K83" s="55"/>
      <c r="L83" s="84"/>
      <c r="M83" s="84"/>
      <c r="N83" s="84"/>
      <c r="O83" s="84"/>
      <c r="P83" s="55"/>
      <c r="Q83" s="87"/>
      <c r="R83" s="87"/>
      <c r="S83" s="84"/>
      <c r="T83" s="90"/>
      <c r="U83" s="123"/>
      <c r="V83" s="75"/>
      <c r="W83" s="120"/>
    </row>
    <row r="84" spans="1:23" ht="15" customHeight="1" x14ac:dyDescent="0.25">
      <c r="A84" s="79">
        <v>44586</v>
      </c>
      <c r="B84" s="64">
        <f t="shared" ref="B84" si="72">_xlfn.ISOWEEKNUM(A84)</f>
        <v>4</v>
      </c>
      <c r="C84" s="64" t="s">
        <v>10</v>
      </c>
      <c r="D84" s="64" t="s">
        <v>93</v>
      </c>
      <c r="E84" s="64" t="s">
        <v>18</v>
      </c>
      <c r="F84" s="56">
        <v>30</v>
      </c>
      <c r="G84" s="56" t="s">
        <v>73</v>
      </c>
      <c r="H84" s="56">
        <v>30</v>
      </c>
      <c r="I84" s="56" t="s">
        <v>90</v>
      </c>
      <c r="J84" s="56"/>
      <c r="K84" s="56"/>
      <c r="L84" s="64"/>
      <c r="M84" s="64"/>
      <c r="N84" s="64"/>
      <c r="O84" s="64"/>
      <c r="P84" s="56"/>
      <c r="Q84" s="67">
        <v>4</v>
      </c>
      <c r="R84" s="67">
        <v>5</v>
      </c>
      <c r="S84" s="64">
        <v>132</v>
      </c>
      <c r="T84" s="64">
        <v>1275</v>
      </c>
      <c r="U84" s="121">
        <f t="shared" ref="U84" si="73">IF(E84="Journée WE",(T84-S84)/5400,(T84-S84)/3600)</f>
        <v>0.3175</v>
      </c>
      <c r="V84" s="112">
        <f t="shared" ref="V84" si="74">IF(E84="Journée WE",(T84-S84)/(7.5*(720-W84)),(T84-S84)/(7.5*(480-W84)))</f>
        <v>0.42333333333333334</v>
      </c>
      <c r="W84" s="115" cm="1">
        <f t="array" ref="W84">SUM(F84:F86,H84:H86,J84:J86,L84:O86*5)</f>
        <v>120</v>
      </c>
    </row>
    <row r="85" spans="1:23" ht="15" customHeight="1" x14ac:dyDescent="0.25">
      <c r="A85" s="80"/>
      <c r="B85" s="65"/>
      <c r="C85" s="65"/>
      <c r="D85" s="65"/>
      <c r="E85" s="65"/>
      <c r="F85" s="24">
        <v>15</v>
      </c>
      <c r="G85" s="24" t="s">
        <v>224</v>
      </c>
      <c r="H85" s="24"/>
      <c r="I85" s="24"/>
      <c r="J85" s="24"/>
      <c r="K85" s="24"/>
      <c r="L85" s="65"/>
      <c r="M85" s="65"/>
      <c r="N85" s="65"/>
      <c r="O85" s="65"/>
      <c r="P85" s="24"/>
      <c r="Q85" s="68"/>
      <c r="R85" s="68"/>
      <c r="S85" s="65"/>
      <c r="T85" s="65"/>
      <c r="U85" s="122"/>
      <c r="V85" s="113"/>
      <c r="W85" s="116"/>
    </row>
    <row r="86" spans="1:23" ht="15.75" customHeight="1" thickBot="1" x14ac:dyDescent="0.3">
      <c r="A86" s="81"/>
      <c r="B86" s="66"/>
      <c r="C86" s="66"/>
      <c r="D86" s="66"/>
      <c r="E86" s="66"/>
      <c r="F86" s="57">
        <v>45</v>
      </c>
      <c r="G86" s="57" t="s">
        <v>221</v>
      </c>
      <c r="H86" s="57"/>
      <c r="I86" s="57"/>
      <c r="J86" s="57"/>
      <c r="K86" s="57"/>
      <c r="L86" s="66"/>
      <c r="M86" s="66"/>
      <c r="N86" s="66"/>
      <c r="O86" s="66"/>
      <c r="P86" s="57"/>
      <c r="Q86" s="69"/>
      <c r="R86" s="69"/>
      <c r="S86" s="66"/>
      <c r="T86" s="66"/>
      <c r="U86" s="123"/>
      <c r="V86" s="114"/>
      <c r="W86" s="117"/>
    </row>
    <row r="87" spans="1:23" ht="15" customHeight="1" x14ac:dyDescent="0.25">
      <c r="A87" s="94"/>
      <c r="B87" s="82">
        <f t="shared" ref="B87" si="75">_xlfn.ISOWEEKNUM(A87)</f>
        <v>52</v>
      </c>
      <c r="C87" s="82"/>
      <c r="D87" s="82"/>
      <c r="E87" s="82"/>
      <c r="F87" s="53"/>
      <c r="G87" s="53"/>
      <c r="H87" s="53"/>
      <c r="I87" s="53"/>
      <c r="J87" s="53"/>
      <c r="K87" s="53"/>
      <c r="L87" s="82"/>
      <c r="M87" s="82"/>
      <c r="N87" s="82"/>
      <c r="O87" s="82"/>
      <c r="P87" s="53"/>
      <c r="Q87" s="85"/>
      <c r="R87" s="85"/>
      <c r="S87" s="82"/>
      <c r="T87" s="88"/>
      <c r="U87" s="121">
        <f t="shared" ref="U87" si="76">IF(E87="Journée WE",(T87-S87)/5400,(T87-S87)/3600)</f>
        <v>0</v>
      </c>
      <c r="V87" s="73">
        <f t="shared" ref="V87" si="77">IF(E87="Journée WE",(T87-S87)/(7.5*(720-W87)),(T87-S87)/(7.5*(480-W87)))</f>
        <v>0</v>
      </c>
      <c r="W87" s="118" cm="1">
        <f t="array" ref="W87">SUM(F87:F89,H87:H89,J87:J89,L87:O89*5)</f>
        <v>0</v>
      </c>
    </row>
    <row r="88" spans="1:23" ht="15" customHeight="1" x14ac:dyDescent="0.25">
      <c r="A88" s="95"/>
      <c r="B88" s="83"/>
      <c r="C88" s="83"/>
      <c r="D88" s="83"/>
      <c r="E88" s="83"/>
      <c r="F88" s="54"/>
      <c r="G88" s="54"/>
      <c r="H88" s="26"/>
      <c r="I88" s="26"/>
      <c r="J88" s="26"/>
      <c r="K88" s="26"/>
      <c r="L88" s="83"/>
      <c r="M88" s="83"/>
      <c r="N88" s="83"/>
      <c r="O88" s="83"/>
      <c r="P88" s="26"/>
      <c r="Q88" s="86"/>
      <c r="R88" s="86"/>
      <c r="S88" s="83"/>
      <c r="T88" s="89"/>
      <c r="U88" s="122"/>
      <c r="V88" s="74"/>
      <c r="W88" s="119"/>
    </row>
    <row r="89" spans="1:23" ht="15.75" customHeight="1" thickBot="1" x14ac:dyDescent="0.3">
      <c r="A89" s="96"/>
      <c r="B89" s="84"/>
      <c r="C89" s="84"/>
      <c r="D89" s="84"/>
      <c r="E89" s="84"/>
      <c r="F89" s="55"/>
      <c r="G89" s="55"/>
      <c r="H89" s="55"/>
      <c r="I89" s="55"/>
      <c r="J89" s="55"/>
      <c r="K89" s="55"/>
      <c r="L89" s="84"/>
      <c r="M89" s="84"/>
      <c r="N89" s="84"/>
      <c r="O89" s="84"/>
      <c r="P89" s="55"/>
      <c r="Q89" s="87"/>
      <c r="R89" s="87"/>
      <c r="S89" s="84"/>
      <c r="T89" s="90"/>
      <c r="U89" s="123"/>
      <c r="V89" s="75"/>
      <c r="W89" s="120"/>
    </row>
    <row r="90" spans="1:23" ht="15" customHeight="1" x14ac:dyDescent="0.25">
      <c r="A90" s="79"/>
      <c r="B90" s="64">
        <f t="shared" ref="B90" si="78">_xlfn.ISOWEEKNUM(A90)</f>
        <v>52</v>
      </c>
      <c r="C90" s="64"/>
      <c r="D90" s="64"/>
      <c r="E90" s="64"/>
      <c r="F90" s="56"/>
      <c r="G90" s="56"/>
      <c r="H90" s="56"/>
      <c r="I90" s="56"/>
      <c r="J90" s="56"/>
      <c r="K90" s="56"/>
      <c r="L90" s="64"/>
      <c r="M90" s="64"/>
      <c r="N90" s="64"/>
      <c r="O90" s="64"/>
      <c r="P90" s="56"/>
      <c r="Q90" s="67"/>
      <c r="R90" s="67"/>
      <c r="S90" s="64"/>
      <c r="T90" s="64"/>
      <c r="U90" s="121">
        <f t="shared" ref="U90" si="79">IF(E90="Journée WE",(T90-S90)/5400,(T90-S90)/3600)</f>
        <v>0</v>
      </c>
      <c r="V90" s="112">
        <f t="shared" ref="V90" si="80">IF(E90="Journée WE",(T90-S90)/(7.5*(720-W90)),(T90-S90)/(7.5*(480-W90)))</f>
        <v>0</v>
      </c>
      <c r="W90" s="115" cm="1">
        <f t="array" ref="W90">SUM(F90:F92,H90:H92,J90:J92,L90:O92*5)</f>
        <v>0</v>
      </c>
    </row>
    <row r="91" spans="1:23" ht="15" customHeight="1" x14ac:dyDescent="0.25">
      <c r="A91" s="80"/>
      <c r="B91" s="65"/>
      <c r="C91" s="65"/>
      <c r="D91" s="65"/>
      <c r="E91" s="65"/>
      <c r="F91" s="24"/>
      <c r="G91" s="24"/>
      <c r="H91" s="24"/>
      <c r="I91" s="24"/>
      <c r="J91" s="24"/>
      <c r="K91" s="24"/>
      <c r="L91" s="65"/>
      <c r="M91" s="65"/>
      <c r="N91" s="65"/>
      <c r="O91" s="65"/>
      <c r="P91" s="24"/>
      <c r="Q91" s="68"/>
      <c r="R91" s="68"/>
      <c r="S91" s="65"/>
      <c r="T91" s="65"/>
      <c r="U91" s="122"/>
      <c r="V91" s="113"/>
      <c r="W91" s="116"/>
    </row>
    <row r="92" spans="1:23" ht="15.75" customHeight="1" thickBot="1" x14ac:dyDescent="0.3">
      <c r="A92" s="81"/>
      <c r="B92" s="66"/>
      <c r="C92" s="66"/>
      <c r="D92" s="66"/>
      <c r="E92" s="66"/>
      <c r="F92" s="57"/>
      <c r="G92" s="57"/>
      <c r="H92" s="57"/>
      <c r="I92" s="57"/>
      <c r="J92" s="57"/>
      <c r="K92" s="57"/>
      <c r="L92" s="66"/>
      <c r="M92" s="66"/>
      <c r="N92" s="66"/>
      <c r="O92" s="66"/>
      <c r="P92" s="57"/>
      <c r="Q92" s="69"/>
      <c r="R92" s="69"/>
      <c r="S92" s="66"/>
      <c r="T92" s="66"/>
      <c r="U92" s="123"/>
      <c r="V92" s="114"/>
      <c r="W92" s="117"/>
    </row>
    <row r="93" spans="1:23" ht="15" customHeight="1" x14ac:dyDescent="0.25">
      <c r="A93" s="94"/>
      <c r="B93" s="82">
        <f t="shared" ref="B93" si="81">_xlfn.ISOWEEKNUM(A93)</f>
        <v>52</v>
      </c>
      <c r="C93" s="82"/>
      <c r="D93" s="82"/>
      <c r="E93" s="82"/>
      <c r="F93" s="53"/>
      <c r="G93" s="53"/>
      <c r="H93" s="53"/>
      <c r="I93" s="53"/>
      <c r="J93" s="53"/>
      <c r="K93" s="53"/>
      <c r="L93" s="82"/>
      <c r="M93" s="82"/>
      <c r="N93" s="82"/>
      <c r="O93" s="82"/>
      <c r="P93" s="53"/>
      <c r="Q93" s="85"/>
      <c r="R93" s="85"/>
      <c r="S93" s="82"/>
      <c r="T93" s="88"/>
      <c r="U93" s="121">
        <f t="shared" ref="U93" si="82">IF(E93="Journée WE",(T93-S93)/5400,(T93-S93)/3600)</f>
        <v>0</v>
      </c>
      <c r="V93" s="73">
        <f t="shared" ref="V93" si="83">IF(E93="Journée WE",(T93-S93)/(7.5*(720-W93)),(T93-S93)/(7.5*(480-W93)))</f>
        <v>0</v>
      </c>
      <c r="W93" s="118" cm="1">
        <f t="array" ref="W93">SUM(F93:F95,H93:H95,J93:J95,L93:O95*5)</f>
        <v>0</v>
      </c>
    </row>
    <row r="94" spans="1:23" ht="15" customHeight="1" x14ac:dyDescent="0.25">
      <c r="A94" s="95"/>
      <c r="B94" s="83"/>
      <c r="C94" s="83"/>
      <c r="D94" s="83"/>
      <c r="E94" s="83"/>
      <c r="F94" s="54"/>
      <c r="G94" s="54"/>
      <c r="H94" s="26"/>
      <c r="I94" s="26"/>
      <c r="J94" s="26"/>
      <c r="K94" s="26"/>
      <c r="L94" s="83"/>
      <c r="M94" s="83"/>
      <c r="N94" s="83"/>
      <c r="O94" s="83"/>
      <c r="P94" s="26"/>
      <c r="Q94" s="86"/>
      <c r="R94" s="86"/>
      <c r="S94" s="83"/>
      <c r="T94" s="89"/>
      <c r="U94" s="122"/>
      <c r="V94" s="74"/>
      <c r="W94" s="119"/>
    </row>
    <row r="95" spans="1:23" ht="15.75" customHeight="1" thickBot="1" x14ac:dyDescent="0.3">
      <c r="A95" s="96"/>
      <c r="B95" s="84"/>
      <c r="C95" s="84"/>
      <c r="D95" s="84"/>
      <c r="E95" s="84"/>
      <c r="F95" s="55"/>
      <c r="G95" s="55"/>
      <c r="H95" s="55"/>
      <c r="I95" s="55"/>
      <c r="J95" s="55"/>
      <c r="K95" s="55"/>
      <c r="L95" s="84"/>
      <c r="M95" s="84"/>
      <c r="N95" s="84"/>
      <c r="O95" s="84"/>
      <c r="P95" s="55"/>
      <c r="Q95" s="87"/>
      <c r="R95" s="87"/>
      <c r="S95" s="84"/>
      <c r="T95" s="90"/>
      <c r="U95" s="123"/>
      <c r="V95" s="75"/>
      <c r="W95" s="120"/>
    </row>
    <row r="96" spans="1:23" ht="15" customHeight="1" x14ac:dyDescent="0.25">
      <c r="A96" s="79"/>
      <c r="B96" s="64">
        <f t="shared" ref="B96" si="84">_xlfn.ISOWEEKNUM(A96)</f>
        <v>52</v>
      </c>
      <c r="C96" s="64"/>
      <c r="D96" s="64"/>
      <c r="E96" s="64"/>
      <c r="F96" s="56"/>
      <c r="G96" s="56"/>
      <c r="H96" s="56"/>
      <c r="I96" s="56"/>
      <c r="J96" s="56"/>
      <c r="K96" s="56"/>
      <c r="L96" s="64"/>
      <c r="M96" s="64"/>
      <c r="N96" s="64"/>
      <c r="O96" s="64"/>
      <c r="P96" s="56"/>
      <c r="Q96" s="67"/>
      <c r="R96" s="67"/>
      <c r="S96" s="64"/>
      <c r="T96" s="64"/>
      <c r="U96" s="121">
        <f t="shared" ref="U96" si="85">IF(E96="Journée WE",(T96-S96)/5400,(T96-S96)/3600)</f>
        <v>0</v>
      </c>
      <c r="V96" s="112">
        <f t="shared" ref="V96" si="86">IF(E96="Journée WE",(T96-S96)/(7.5*(720-W96)),(T96-S96)/(7.5*(480-W96)))</f>
        <v>0</v>
      </c>
      <c r="W96" s="115" cm="1">
        <f t="array" ref="W96">SUM(F96:F98,H96:H98,J96:J98,L96:O98*5)</f>
        <v>0</v>
      </c>
    </row>
    <row r="97" spans="1:23" ht="15" customHeight="1" x14ac:dyDescent="0.25">
      <c r="A97" s="80"/>
      <c r="B97" s="65"/>
      <c r="C97" s="65"/>
      <c r="D97" s="65"/>
      <c r="E97" s="65"/>
      <c r="F97" s="24"/>
      <c r="G97" s="24"/>
      <c r="H97" s="24"/>
      <c r="I97" s="24"/>
      <c r="J97" s="24"/>
      <c r="K97" s="24"/>
      <c r="L97" s="65"/>
      <c r="M97" s="65"/>
      <c r="N97" s="65"/>
      <c r="O97" s="65"/>
      <c r="P97" s="24"/>
      <c r="Q97" s="68"/>
      <c r="R97" s="68"/>
      <c r="S97" s="65"/>
      <c r="T97" s="65"/>
      <c r="U97" s="122"/>
      <c r="V97" s="113"/>
      <c r="W97" s="116"/>
    </row>
    <row r="98" spans="1:23" ht="15.75" customHeight="1" thickBot="1" x14ac:dyDescent="0.3">
      <c r="A98" s="81"/>
      <c r="B98" s="66"/>
      <c r="C98" s="66"/>
      <c r="D98" s="66"/>
      <c r="E98" s="66"/>
      <c r="F98" s="57"/>
      <c r="G98" s="57"/>
      <c r="H98" s="57"/>
      <c r="I98" s="57"/>
      <c r="J98" s="57"/>
      <c r="K98" s="57"/>
      <c r="L98" s="66"/>
      <c r="M98" s="66"/>
      <c r="N98" s="66"/>
      <c r="O98" s="66"/>
      <c r="P98" s="57"/>
      <c r="Q98" s="69"/>
      <c r="R98" s="69"/>
      <c r="S98" s="66"/>
      <c r="T98" s="66"/>
      <c r="U98" s="123"/>
      <c r="V98" s="114"/>
      <c r="W98" s="117"/>
    </row>
    <row r="99" spans="1:23" ht="15" customHeight="1" x14ac:dyDescent="0.25">
      <c r="A99" s="94"/>
      <c r="B99" s="82">
        <f t="shared" ref="B99" si="87">_xlfn.ISOWEEKNUM(A99)</f>
        <v>52</v>
      </c>
      <c r="C99" s="82"/>
      <c r="D99" s="82"/>
      <c r="E99" s="82"/>
      <c r="F99" s="53"/>
      <c r="G99" s="53"/>
      <c r="H99" s="53"/>
      <c r="I99" s="53"/>
      <c r="J99" s="53"/>
      <c r="K99" s="53"/>
      <c r="L99" s="82"/>
      <c r="M99" s="82"/>
      <c r="N99" s="82"/>
      <c r="O99" s="82"/>
      <c r="P99" s="53"/>
      <c r="Q99" s="85"/>
      <c r="R99" s="85"/>
      <c r="S99" s="82"/>
      <c r="T99" s="88"/>
      <c r="U99" s="121">
        <f t="shared" ref="U99" si="88">IF(E99="Journée WE",(T99-S99)/5400,(T99-S99)/3600)</f>
        <v>0</v>
      </c>
      <c r="V99" s="73">
        <f t="shared" ref="V99" si="89">IF(E99="Journée WE",(T99-S99)/(7.5*(720-W99)),(T99-S99)/(7.5*(480-W99)))</f>
        <v>0</v>
      </c>
      <c r="W99" s="118" cm="1">
        <f t="array" ref="W99">SUM(F99:F101,H99:H101,J99:J101,L99:O101*5)</f>
        <v>0</v>
      </c>
    </row>
    <row r="100" spans="1:23" ht="15" customHeight="1" x14ac:dyDescent="0.25">
      <c r="A100" s="95"/>
      <c r="B100" s="83"/>
      <c r="C100" s="83"/>
      <c r="D100" s="83"/>
      <c r="E100" s="83"/>
      <c r="F100" s="54"/>
      <c r="G100" s="54"/>
      <c r="H100" s="26"/>
      <c r="I100" s="26"/>
      <c r="J100" s="26"/>
      <c r="K100" s="26"/>
      <c r="L100" s="83"/>
      <c r="M100" s="83"/>
      <c r="N100" s="83"/>
      <c r="O100" s="83"/>
      <c r="P100" s="26"/>
      <c r="Q100" s="86"/>
      <c r="R100" s="86"/>
      <c r="S100" s="83"/>
      <c r="T100" s="89"/>
      <c r="U100" s="122"/>
      <c r="V100" s="74"/>
      <c r="W100" s="119"/>
    </row>
    <row r="101" spans="1:23" ht="15.75" customHeight="1" thickBot="1" x14ac:dyDescent="0.3">
      <c r="A101" s="96"/>
      <c r="B101" s="84"/>
      <c r="C101" s="84"/>
      <c r="D101" s="84"/>
      <c r="E101" s="84"/>
      <c r="F101" s="55"/>
      <c r="G101" s="55"/>
      <c r="H101" s="55"/>
      <c r="I101" s="55"/>
      <c r="J101" s="55"/>
      <c r="K101" s="55"/>
      <c r="L101" s="84"/>
      <c r="M101" s="84"/>
      <c r="N101" s="84"/>
      <c r="O101" s="84"/>
      <c r="P101" s="55"/>
      <c r="Q101" s="87"/>
      <c r="R101" s="87"/>
      <c r="S101" s="84"/>
      <c r="T101" s="90"/>
      <c r="U101" s="123"/>
      <c r="V101" s="75"/>
      <c r="W101" s="120"/>
    </row>
    <row r="102" spans="1:23" ht="15" customHeight="1" x14ac:dyDescent="0.25">
      <c r="A102" s="79"/>
      <c r="B102" s="64">
        <f t="shared" ref="B102" si="90">_xlfn.ISOWEEKNUM(A102)</f>
        <v>52</v>
      </c>
      <c r="C102" s="64"/>
      <c r="D102" s="64"/>
      <c r="E102" s="64"/>
      <c r="F102" s="56"/>
      <c r="G102" s="56"/>
      <c r="H102" s="56"/>
      <c r="I102" s="56"/>
      <c r="J102" s="56"/>
      <c r="K102" s="56"/>
      <c r="L102" s="64"/>
      <c r="M102" s="64"/>
      <c r="N102" s="64"/>
      <c r="O102" s="64"/>
      <c r="P102" s="56"/>
      <c r="Q102" s="67"/>
      <c r="R102" s="67"/>
      <c r="S102" s="64"/>
      <c r="T102" s="64"/>
      <c r="U102" s="121">
        <f t="shared" ref="U102" si="91">IF(E102="Journée WE",(T102-S102)/5400,(T102-S102)/3600)</f>
        <v>0</v>
      </c>
      <c r="V102" s="112">
        <f t="shared" ref="V102" si="92">IF(E102="Journée WE",(T102-S102)/(7.5*(720-W102)),(T102-S102)/(7.5*(480-W102)))</f>
        <v>0</v>
      </c>
      <c r="W102" s="115" cm="1">
        <f t="array" ref="W102">SUM(F102:F104,H102:H104,J102:J104,L102:O104*5)</f>
        <v>0</v>
      </c>
    </row>
    <row r="103" spans="1:23" ht="15" customHeight="1" x14ac:dyDescent="0.25">
      <c r="A103" s="80"/>
      <c r="B103" s="65"/>
      <c r="C103" s="65"/>
      <c r="D103" s="65"/>
      <c r="E103" s="65"/>
      <c r="F103" s="24"/>
      <c r="G103" s="24"/>
      <c r="H103" s="24"/>
      <c r="I103" s="24"/>
      <c r="J103" s="24"/>
      <c r="K103" s="24"/>
      <c r="L103" s="65"/>
      <c r="M103" s="65"/>
      <c r="N103" s="65"/>
      <c r="O103" s="65"/>
      <c r="P103" s="24"/>
      <c r="Q103" s="68"/>
      <c r="R103" s="68"/>
      <c r="S103" s="65"/>
      <c r="T103" s="65"/>
      <c r="U103" s="122"/>
      <c r="V103" s="113"/>
      <c r="W103" s="116"/>
    </row>
    <row r="104" spans="1:23" ht="15.75" customHeight="1" thickBot="1" x14ac:dyDescent="0.3">
      <c r="A104" s="81"/>
      <c r="B104" s="66"/>
      <c r="C104" s="66"/>
      <c r="D104" s="66"/>
      <c r="E104" s="66"/>
      <c r="F104" s="57"/>
      <c r="G104" s="57"/>
      <c r="H104" s="57"/>
      <c r="I104" s="57"/>
      <c r="J104" s="57"/>
      <c r="K104" s="57"/>
      <c r="L104" s="66"/>
      <c r="M104" s="66"/>
      <c r="N104" s="66"/>
      <c r="O104" s="66"/>
      <c r="P104" s="57"/>
      <c r="Q104" s="69"/>
      <c r="R104" s="69"/>
      <c r="S104" s="66"/>
      <c r="T104" s="66"/>
      <c r="U104" s="123"/>
      <c r="V104" s="114"/>
      <c r="W104" s="117"/>
    </row>
    <row r="105" spans="1:23" ht="15" customHeight="1" x14ac:dyDescent="0.25">
      <c r="A105" s="94"/>
      <c r="B105" s="82">
        <f t="shared" ref="B105" si="93">_xlfn.ISOWEEKNUM(A105)</f>
        <v>52</v>
      </c>
      <c r="C105" s="82"/>
      <c r="D105" s="82"/>
      <c r="E105" s="82"/>
      <c r="F105" s="53"/>
      <c r="G105" s="53"/>
      <c r="H105" s="53"/>
      <c r="I105" s="53"/>
      <c r="J105" s="53"/>
      <c r="K105" s="53"/>
      <c r="L105" s="82"/>
      <c r="M105" s="82"/>
      <c r="N105" s="82"/>
      <c r="O105" s="82"/>
      <c r="P105" s="53"/>
      <c r="Q105" s="85"/>
      <c r="R105" s="85"/>
      <c r="S105" s="82"/>
      <c r="T105" s="88"/>
      <c r="U105" s="121">
        <f t="shared" ref="U105" si="94">IF(E105="Journée WE",(T105-S105)/5400,(T105-S105)/3600)</f>
        <v>0</v>
      </c>
      <c r="V105" s="73">
        <f t="shared" ref="V105" si="95">IF(E105="Journée WE",(T105-S105)/(7.5*(720-W105)),(T105-S105)/(7.5*(480-W105)))</f>
        <v>0</v>
      </c>
      <c r="W105" s="118" cm="1">
        <f t="array" ref="W105">SUM(F105:F107,H105:H107,J105:J107,L105:O107*5)</f>
        <v>0</v>
      </c>
    </row>
    <row r="106" spans="1:23" ht="15" customHeight="1" x14ac:dyDescent="0.25">
      <c r="A106" s="95"/>
      <c r="B106" s="83"/>
      <c r="C106" s="83"/>
      <c r="D106" s="83"/>
      <c r="E106" s="83"/>
      <c r="F106" s="54"/>
      <c r="G106" s="54"/>
      <c r="H106" s="26"/>
      <c r="I106" s="26"/>
      <c r="J106" s="26"/>
      <c r="K106" s="26"/>
      <c r="L106" s="83"/>
      <c r="M106" s="83"/>
      <c r="N106" s="83"/>
      <c r="O106" s="83"/>
      <c r="P106" s="26"/>
      <c r="Q106" s="86"/>
      <c r="R106" s="86"/>
      <c r="S106" s="83"/>
      <c r="T106" s="89"/>
      <c r="U106" s="122"/>
      <c r="V106" s="74"/>
      <c r="W106" s="119"/>
    </row>
    <row r="107" spans="1:23" ht="15.75" customHeight="1" thickBot="1" x14ac:dyDescent="0.3">
      <c r="A107" s="96"/>
      <c r="B107" s="84"/>
      <c r="C107" s="84"/>
      <c r="D107" s="84"/>
      <c r="E107" s="84"/>
      <c r="F107" s="55"/>
      <c r="G107" s="55"/>
      <c r="H107" s="55"/>
      <c r="I107" s="55"/>
      <c r="J107" s="55"/>
      <c r="K107" s="55"/>
      <c r="L107" s="84"/>
      <c r="M107" s="84"/>
      <c r="N107" s="84"/>
      <c r="O107" s="84"/>
      <c r="P107" s="55"/>
      <c r="Q107" s="87"/>
      <c r="R107" s="87"/>
      <c r="S107" s="84"/>
      <c r="T107" s="90"/>
      <c r="U107" s="123"/>
      <c r="V107" s="75"/>
      <c r="W107" s="120"/>
    </row>
    <row r="108" spans="1:23" ht="15" customHeight="1" x14ac:dyDescent="0.25">
      <c r="A108" s="79"/>
      <c r="B108" s="64">
        <f t="shared" ref="B108" si="96">_xlfn.ISOWEEKNUM(A108)</f>
        <v>52</v>
      </c>
      <c r="C108" s="64"/>
      <c r="D108" s="64"/>
      <c r="E108" s="64"/>
      <c r="F108" s="56"/>
      <c r="G108" s="56"/>
      <c r="H108" s="56"/>
      <c r="I108" s="56"/>
      <c r="J108" s="56"/>
      <c r="K108" s="56"/>
      <c r="L108" s="64"/>
      <c r="M108" s="64"/>
      <c r="N108" s="64"/>
      <c r="O108" s="64"/>
      <c r="P108" s="56"/>
      <c r="Q108" s="67"/>
      <c r="R108" s="67"/>
      <c r="S108" s="64"/>
      <c r="T108" s="64"/>
      <c r="U108" s="121">
        <f t="shared" ref="U108" si="97">IF(E108="Journée WE",(T108-S108)/5400,(T108-S108)/3600)</f>
        <v>0</v>
      </c>
      <c r="V108" s="112">
        <f t="shared" ref="V108" si="98">IF(E108="Journée WE",(T108-S108)/(7.5*(720-W108)),(T108-S108)/(7.5*(480-W108)))</f>
        <v>0</v>
      </c>
      <c r="W108" s="115" cm="1">
        <f t="array" ref="W108">SUM(F108:F110,H108:H110,J108:J110,L108:O110*5)</f>
        <v>0</v>
      </c>
    </row>
    <row r="109" spans="1:23" ht="15" customHeight="1" x14ac:dyDescent="0.25">
      <c r="A109" s="80"/>
      <c r="B109" s="65"/>
      <c r="C109" s="65"/>
      <c r="D109" s="65"/>
      <c r="E109" s="65"/>
      <c r="F109" s="24"/>
      <c r="G109" s="24"/>
      <c r="H109" s="24"/>
      <c r="I109" s="24"/>
      <c r="J109" s="24"/>
      <c r="K109" s="24"/>
      <c r="L109" s="65"/>
      <c r="M109" s="65"/>
      <c r="N109" s="65"/>
      <c r="O109" s="65"/>
      <c r="P109" s="24"/>
      <c r="Q109" s="68"/>
      <c r="R109" s="68"/>
      <c r="S109" s="65"/>
      <c r="T109" s="65"/>
      <c r="U109" s="122"/>
      <c r="V109" s="113"/>
      <c r="W109" s="116"/>
    </row>
    <row r="110" spans="1:23" ht="15.75" customHeight="1" thickBot="1" x14ac:dyDescent="0.3">
      <c r="A110" s="81"/>
      <c r="B110" s="66"/>
      <c r="C110" s="66"/>
      <c r="D110" s="66"/>
      <c r="E110" s="66"/>
      <c r="F110" s="57"/>
      <c r="G110" s="57"/>
      <c r="H110" s="57"/>
      <c r="I110" s="57"/>
      <c r="J110" s="57"/>
      <c r="K110" s="57"/>
      <c r="L110" s="66"/>
      <c r="M110" s="66"/>
      <c r="N110" s="66"/>
      <c r="O110" s="66"/>
      <c r="P110" s="57"/>
      <c r="Q110" s="69"/>
      <c r="R110" s="69"/>
      <c r="S110" s="66"/>
      <c r="T110" s="66"/>
      <c r="U110" s="123"/>
      <c r="V110" s="114"/>
      <c r="W110" s="117"/>
    </row>
    <row r="111" spans="1:23" ht="15" customHeight="1" x14ac:dyDescent="0.25">
      <c r="A111" s="94"/>
      <c r="B111" s="82">
        <f t="shared" ref="B111" si="99">_xlfn.ISOWEEKNUM(A111)</f>
        <v>52</v>
      </c>
      <c r="C111" s="82"/>
      <c r="D111" s="82"/>
      <c r="E111" s="82"/>
      <c r="F111" s="53"/>
      <c r="G111" s="53"/>
      <c r="H111" s="53"/>
      <c r="I111" s="53"/>
      <c r="J111" s="53"/>
      <c r="K111" s="53"/>
      <c r="L111" s="82"/>
      <c r="M111" s="82"/>
      <c r="N111" s="82"/>
      <c r="O111" s="82"/>
      <c r="P111" s="53"/>
      <c r="Q111" s="85"/>
      <c r="R111" s="85"/>
      <c r="S111" s="82"/>
      <c r="T111" s="88"/>
      <c r="U111" s="121">
        <f t="shared" ref="U111" si="100">IF(E111="Journée WE",(T111-S111)/5400,(T111-S111)/3600)</f>
        <v>0</v>
      </c>
      <c r="V111" s="73">
        <f t="shared" ref="V111" si="101">IF(E111="Journée WE",(T111-S111)/(7.5*(720-W111)),(T111-S111)/(7.5*(480-W111)))</f>
        <v>0</v>
      </c>
      <c r="W111" s="118" cm="1">
        <f t="array" ref="W111">SUM(F111:F113,H111:H113,J111:J113,L111:O113*5)</f>
        <v>0</v>
      </c>
    </row>
    <row r="112" spans="1:23" ht="15" customHeight="1" x14ac:dyDescent="0.25">
      <c r="A112" s="95"/>
      <c r="B112" s="83"/>
      <c r="C112" s="83"/>
      <c r="D112" s="83"/>
      <c r="E112" s="83"/>
      <c r="F112" s="54"/>
      <c r="G112" s="54"/>
      <c r="H112" s="26"/>
      <c r="I112" s="26"/>
      <c r="J112" s="26"/>
      <c r="K112" s="26"/>
      <c r="L112" s="83"/>
      <c r="M112" s="83"/>
      <c r="N112" s="83"/>
      <c r="O112" s="83"/>
      <c r="P112" s="26"/>
      <c r="Q112" s="86"/>
      <c r="R112" s="86"/>
      <c r="S112" s="83"/>
      <c r="T112" s="89"/>
      <c r="U112" s="122"/>
      <c r="V112" s="74"/>
      <c r="W112" s="119"/>
    </row>
    <row r="113" spans="1:23" ht="15.75" customHeight="1" thickBot="1" x14ac:dyDescent="0.3">
      <c r="A113" s="96"/>
      <c r="B113" s="84"/>
      <c r="C113" s="84"/>
      <c r="D113" s="84"/>
      <c r="E113" s="84"/>
      <c r="F113" s="55"/>
      <c r="G113" s="55"/>
      <c r="H113" s="55"/>
      <c r="I113" s="55"/>
      <c r="J113" s="55"/>
      <c r="K113" s="55"/>
      <c r="L113" s="84"/>
      <c r="M113" s="84"/>
      <c r="N113" s="84"/>
      <c r="O113" s="84"/>
      <c r="P113" s="55"/>
      <c r="Q113" s="87"/>
      <c r="R113" s="87"/>
      <c r="S113" s="84"/>
      <c r="T113" s="90"/>
      <c r="U113" s="123"/>
      <c r="V113" s="75"/>
      <c r="W113" s="120"/>
    </row>
    <row r="114" spans="1:23" ht="15" customHeight="1" x14ac:dyDescent="0.25">
      <c r="A114" s="79"/>
      <c r="B114" s="64">
        <f t="shared" ref="B114" si="102">_xlfn.ISOWEEKNUM(A114)</f>
        <v>52</v>
      </c>
      <c r="C114" s="64"/>
      <c r="D114" s="64"/>
      <c r="E114" s="64"/>
      <c r="F114" s="56"/>
      <c r="G114" s="56"/>
      <c r="H114" s="56"/>
      <c r="I114" s="56"/>
      <c r="J114" s="56"/>
      <c r="K114" s="56"/>
      <c r="L114" s="64"/>
      <c r="M114" s="64"/>
      <c r="N114" s="64"/>
      <c r="O114" s="64"/>
      <c r="P114" s="56"/>
      <c r="Q114" s="67"/>
      <c r="R114" s="67"/>
      <c r="S114" s="64"/>
      <c r="T114" s="64"/>
      <c r="U114" s="121">
        <f t="shared" ref="U114" si="103">IF(E114="Journée WE",(T114-S114)/5400,(T114-S114)/3600)</f>
        <v>0</v>
      </c>
      <c r="V114" s="112">
        <f t="shared" ref="V114" si="104">IF(E114="Journée WE",(T114-S114)/(7.5*(720-W114)),(T114-S114)/(7.5*(480-W114)))</f>
        <v>0</v>
      </c>
      <c r="W114" s="115" cm="1">
        <f t="array" ref="W114">SUM(F114:F116,H114:H116,J114:J116,L114:O116*5)</f>
        <v>0</v>
      </c>
    </row>
    <row r="115" spans="1:23" ht="15" customHeight="1" x14ac:dyDescent="0.25">
      <c r="A115" s="80"/>
      <c r="B115" s="65"/>
      <c r="C115" s="65"/>
      <c r="D115" s="65"/>
      <c r="E115" s="65"/>
      <c r="F115" s="24"/>
      <c r="G115" s="24"/>
      <c r="H115" s="24"/>
      <c r="I115" s="24"/>
      <c r="J115" s="24"/>
      <c r="K115" s="24"/>
      <c r="L115" s="65"/>
      <c r="M115" s="65"/>
      <c r="N115" s="65"/>
      <c r="O115" s="65"/>
      <c r="P115" s="24"/>
      <c r="Q115" s="68"/>
      <c r="R115" s="68"/>
      <c r="S115" s="65"/>
      <c r="T115" s="65"/>
      <c r="U115" s="122"/>
      <c r="V115" s="113"/>
      <c r="W115" s="116"/>
    </row>
    <row r="116" spans="1:23" ht="15.75" customHeight="1" thickBot="1" x14ac:dyDescent="0.3">
      <c r="A116" s="81"/>
      <c r="B116" s="66"/>
      <c r="C116" s="66"/>
      <c r="D116" s="66"/>
      <c r="E116" s="66"/>
      <c r="F116" s="57"/>
      <c r="G116" s="57"/>
      <c r="H116" s="57"/>
      <c r="I116" s="57"/>
      <c r="J116" s="57"/>
      <c r="K116" s="57"/>
      <c r="L116" s="66"/>
      <c r="M116" s="66"/>
      <c r="N116" s="66"/>
      <c r="O116" s="66"/>
      <c r="P116" s="57"/>
      <c r="Q116" s="69"/>
      <c r="R116" s="69"/>
      <c r="S116" s="66"/>
      <c r="T116" s="66"/>
      <c r="U116" s="123"/>
      <c r="V116" s="114"/>
      <c r="W116" s="117"/>
    </row>
    <row r="117" spans="1:23" ht="15" customHeight="1" x14ac:dyDescent="0.25">
      <c r="A117" s="94"/>
      <c r="B117" s="82">
        <f t="shared" ref="B117" si="105">_xlfn.ISOWEEKNUM(A117)</f>
        <v>52</v>
      </c>
      <c r="C117" s="82"/>
      <c r="D117" s="82"/>
      <c r="E117" s="82"/>
      <c r="F117" s="53"/>
      <c r="G117" s="53"/>
      <c r="H117" s="53"/>
      <c r="I117" s="53"/>
      <c r="J117" s="53"/>
      <c r="K117" s="53"/>
      <c r="L117" s="82"/>
      <c r="M117" s="82"/>
      <c r="N117" s="82"/>
      <c r="O117" s="82"/>
      <c r="P117" s="53"/>
      <c r="Q117" s="85"/>
      <c r="R117" s="85"/>
      <c r="S117" s="82"/>
      <c r="T117" s="88"/>
      <c r="U117" s="121">
        <f t="shared" ref="U117" si="106">IF(E117="Journée WE",(T117-S117)/5400,(T117-S117)/3600)</f>
        <v>0</v>
      </c>
      <c r="V117" s="73">
        <f t="shared" ref="V117" si="107">IF(E117="Journée WE",(T117-S117)/(7.5*(720-W117)),(T117-S117)/(7.5*(480-W117)))</f>
        <v>0</v>
      </c>
      <c r="W117" s="118" cm="1">
        <f t="array" ref="W117">SUM(F117:F119,H117:H119,J117:J119,L117:O119*5)</f>
        <v>0</v>
      </c>
    </row>
    <row r="118" spans="1:23" ht="15" customHeight="1" x14ac:dyDescent="0.25">
      <c r="A118" s="95"/>
      <c r="B118" s="83"/>
      <c r="C118" s="83"/>
      <c r="D118" s="83"/>
      <c r="E118" s="83"/>
      <c r="F118" s="54"/>
      <c r="G118" s="54"/>
      <c r="H118" s="26"/>
      <c r="I118" s="26"/>
      <c r="J118" s="26"/>
      <c r="K118" s="26"/>
      <c r="L118" s="83"/>
      <c r="M118" s="83"/>
      <c r="N118" s="83"/>
      <c r="O118" s="83"/>
      <c r="P118" s="26"/>
      <c r="Q118" s="86"/>
      <c r="R118" s="86"/>
      <c r="S118" s="83"/>
      <c r="T118" s="89"/>
      <c r="U118" s="122"/>
      <c r="V118" s="74"/>
      <c r="W118" s="119"/>
    </row>
    <row r="119" spans="1:23" ht="15.75" customHeight="1" thickBot="1" x14ac:dyDescent="0.3">
      <c r="A119" s="96"/>
      <c r="B119" s="84"/>
      <c r="C119" s="84"/>
      <c r="D119" s="84"/>
      <c r="E119" s="84"/>
      <c r="F119" s="55"/>
      <c r="G119" s="55"/>
      <c r="H119" s="55"/>
      <c r="I119" s="55"/>
      <c r="J119" s="55"/>
      <c r="K119" s="55"/>
      <c r="L119" s="84"/>
      <c r="M119" s="84"/>
      <c r="N119" s="84"/>
      <c r="O119" s="84"/>
      <c r="P119" s="55"/>
      <c r="Q119" s="87"/>
      <c r="R119" s="87"/>
      <c r="S119" s="84"/>
      <c r="T119" s="90"/>
      <c r="U119" s="123"/>
      <c r="V119" s="75"/>
      <c r="W119" s="120"/>
    </row>
    <row r="120" spans="1:23" ht="15" customHeight="1" x14ac:dyDescent="0.25">
      <c r="A120" s="79"/>
      <c r="B120" s="64">
        <f t="shared" ref="B120" si="108">_xlfn.ISOWEEKNUM(A120)</f>
        <v>52</v>
      </c>
      <c r="C120" s="64"/>
      <c r="D120" s="64"/>
      <c r="E120" s="64"/>
      <c r="F120" s="56"/>
      <c r="G120" s="56"/>
      <c r="H120" s="56"/>
      <c r="I120" s="56"/>
      <c r="J120" s="56"/>
      <c r="K120" s="56"/>
      <c r="L120" s="64"/>
      <c r="M120" s="64"/>
      <c r="N120" s="64"/>
      <c r="O120" s="64"/>
      <c r="P120" s="56"/>
      <c r="Q120" s="67"/>
      <c r="R120" s="67"/>
      <c r="S120" s="64"/>
      <c r="T120" s="64"/>
      <c r="U120" s="121">
        <f t="shared" ref="U120" si="109">IF(E120="Journée WE",(T120-S120)/5400,(T120-S120)/3600)</f>
        <v>0</v>
      </c>
      <c r="V120" s="112">
        <f t="shared" ref="V120" si="110">IF(E120="Journée WE",(T120-S120)/(7.5*(720-W120)),(T120-S120)/(7.5*(480-W120)))</f>
        <v>0</v>
      </c>
      <c r="W120" s="115" cm="1">
        <f t="array" ref="W120">SUM(F120:F122,H120:H122,J120:J122,L120:O122*5)</f>
        <v>0</v>
      </c>
    </row>
    <row r="121" spans="1:23" ht="15" customHeight="1" x14ac:dyDescent="0.25">
      <c r="A121" s="80"/>
      <c r="B121" s="65"/>
      <c r="C121" s="65"/>
      <c r="D121" s="65"/>
      <c r="E121" s="65"/>
      <c r="F121" s="24"/>
      <c r="G121" s="24"/>
      <c r="H121" s="24"/>
      <c r="I121" s="24"/>
      <c r="J121" s="24"/>
      <c r="K121" s="24"/>
      <c r="L121" s="65"/>
      <c r="M121" s="65"/>
      <c r="N121" s="65"/>
      <c r="O121" s="65"/>
      <c r="P121" s="24"/>
      <c r="Q121" s="68"/>
      <c r="R121" s="68"/>
      <c r="S121" s="65"/>
      <c r="T121" s="65"/>
      <c r="U121" s="122"/>
      <c r="V121" s="113"/>
      <c r="W121" s="116"/>
    </row>
    <row r="122" spans="1:23" ht="15.75" customHeight="1" thickBot="1" x14ac:dyDescent="0.3">
      <c r="A122" s="81"/>
      <c r="B122" s="66"/>
      <c r="C122" s="66"/>
      <c r="D122" s="66"/>
      <c r="E122" s="66"/>
      <c r="F122" s="57"/>
      <c r="G122" s="57"/>
      <c r="H122" s="57"/>
      <c r="I122" s="57"/>
      <c r="J122" s="57"/>
      <c r="K122" s="57"/>
      <c r="L122" s="66"/>
      <c r="M122" s="66"/>
      <c r="N122" s="66"/>
      <c r="O122" s="66"/>
      <c r="P122" s="57"/>
      <c r="Q122" s="69"/>
      <c r="R122" s="69"/>
      <c r="S122" s="66"/>
      <c r="T122" s="66"/>
      <c r="U122" s="123"/>
      <c r="V122" s="114"/>
      <c r="W122" s="117"/>
    </row>
    <row r="123" spans="1:23" ht="15" customHeight="1" x14ac:dyDescent="0.25">
      <c r="A123" s="94"/>
      <c r="B123" s="82">
        <f t="shared" ref="B123" si="111">_xlfn.ISOWEEKNUM(A123)</f>
        <v>52</v>
      </c>
      <c r="C123" s="82"/>
      <c r="D123" s="82"/>
      <c r="E123" s="82"/>
      <c r="F123" s="53"/>
      <c r="G123" s="53"/>
      <c r="H123" s="53"/>
      <c r="I123" s="53"/>
      <c r="J123" s="53"/>
      <c r="K123" s="53"/>
      <c r="L123" s="82"/>
      <c r="M123" s="82"/>
      <c r="N123" s="82"/>
      <c r="O123" s="82"/>
      <c r="P123" s="53"/>
      <c r="Q123" s="85"/>
      <c r="R123" s="85"/>
      <c r="S123" s="82"/>
      <c r="T123" s="88"/>
      <c r="U123" s="121">
        <f t="shared" ref="U123" si="112">IF(E123="Journée WE",(T123-S123)/5400,(T123-S123)/3600)</f>
        <v>0</v>
      </c>
      <c r="V123" s="73">
        <f t="shared" ref="V123" si="113">IF(E123="Journée WE",(T123-S123)/(7.5*(720-W123)),(T123-S123)/(7.5*(480-W123)))</f>
        <v>0</v>
      </c>
      <c r="W123" s="118" cm="1">
        <f t="array" ref="W123">SUM(F123:F125,H123:H125,J123:J125,L123:O125*5)</f>
        <v>0</v>
      </c>
    </row>
    <row r="124" spans="1:23" ht="15" customHeight="1" x14ac:dyDescent="0.25">
      <c r="A124" s="95"/>
      <c r="B124" s="83"/>
      <c r="C124" s="83"/>
      <c r="D124" s="83"/>
      <c r="E124" s="83"/>
      <c r="F124" s="54"/>
      <c r="G124" s="54"/>
      <c r="H124" s="26"/>
      <c r="I124" s="26"/>
      <c r="J124" s="26"/>
      <c r="K124" s="26"/>
      <c r="L124" s="83"/>
      <c r="M124" s="83"/>
      <c r="N124" s="83"/>
      <c r="O124" s="83"/>
      <c r="P124" s="26"/>
      <c r="Q124" s="86"/>
      <c r="R124" s="86"/>
      <c r="S124" s="83"/>
      <c r="T124" s="89"/>
      <c r="U124" s="122"/>
      <c r="V124" s="74"/>
      <c r="W124" s="119"/>
    </row>
    <row r="125" spans="1:23" ht="15.75" customHeight="1" thickBot="1" x14ac:dyDescent="0.3">
      <c r="A125" s="96"/>
      <c r="B125" s="84"/>
      <c r="C125" s="84"/>
      <c r="D125" s="84"/>
      <c r="E125" s="84"/>
      <c r="F125" s="55"/>
      <c r="G125" s="55"/>
      <c r="H125" s="55"/>
      <c r="I125" s="55"/>
      <c r="J125" s="55"/>
      <c r="K125" s="55"/>
      <c r="L125" s="84"/>
      <c r="M125" s="84"/>
      <c r="N125" s="84"/>
      <c r="O125" s="84"/>
      <c r="P125" s="55"/>
      <c r="Q125" s="87"/>
      <c r="R125" s="87"/>
      <c r="S125" s="84"/>
      <c r="T125" s="90"/>
      <c r="U125" s="123"/>
      <c r="V125" s="75"/>
      <c r="W125" s="120"/>
    </row>
    <row r="126" spans="1:23" ht="15" customHeight="1" x14ac:dyDescent="0.25">
      <c r="A126" s="79"/>
      <c r="B126" s="64">
        <f t="shared" ref="B126" si="114">_xlfn.ISOWEEKNUM(A126)</f>
        <v>52</v>
      </c>
      <c r="C126" s="64"/>
      <c r="D126" s="64"/>
      <c r="E126" s="64"/>
      <c r="F126" s="56"/>
      <c r="G126" s="56"/>
      <c r="H126" s="56"/>
      <c r="I126" s="56"/>
      <c r="J126" s="56"/>
      <c r="K126" s="56"/>
      <c r="L126" s="64"/>
      <c r="M126" s="64"/>
      <c r="N126" s="64"/>
      <c r="O126" s="64"/>
      <c r="P126" s="56"/>
      <c r="Q126" s="67"/>
      <c r="R126" s="67"/>
      <c r="S126" s="64"/>
      <c r="T126" s="64"/>
      <c r="U126" s="121">
        <f t="shared" ref="U126" si="115">IF(E126="Journée WE",(T126-S126)/5400,(T126-S126)/3600)</f>
        <v>0</v>
      </c>
      <c r="V126" s="112">
        <f t="shared" ref="V126" si="116">IF(E126="Journée WE",(T126-S126)/(7.5*(720-W126)),(T126-S126)/(7.5*(480-W126)))</f>
        <v>0</v>
      </c>
      <c r="W126" s="115" cm="1">
        <f t="array" ref="W126">SUM(F126:F128,H126:H128,J126:J128,L126:O128*5)</f>
        <v>0</v>
      </c>
    </row>
    <row r="127" spans="1:23" ht="15" customHeight="1" x14ac:dyDescent="0.25">
      <c r="A127" s="80"/>
      <c r="B127" s="65"/>
      <c r="C127" s="65"/>
      <c r="D127" s="65"/>
      <c r="E127" s="65"/>
      <c r="F127" s="24"/>
      <c r="G127" s="24"/>
      <c r="H127" s="24"/>
      <c r="I127" s="24"/>
      <c r="J127" s="24"/>
      <c r="K127" s="24"/>
      <c r="L127" s="65"/>
      <c r="M127" s="65"/>
      <c r="N127" s="65"/>
      <c r="O127" s="65"/>
      <c r="P127" s="24"/>
      <c r="Q127" s="68"/>
      <c r="R127" s="68"/>
      <c r="S127" s="65"/>
      <c r="T127" s="65"/>
      <c r="U127" s="122"/>
      <c r="V127" s="113"/>
      <c r="W127" s="116"/>
    </row>
    <row r="128" spans="1:23" ht="15.75" customHeight="1" thickBot="1" x14ac:dyDescent="0.3">
      <c r="A128" s="81"/>
      <c r="B128" s="66"/>
      <c r="C128" s="66"/>
      <c r="D128" s="66"/>
      <c r="E128" s="66"/>
      <c r="F128" s="57"/>
      <c r="G128" s="57"/>
      <c r="H128" s="57"/>
      <c r="I128" s="57"/>
      <c r="J128" s="57"/>
      <c r="K128" s="57"/>
      <c r="L128" s="66"/>
      <c r="M128" s="66"/>
      <c r="N128" s="66"/>
      <c r="O128" s="66"/>
      <c r="P128" s="57"/>
      <c r="Q128" s="69"/>
      <c r="R128" s="69"/>
      <c r="S128" s="66"/>
      <c r="T128" s="66"/>
      <c r="U128" s="123"/>
      <c r="V128" s="114"/>
      <c r="W128" s="117"/>
    </row>
    <row r="129" spans="1:23" ht="15" customHeight="1" x14ac:dyDescent="0.25">
      <c r="A129" s="94"/>
      <c r="B129" s="82">
        <f t="shared" ref="B129" si="117">_xlfn.ISOWEEKNUM(A129)</f>
        <v>52</v>
      </c>
      <c r="C129" s="82"/>
      <c r="D129" s="82"/>
      <c r="E129" s="82"/>
      <c r="F129" s="53"/>
      <c r="G129" s="53"/>
      <c r="H129" s="53"/>
      <c r="I129" s="53"/>
      <c r="J129" s="53"/>
      <c r="K129" s="53"/>
      <c r="L129" s="82"/>
      <c r="M129" s="82"/>
      <c r="N129" s="82"/>
      <c r="O129" s="82"/>
      <c r="P129" s="53"/>
      <c r="Q129" s="85"/>
      <c r="R129" s="85"/>
      <c r="S129" s="82"/>
      <c r="T129" s="88"/>
      <c r="U129" s="121">
        <f t="shared" ref="U129" si="118">IF(E129="Journée WE",(T129-S129)/5400,(T129-S129)/3600)</f>
        <v>0</v>
      </c>
      <c r="V129" s="73">
        <f t="shared" ref="V129" si="119">IF(E129="Journée WE",(T129-S129)/(7.5*(720-W129)),(T129-S129)/(7.5*(480-W129)))</f>
        <v>0</v>
      </c>
      <c r="W129" s="118" cm="1">
        <f t="array" ref="W129">SUM(F129:F131,H129:H131,J129:J131,L129:O131*5)</f>
        <v>0</v>
      </c>
    </row>
    <row r="130" spans="1:23" ht="15" customHeight="1" x14ac:dyDescent="0.25">
      <c r="A130" s="95"/>
      <c r="B130" s="83"/>
      <c r="C130" s="83"/>
      <c r="D130" s="83"/>
      <c r="E130" s="83"/>
      <c r="F130" s="54"/>
      <c r="G130" s="54"/>
      <c r="H130" s="26"/>
      <c r="I130" s="26"/>
      <c r="J130" s="26"/>
      <c r="K130" s="26"/>
      <c r="L130" s="83"/>
      <c r="M130" s="83"/>
      <c r="N130" s="83"/>
      <c r="O130" s="83"/>
      <c r="P130" s="26"/>
      <c r="Q130" s="86"/>
      <c r="R130" s="86"/>
      <c r="S130" s="83"/>
      <c r="T130" s="89"/>
      <c r="U130" s="122"/>
      <c r="V130" s="74"/>
      <c r="W130" s="119"/>
    </row>
    <row r="131" spans="1:23" ht="15.75" customHeight="1" thickBot="1" x14ac:dyDescent="0.3">
      <c r="A131" s="96"/>
      <c r="B131" s="84"/>
      <c r="C131" s="84"/>
      <c r="D131" s="84"/>
      <c r="E131" s="84"/>
      <c r="F131" s="55"/>
      <c r="G131" s="55"/>
      <c r="H131" s="55"/>
      <c r="I131" s="55"/>
      <c r="J131" s="55"/>
      <c r="K131" s="55"/>
      <c r="L131" s="84"/>
      <c r="M131" s="84"/>
      <c r="N131" s="84"/>
      <c r="O131" s="84"/>
      <c r="P131" s="55"/>
      <c r="Q131" s="87"/>
      <c r="R131" s="87"/>
      <c r="S131" s="84"/>
      <c r="T131" s="90"/>
      <c r="U131" s="123"/>
      <c r="V131" s="75"/>
      <c r="W131" s="120"/>
    </row>
    <row r="132" spans="1:23" ht="15" customHeight="1" x14ac:dyDescent="0.25">
      <c r="A132" s="79"/>
      <c r="B132" s="64">
        <f t="shared" ref="B132" si="120">_xlfn.ISOWEEKNUM(A132)</f>
        <v>52</v>
      </c>
      <c r="C132" s="64"/>
      <c r="D132" s="64"/>
      <c r="E132" s="64"/>
      <c r="F132" s="56"/>
      <c r="G132" s="56"/>
      <c r="H132" s="56"/>
      <c r="I132" s="56"/>
      <c r="J132" s="56"/>
      <c r="K132" s="56"/>
      <c r="L132" s="64"/>
      <c r="M132" s="64"/>
      <c r="N132" s="64"/>
      <c r="O132" s="64"/>
      <c r="P132" s="56"/>
      <c r="Q132" s="67"/>
      <c r="R132" s="67"/>
      <c r="S132" s="64"/>
      <c r="T132" s="64"/>
      <c r="U132" s="121">
        <f t="shared" ref="U132" si="121">IF(E132="Journée WE",(T132-S132)/5400,(T132-S132)/3600)</f>
        <v>0</v>
      </c>
      <c r="V132" s="112">
        <f t="shared" ref="V132" si="122">IF(E132="Journée WE",(T132-S132)/(7.5*(720-W132)),(T132-S132)/(7.5*(480-W132)))</f>
        <v>0</v>
      </c>
      <c r="W132" s="115" cm="1">
        <f t="array" ref="W132">SUM(F132:F134,H132:H134,J132:J134,L132:O134*5)</f>
        <v>0</v>
      </c>
    </row>
    <row r="133" spans="1:23" ht="15" customHeight="1" x14ac:dyDescent="0.25">
      <c r="A133" s="80"/>
      <c r="B133" s="65"/>
      <c r="C133" s="65"/>
      <c r="D133" s="65"/>
      <c r="E133" s="65"/>
      <c r="F133" s="24"/>
      <c r="G133" s="24"/>
      <c r="H133" s="24"/>
      <c r="I133" s="24"/>
      <c r="J133" s="24"/>
      <c r="K133" s="24"/>
      <c r="L133" s="65"/>
      <c r="M133" s="65"/>
      <c r="N133" s="65"/>
      <c r="O133" s="65"/>
      <c r="P133" s="24"/>
      <c r="Q133" s="68"/>
      <c r="R133" s="68"/>
      <c r="S133" s="65"/>
      <c r="T133" s="65"/>
      <c r="U133" s="122"/>
      <c r="V133" s="113"/>
      <c r="W133" s="116"/>
    </row>
    <row r="134" spans="1:23" ht="15.75" customHeight="1" thickBot="1" x14ac:dyDescent="0.3">
      <c r="A134" s="81"/>
      <c r="B134" s="66"/>
      <c r="C134" s="66"/>
      <c r="D134" s="66"/>
      <c r="E134" s="66"/>
      <c r="F134" s="57"/>
      <c r="G134" s="57"/>
      <c r="H134" s="57"/>
      <c r="I134" s="57"/>
      <c r="J134" s="57"/>
      <c r="K134" s="57"/>
      <c r="L134" s="66"/>
      <c r="M134" s="66"/>
      <c r="N134" s="66"/>
      <c r="O134" s="66"/>
      <c r="P134" s="57"/>
      <c r="Q134" s="69"/>
      <c r="R134" s="69"/>
      <c r="S134" s="66"/>
      <c r="T134" s="66"/>
      <c r="U134" s="123"/>
      <c r="V134" s="114"/>
      <c r="W134" s="117"/>
    </row>
    <row r="135" spans="1:23" ht="15" customHeight="1" x14ac:dyDescent="0.25">
      <c r="A135" s="94"/>
      <c r="B135" s="82">
        <f t="shared" ref="B135" si="123">_xlfn.ISOWEEKNUM(A135)</f>
        <v>52</v>
      </c>
      <c r="C135" s="82"/>
      <c r="D135" s="82"/>
      <c r="E135" s="82"/>
      <c r="F135" s="53"/>
      <c r="G135" s="53"/>
      <c r="H135" s="53"/>
      <c r="I135" s="53"/>
      <c r="J135" s="53"/>
      <c r="K135" s="53"/>
      <c r="L135" s="82"/>
      <c r="M135" s="82"/>
      <c r="N135" s="82"/>
      <c r="O135" s="82"/>
      <c r="P135" s="53"/>
      <c r="Q135" s="85"/>
      <c r="R135" s="85"/>
      <c r="S135" s="82"/>
      <c r="T135" s="88"/>
      <c r="U135" s="121">
        <f t="shared" ref="U135" si="124">IF(E135="Journée WE",(T135-S135)/5400,(T135-S135)/3600)</f>
        <v>0</v>
      </c>
      <c r="V135" s="73">
        <f t="shared" ref="V135" si="125">IF(E135="Journée WE",(T135-S135)/(7.5*(720-W135)),(T135-S135)/(7.5*(480-W135)))</f>
        <v>0</v>
      </c>
      <c r="W135" s="118" cm="1">
        <f t="array" ref="W135">SUM(F135:F137,H135:H137,J135:J137,L135:O137*5)</f>
        <v>0</v>
      </c>
    </row>
    <row r="136" spans="1:23" ht="15" customHeight="1" x14ac:dyDescent="0.25">
      <c r="A136" s="95"/>
      <c r="B136" s="83"/>
      <c r="C136" s="83"/>
      <c r="D136" s="83"/>
      <c r="E136" s="83"/>
      <c r="F136" s="54"/>
      <c r="G136" s="54"/>
      <c r="H136" s="26"/>
      <c r="I136" s="26"/>
      <c r="J136" s="26"/>
      <c r="K136" s="26"/>
      <c r="L136" s="83"/>
      <c r="M136" s="83"/>
      <c r="N136" s="83"/>
      <c r="O136" s="83"/>
      <c r="P136" s="26"/>
      <c r="Q136" s="86"/>
      <c r="R136" s="86"/>
      <c r="S136" s="83"/>
      <c r="T136" s="89"/>
      <c r="U136" s="122"/>
      <c r="V136" s="74"/>
      <c r="W136" s="119"/>
    </row>
    <row r="137" spans="1:23" ht="15.75" customHeight="1" thickBot="1" x14ac:dyDescent="0.3">
      <c r="A137" s="96"/>
      <c r="B137" s="84"/>
      <c r="C137" s="84"/>
      <c r="D137" s="84"/>
      <c r="E137" s="84"/>
      <c r="F137" s="55"/>
      <c r="G137" s="55"/>
      <c r="H137" s="55"/>
      <c r="I137" s="55"/>
      <c r="J137" s="55"/>
      <c r="K137" s="55"/>
      <c r="L137" s="84"/>
      <c r="M137" s="84"/>
      <c r="N137" s="84"/>
      <c r="O137" s="84"/>
      <c r="P137" s="55"/>
      <c r="Q137" s="87"/>
      <c r="R137" s="87"/>
      <c r="S137" s="84"/>
      <c r="T137" s="90"/>
      <c r="U137" s="123"/>
      <c r="V137" s="75"/>
      <c r="W137" s="120"/>
    </row>
    <row r="138" spans="1:23" ht="15" customHeight="1" x14ac:dyDescent="0.25">
      <c r="A138" s="79"/>
      <c r="B138" s="64">
        <f t="shared" ref="B138" si="126">_xlfn.ISOWEEKNUM(A138)</f>
        <v>52</v>
      </c>
      <c r="C138" s="64"/>
      <c r="D138" s="64"/>
      <c r="E138" s="64"/>
      <c r="F138" s="56"/>
      <c r="G138" s="56"/>
      <c r="H138" s="56"/>
      <c r="I138" s="56"/>
      <c r="J138" s="56"/>
      <c r="K138" s="56"/>
      <c r="L138" s="64"/>
      <c r="M138" s="64"/>
      <c r="N138" s="64"/>
      <c r="O138" s="64"/>
      <c r="P138" s="56"/>
      <c r="Q138" s="67"/>
      <c r="R138" s="67"/>
      <c r="S138" s="64"/>
      <c r="T138" s="64"/>
      <c r="U138" s="121">
        <f t="shared" ref="U138" si="127">IF(E138="Journée WE",(T138-S138)/5400,(T138-S138)/3600)</f>
        <v>0</v>
      </c>
      <c r="V138" s="112">
        <f t="shared" ref="V138" si="128">IF(E138="Journée WE",(T138-S138)/(7.5*(720-W138)),(T138-S138)/(7.5*(480-W138)))</f>
        <v>0</v>
      </c>
      <c r="W138" s="115" cm="1">
        <f t="array" ref="W138">SUM(F138:F140,H138:H140,J138:J140,L138:O140*5)</f>
        <v>0</v>
      </c>
    </row>
    <row r="139" spans="1:23" ht="15" customHeight="1" x14ac:dyDescent="0.25">
      <c r="A139" s="80"/>
      <c r="B139" s="65"/>
      <c r="C139" s="65"/>
      <c r="D139" s="65"/>
      <c r="E139" s="65"/>
      <c r="F139" s="24"/>
      <c r="G139" s="24"/>
      <c r="H139" s="24"/>
      <c r="I139" s="24"/>
      <c r="J139" s="24"/>
      <c r="K139" s="24"/>
      <c r="L139" s="65"/>
      <c r="M139" s="65"/>
      <c r="N139" s="65"/>
      <c r="O139" s="65"/>
      <c r="P139" s="24"/>
      <c r="Q139" s="68"/>
      <c r="R139" s="68"/>
      <c r="S139" s="65"/>
      <c r="T139" s="65"/>
      <c r="U139" s="122"/>
      <c r="V139" s="113"/>
      <c r="W139" s="116"/>
    </row>
    <row r="140" spans="1:23" ht="15.75" customHeight="1" thickBot="1" x14ac:dyDescent="0.3">
      <c r="A140" s="81"/>
      <c r="B140" s="66"/>
      <c r="C140" s="66"/>
      <c r="D140" s="66"/>
      <c r="E140" s="66"/>
      <c r="F140" s="57"/>
      <c r="G140" s="57"/>
      <c r="H140" s="57"/>
      <c r="I140" s="57"/>
      <c r="J140" s="57"/>
      <c r="K140" s="57"/>
      <c r="L140" s="66"/>
      <c r="M140" s="66"/>
      <c r="N140" s="66"/>
      <c r="O140" s="66"/>
      <c r="P140" s="57"/>
      <c r="Q140" s="69"/>
      <c r="R140" s="69"/>
      <c r="S140" s="66"/>
      <c r="T140" s="66"/>
      <c r="U140" s="123"/>
      <c r="V140" s="114"/>
      <c r="W140" s="117"/>
    </row>
    <row r="141" spans="1:23" ht="15" customHeight="1" x14ac:dyDescent="0.25">
      <c r="A141" s="94"/>
      <c r="B141" s="82">
        <f t="shared" ref="B141" si="129">_xlfn.ISOWEEKNUM(A141)</f>
        <v>52</v>
      </c>
      <c r="C141" s="82"/>
      <c r="D141" s="82"/>
      <c r="E141" s="82"/>
      <c r="F141" s="53"/>
      <c r="G141" s="53"/>
      <c r="H141" s="53"/>
      <c r="I141" s="53"/>
      <c r="J141" s="53"/>
      <c r="K141" s="53"/>
      <c r="L141" s="82"/>
      <c r="M141" s="82"/>
      <c r="N141" s="82"/>
      <c r="O141" s="82"/>
      <c r="P141" s="53"/>
      <c r="Q141" s="85"/>
      <c r="R141" s="85"/>
      <c r="S141" s="82"/>
      <c r="T141" s="88"/>
      <c r="U141" s="121">
        <f t="shared" ref="U141" si="130">IF(E141="Journée WE",(T141-S141)/5400,(T141-S141)/3600)</f>
        <v>0</v>
      </c>
      <c r="V141" s="73">
        <f t="shared" ref="V141" si="131">IF(E141="Journée WE",(T141-S141)/(7.5*(720-W141)),(T141-S141)/(7.5*(480-W141)))</f>
        <v>0</v>
      </c>
      <c r="W141" s="118" cm="1">
        <f t="array" ref="W141">SUM(F141:F143,H141:H143,J141:J143,L141:O143*5)</f>
        <v>0</v>
      </c>
    </row>
    <row r="142" spans="1:23" ht="15" customHeight="1" x14ac:dyDescent="0.25">
      <c r="A142" s="95"/>
      <c r="B142" s="83"/>
      <c r="C142" s="83"/>
      <c r="D142" s="83"/>
      <c r="E142" s="83"/>
      <c r="F142" s="54"/>
      <c r="G142" s="54"/>
      <c r="H142" s="26"/>
      <c r="I142" s="26"/>
      <c r="J142" s="26"/>
      <c r="K142" s="26"/>
      <c r="L142" s="83"/>
      <c r="M142" s="83"/>
      <c r="N142" s="83"/>
      <c r="O142" s="83"/>
      <c r="P142" s="26"/>
      <c r="Q142" s="86"/>
      <c r="R142" s="86"/>
      <c r="S142" s="83"/>
      <c r="T142" s="89"/>
      <c r="U142" s="122"/>
      <c r="V142" s="74"/>
      <c r="W142" s="119"/>
    </row>
    <row r="143" spans="1:23" ht="15.75" customHeight="1" thickBot="1" x14ac:dyDescent="0.3">
      <c r="A143" s="96"/>
      <c r="B143" s="84"/>
      <c r="C143" s="84"/>
      <c r="D143" s="84"/>
      <c r="E143" s="84"/>
      <c r="F143" s="55"/>
      <c r="G143" s="55"/>
      <c r="H143" s="55"/>
      <c r="I143" s="55"/>
      <c r="J143" s="55"/>
      <c r="K143" s="55"/>
      <c r="L143" s="84"/>
      <c r="M143" s="84"/>
      <c r="N143" s="84"/>
      <c r="O143" s="84"/>
      <c r="P143" s="55"/>
      <c r="Q143" s="87"/>
      <c r="R143" s="87"/>
      <c r="S143" s="84"/>
      <c r="T143" s="90"/>
      <c r="U143" s="123"/>
      <c r="V143" s="75"/>
      <c r="W143" s="120"/>
    </row>
    <row r="144" spans="1:23" ht="15" customHeight="1" x14ac:dyDescent="0.25">
      <c r="A144" s="79"/>
      <c r="B144" s="64">
        <f t="shared" ref="B144" si="132">_xlfn.ISOWEEKNUM(A144)</f>
        <v>52</v>
      </c>
      <c r="C144" s="64"/>
      <c r="D144" s="64"/>
      <c r="E144" s="64"/>
      <c r="F144" s="56"/>
      <c r="G144" s="56"/>
      <c r="H144" s="56"/>
      <c r="I144" s="56"/>
      <c r="J144" s="56"/>
      <c r="K144" s="56"/>
      <c r="L144" s="64"/>
      <c r="M144" s="64"/>
      <c r="N144" s="64"/>
      <c r="O144" s="64"/>
      <c r="P144" s="56"/>
      <c r="Q144" s="67"/>
      <c r="R144" s="67"/>
      <c r="S144" s="64"/>
      <c r="T144" s="64"/>
      <c r="U144" s="121">
        <f t="shared" ref="U144" si="133">IF(E144="Journée WE",(T144-S144)/5400,(T144-S144)/3600)</f>
        <v>0</v>
      </c>
      <c r="V144" s="112">
        <f t="shared" ref="V144" si="134">IF(E144="Journée WE",(T144-S144)/(7.5*(720-W144)),(T144-S144)/(7.5*(480-W144)))</f>
        <v>0</v>
      </c>
      <c r="W144" s="115" cm="1">
        <f t="array" ref="W144">SUM(F144:F146,H144:H146,J144:J146,L144:O146*5)</f>
        <v>0</v>
      </c>
    </row>
    <row r="145" spans="1:23" ht="15" customHeight="1" x14ac:dyDescent="0.25">
      <c r="A145" s="80"/>
      <c r="B145" s="65"/>
      <c r="C145" s="65"/>
      <c r="D145" s="65"/>
      <c r="E145" s="65"/>
      <c r="F145" s="24"/>
      <c r="G145" s="24"/>
      <c r="H145" s="24"/>
      <c r="I145" s="24"/>
      <c r="J145" s="24"/>
      <c r="K145" s="24"/>
      <c r="L145" s="65"/>
      <c r="M145" s="65"/>
      <c r="N145" s="65"/>
      <c r="O145" s="65"/>
      <c r="P145" s="24"/>
      <c r="Q145" s="68"/>
      <c r="R145" s="68"/>
      <c r="S145" s="65"/>
      <c r="T145" s="65"/>
      <c r="U145" s="122"/>
      <c r="V145" s="113"/>
      <c r="W145" s="116"/>
    </row>
    <row r="146" spans="1:23" ht="15.75" customHeight="1" thickBot="1" x14ac:dyDescent="0.3">
      <c r="A146" s="81"/>
      <c r="B146" s="66"/>
      <c r="C146" s="66"/>
      <c r="D146" s="66"/>
      <c r="E146" s="66"/>
      <c r="F146" s="57"/>
      <c r="G146" s="57"/>
      <c r="H146" s="57"/>
      <c r="I146" s="57"/>
      <c r="J146" s="57"/>
      <c r="K146" s="57"/>
      <c r="L146" s="66"/>
      <c r="M146" s="66"/>
      <c r="N146" s="66"/>
      <c r="O146" s="66"/>
      <c r="P146" s="57"/>
      <c r="Q146" s="69"/>
      <c r="R146" s="69"/>
      <c r="S146" s="66"/>
      <c r="T146" s="66"/>
      <c r="U146" s="123"/>
      <c r="V146" s="114"/>
      <c r="W146" s="117"/>
    </row>
    <row r="147" spans="1:23" ht="15" customHeight="1" x14ac:dyDescent="0.25">
      <c r="A147" s="94"/>
      <c r="B147" s="82">
        <f t="shared" ref="B147" si="135">_xlfn.ISOWEEKNUM(A147)</f>
        <v>52</v>
      </c>
      <c r="C147" s="82"/>
      <c r="D147" s="82"/>
      <c r="E147" s="82"/>
      <c r="F147" s="53"/>
      <c r="G147" s="53"/>
      <c r="H147" s="53"/>
      <c r="I147" s="53"/>
      <c r="J147" s="53"/>
      <c r="K147" s="53"/>
      <c r="L147" s="82"/>
      <c r="M147" s="82"/>
      <c r="N147" s="82"/>
      <c r="O147" s="82"/>
      <c r="P147" s="53"/>
      <c r="Q147" s="85"/>
      <c r="R147" s="85"/>
      <c r="S147" s="82"/>
      <c r="T147" s="88"/>
      <c r="U147" s="121">
        <f t="shared" ref="U147" si="136">IF(E147="Journée WE",(T147-S147)/5400,(T147-S147)/3600)</f>
        <v>0</v>
      </c>
      <c r="V147" s="73">
        <f t="shared" ref="V147" si="137">IF(E147="Journée WE",(T147-S147)/(7.5*(720-W147)),(T147-S147)/(7.5*(480-W147)))</f>
        <v>0</v>
      </c>
      <c r="W147" s="118" cm="1">
        <f t="array" ref="W147">SUM(F147:F149,H147:H149,J147:J149,L147:O149*5)</f>
        <v>0</v>
      </c>
    </row>
    <row r="148" spans="1:23" ht="15" customHeight="1" x14ac:dyDescent="0.25">
      <c r="A148" s="95"/>
      <c r="B148" s="83"/>
      <c r="C148" s="83"/>
      <c r="D148" s="83"/>
      <c r="E148" s="83"/>
      <c r="F148" s="54"/>
      <c r="G148" s="54"/>
      <c r="H148" s="26"/>
      <c r="I148" s="26"/>
      <c r="J148" s="26"/>
      <c r="K148" s="26"/>
      <c r="L148" s="83"/>
      <c r="M148" s="83"/>
      <c r="N148" s="83"/>
      <c r="O148" s="83"/>
      <c r="P148" s="26"/>
      <c r="Q148" s="86"/>
      <c r="R148" s="86"/>
      <c r="S148" s="83"/>
      <c r="T148" s="89"/>
      <c r="U148" s="122"/>
      <c r="V148" s="74"/>
      <c r="W148" s="119"/>
    </row>
    <row r="149" spans="1:23" ht="15.75" customHeight="1" thickBot="1" x14ac:dyDescent="0.3">
      <c r="A149" s="96"/>
      <c r="B149" s="84"/>
      <c r="C149" s="84"/>
      <c r="D149" s="84"/>
      <c r="E149" s="84"/>
      <c r="F149" s="55"/>
      <c r="G149" s="55"/>
      <c r="H149" s="55"/>
      <c r="I149" s="55"/>
      <c r="J149" s="55"/>
      <c r="K149" s="55"/>
      <c r="L149" s="84"/>
      <c r="M149" s="84"/>
      <c r="N149" s="84"/>
      <c r="O149" s="84"/>
      <c r="P149" s="55"/>
      <c r="Q149" s="87"/>
      <c r="R149" s="87"/>
      <c r="S149" s="84"/>
      <c r="T149" s="90"/>
      <c r="U149" s="123"/>
      <c r="V149" s="75"/>
      <c r="W149" s="120"/>
    </row>
    <row r="150" spans="1:23" ht="15" customHeight="1" x14ac:dyDescent="0.25">
      <c r="A150" s="79"/>
      <c r="B150" s="64">
        <f t="shared" ref="B150" si="138">_xlfn.ISOWEEKNUM(A150)</f>
        <v>52</v>
      </c>
      <c r="C150" s="64"/>
      <c r="D150" s="64"/>
      <c r="E150" s="64"/>
      <c r="F150" s="56"/>
      <c r="G150" s="56"/>
      <c r="H150" s="56"/>
      <c r="I150" s="56"/>
      <c r="J150" s="56"/>
      <c r="K150" s="56"/>
      <c r="L150" s="64"/>
      <c r="M150" s="64"/>
      <c r="N150" s="64"/>
      <c r="O150" s="64"/>
      <c r="P150" s="56"/>
      <c r="Q150" s="67"/>
      <c r="R150" s="67"/>
      <c r="S150" s="64"/>
      <c r="T150" s="64"/>
      <c r="U150" s="121">
        <f t="shared" ref="U150" si="139">IF(E150="Journée WE",(T150-S150)/5400,(T150-S150)/3600)</f>
        <v>0</v>
      </c>
      <c r="V150" s="112">
        <f t="shared" ref="V150" si="140">IF(E150="Journée WE",(T150-S150)/(7.5*(720-W150)),(T150-S150)/(7.5*(480-W150)))</f>
        <v>0</v>
      </c>
      <c r="W150" s="115" cm="1">
        <f t="array" ref="W150">SUM(F150:F152,H150:H152,J150:J152,L150:O152*5)</f>
        <v>0</v>
      </c>
    </row>
    <row r="151" spans="1:23" ht="15" customHeight="1" x14ac:dyDescent="0.25">
      <c r="A151" s="80"/>
      <c r="B151" s="65"/>
      <c r="C151" s="65"/>
      <c r="D151" s="65"/>
      <c r="E151" s="65"/>
      <c r="F151" s="24"/>
      <c r="G151" s="24"/>
      <c r="H151" s="24"/>
      <c r="I151" s="24"/>
      <c r="J151" s="24"/>
      <c r="K151" s="24"/>
      <c r="L151" s="65"/>
      <c r="M151" s="65"/>
      <c r="N151" s="65"/>
      <c r="O151" s="65"/>
      <c r="P151" s="24"/>
      <c r="Q151" s="68"/>
      <c r="R151" s="68"/>
      <c r="S151" s="65"/>
      <c r="T151" s="65"/>
      <c r="U151" s="122"/>
      <c r="V151" s="113"/>
      <c r="W151" s="116"/>
    </row>
    <row r="152" spans="1:23" ht="15.75" customHeight="1" thickBot="1" x14ac:dyDescent="0.3">
      <c r="A152" s="81"/>
      <c r="B152" s="66"/>
      <c r="C152" s="66"/>
      <c r="D152" s="66"/>
      <c r="E152" s="66"/>
      <c r="F152" s="57"/>
      <c r="G152" s="57"/>
      <c r="H152" s="57"/>
      <c r="I152" s="57"/>
      <c r="J152" s="57"/>
      <c r="K152" s="57"/>
      <c r="L152" s="66"/>
      <c r="M152" s="66"/>
      <c r="N152" s="66"/>
      <c r="O152" s="66"/>
      <c r="P152" s="57"/>
      <c r="Q152" s="69"/>
      <c r="R152" s="69"/>
      <c r="S152" s="66"/>
      <c r="T152" s="66"/>
      <c r="U152" s="123"/>
      <c r="V152" s="114"/>
      <c r="W152" s="117"/>
    </row>
    <row r="153" spans="1:23" ht="15" customHeight="1" x14ac:dyDescent="0.25">
      <c r="A153" s="94"/>
      <c r="B153" s="82">
        <f t="shared" ref="B153" si="141">_xlfn.ISOWEEKNUM(A153)</f>
        <v>52</v>
      </c>
      <c r="C153" s="82"/>
      <c r="D153" s="82"/>
      <c r="E153" s="82"/>
      <c r="F153" s="53"/>
      <c r="G153" s="53"/>
      <c r="H153" s="53"/>
      <c r="I153" s="53"/>
      <c r="J153" s="53"/>
      <c r="K153" s="53"/>
      <c r="L153" s="82"/>
      <c r="M153" s="82"/>
      <c r="N153" s="82"/>
      <c r="O153" s="82"/>
      <c r="P153" s="53"/>
      <c r="Q153" s="85"/>
      <c r="R153" s="85"/>
      <c r="S153" s="82"/>
      <c r="T153" s="88"/>
      <c r="U153" s="121">
        <f t="shared" ref="U153" si="142">IF(E153="Journée WE",(T153-S153)/5400,(T153-S153)/3600)</f>
        <v>0</v>
      </c>
      <c r="V153" s="73">
        <f t="shared" ref="V153" si="143">IF(E153="Journée WE",(T153-S153)/(7.5*(720-W153)),(T153-S153)/(7.5*(480-W153)))</f>
        <v>0</v>
      </c>
      <c r="W153" s="118" cm="1">
        <f t="array" ref="W153">SUM(F153:F155,H153:H155,J153:J155,L153:O155*5)</f>
        <v>0</v>
      </c>
    </row>
    <row r="154" spans="1:23" ht="15" customHeight="1" x14ac:dyDescent="0.25">
      <c r="A154" s="95"/>
      <c r="B154" s="83"/>
      <c r="C154" s="83"/>
      <c r="D154" s="83"/>
      <c r="E154" s="83"/>
      <c r="F154" s="54"/>
      <c r="G154" s="54"/>
      <c r="H154" s="26"/>
      <c r="I154" s="26"/>
      <c r="J154" s="26"/>
      <c r="K154" s="26"/>
      <c r="L154" s="83"/>
      <c r="M154" s="83"/>
      <c r="N154" s="83"/>
      <c r="O154" s="83"/>
      <c r="P154" s="26"/>
      <c r="Q154" s="86"/>
      <c r="R154" s="86"/>
      <c r="S154" s="83"/>
      <c r="T154" s="89"/>
      <c r="U154" s="122"/>
      <c r="V154" s="74"/>
      <c r="W154" s="119"/>
    </row>
    <row r="155" spans="1:23" ht="15.75" customHeight="1" thickBot="1" x14ac:dyDescent="0.3">
      <c r="A155" s="96"/>
      <c r="B155" s="84"/>
      <c r="C155" s="84"/>
      <c r="D155" s="84"/>
      <c r="E155" s="84"/>
      <c r="F155" s="55"/>
      <c r="G155" s="55"/>
      <c r="H155" s="55"/>
      <c r="I155" s="55"/>
      <c r="J155" s="55"/>
      <c r="K155" s="55"/>
      <c r="L155" s="84"/>
      <c r="M155" s="84"/>
      <c r="N155" s="84"/>
      <c r="O155" s="84"/>
      <c r="P155" s="55"/>
      <c r="Q155" s="87"/>
      <c r="R155" s="87"/>
      <c r="S155" s="84"/>
      <c r="T155" s="90"/>
      <c r="U155" s="123"/>
      <c r="V155" s="75"/>
      <c r="W155" s="120"/>
    </row>
    <row r="156" spans="1:23" ht="15" customHeight="1" x14ac:dyDescent="0.25">
      <c r="A156" s="79"/>
      <c r="B156" s="64">
        <f t="shared" ref="B156" si="144">_xlfn.ISOWEEKNUM(A156)</f>
        <v>52</v>
      </c>
      <c r="C156" s="64"/>
      <c r="D156" s="64"/>
      <c r="E156" s="64"/>
      <c r="F156" s="56"/>
      <c r="G156" s="56"/>
      <c r="H156" s="56"/>
      <c r="I156" s="56"/>
      <c r="J156" s="56"/>
      <c r="K156" s="56"/>
      <c r="L156" s="64"/>
      <c r="M156" s="64"/>
      <c r="N156" s="64"/>
      <c r="O156" s="64"/>
      <c r="P156" s="56"/>
      <c r="Q156" s="67"/>
      <c r="R156" s="67"/>
      <c r="S156" s="64"/>
      <c r="T156" s="64"/>
      <c r="U156" s="121">
        <f t="shared" ref="U156" si="145">IF(E156="Journée WE",(T156-S156)/5400,(T156-S156)/3600)</f>
        <v>0</v>
      </c>
      <c r="V156" s="112">
        <f t="shared" ref="V156" si="146">IF(E156="Journée WE",(T156-S156)/(7.5*(720-W156)),(T156-S156)/(7.5*(480-W156)))</f>
        <v>0</v>
      </c>
      <c r="W156" s="115" cm="1">
        <f t="array" ref="W156">SUM(F156:F158,H156:H158,J156:J158,L156:O158*5)</f>
        <v>0</v>
      </c>
    </row>
    <row r="157" spans="1:23" ht="15" customHeight="1" x14ac:dyDescent="0.25">
      <c r="A157" s="80"/>
      <c r="B157" s="65"/>
      <c r="C157" s="65"/>
      <c r="D157" s="65"/>
      <c r="E157" s="65"/>
      <c r="F157" s="24"/>
      <c r="G157" s="24"/>
      <c r="H157" s="24"/>
      <c r="I157" s="24"/>
      <c r="J157" s="24"/>
      <c r="K157" s="24"/>
      <c r="L157" s="65"/>
      <c r="M157" s="65"/>
      <c r="N157" s="65"/>
      <c r="O157" s="65"/>
      <c r="P157" s="24"/>
      <c r="Q157" s="68"/>
      <c r="R157" s="68"/>
      <c r="S157" s="65"/>
      <c r="T157" s="65"/>
      <c r="U157" s="122"/>
      <c r="V157" s="113"/>
      <c r="W157" s="116"/>
    </row>
    <row r="158" spans="1:23" ht="15.75" customHeight="1" thickBot="1" x14ac:dyDescent="0.3">
      <c r="A158" s="81"/>
      <c r="B158" s="66"/>
      <c r="C158" s="66"/>
      <c r="D158" s="66"/>
      <c r="E158" s="66"/>
      <c r="F158" s="57"/>
      <c r="G158" s="57"/>
      <c r="H158" s="57"/>
      <c r="I158" s="57"/>
      <c r="J158" s="57"/>
      <c r="K158" s="57"/>
      <c r="L158" s="66"/>
      <c r="M158" s="66"/>
      <c r="N158" s="66"/>
      <c r="O158" s="66"/>
      <c r="P158" s="57"/>
      <c r="Q158" s="69"/>
      <c r="R158" s="69"/>
      <c r="S158" s="66"/>
      <c r="T158" s="66"/>
      <c r="U158" s="123"/>
      <c r="V158" s="114"/>
      <c r="W158" s="117"/>
    </row>
    <row r="159" spans="1:23" ht="15" customHeight="1" x14ac:dyDescent="0.25">
      <c r="A159" s="94"/>
      <c r="B159" s="82">
        <f t="shared" ref="B159" si="147">_xlfn.ISOWEEKNUM(A159)</f>
        <v>52</v>
      </c>
      <c r="C159" s="82"/>
      <c r="D159" s="82"/>
      <c r="E159" s="82"/>
      <c r="F159" s="53"/>
      <c r="G159" s="53"/>
      <c r="H159" s="53"/>
      <c r="I159" s="53"/>
      <c r="J159" s="53"/>
      <c r="K159" s="53"/>
      <c r="L159" s="82"/>
      <c r="M159" s="82"/>
      <c r="N159" s="82"/>
      <c r="O159" s="82"/>
      <c r="P159" s="53"/>
      <c r="Q159" s="85"/>
      <c r="R159" s="85"/>
      <c r="S159" s="82"/>
      <c r="T159" s="88"/>
      <c r="U159" s="121">
        <f t="shared" ref="U159" si="148">IF(E159="Journée WE",(T159-S159)/5400,(T159-S159)/3600)</f>
        <v>0</v>
      </c>
      <c r="V159" s="73">
        <f t="shared" ref="V159" si="149">IF(E159="Journée WE",(T159-S159)/(7.5*(720-W159)),(T159-S159)/(7.5*(480-W159)))</f>
        <v>0</v>
      </c>
      <c r="W159" s="118" cm="1">
        <f t="array" ref="W159">SUM(F159:F161,H159:H161,J159:J161,L159:O161*5)</f>
        <v>0</v>
      </c>
    </row>
    <row r="160" spans="1:23" ht="15" customHeight="1" x14ac:dyDescent="0.25">
      <c r="A160" s="95"/>
      <c r="B160" s="83"/>
      <c r="C160" s="83"/>
      <c r="D160" s="83"/>
      <c r="E160" s="83"/>
      <c r="F160" s="54"/>
      <c r="G160" s="54"/>
      <c r="H160" s="26"/>
      <c r="I160" s="26"/>
      <c r="J160" s="26"/>
      <c r="K160" s="26"/>
      <c r="L160" s="83"/>
      <c r="M160" s="83"/>
      <c r="N160" s="83"/>
      <c r="O160" s="83"/>
      <c r="P160" s="26"/>
      <c r="Q160" s="86"/>
      <c r="R160" s="86"/>
      <c r="S160" s="83"/>
      <c r="T160" s="89"/>
      <c r="U160" s="122"/>
      <c r="V160" s="74"/>
      <c r="W160" s="119"/>
    </row>
    <row r="161" spans="1:23" ht="15.75" customHeight="1" thickBot="1" x14ac:dyDescent="0.3">
      <c r="A161" s="96"/>
      <c r="B161" s="84"/>
      <c r="C161" s="84"/>
      <c r="D161" s="84"/>
      <c r="E161" s="84"/>
      <c r="F161" s="55"/>
      <c r="G161" s="55"/>
      <c r="H161" s="55"/>
      <c r="I161" s="55"/>
      <c r="J161" s="55"/>
      <c r="K161" s="55"/>
      <c r="L161" s="84"/>
      <c r="M161" s="84"/>
      <c r="N161" s="84"/>
      <c r="O161" s="84"/>
      <c r="P161" s="55"/>
      <c r="Q161" s="87"/>
      <c r="R161" s="87"/>
      <c r="S161" s="84"/>
      <c r="T161" s="90"/>
      <c r="U161" s="123"/>
      <c r="V161" s="75"/>
      <c r="W161" s="120"/>
    </row>
    <row r="162" spans="1:23" ht="15" customHeight="1" x14ac:dyDescent="0.25">
      <c r="A162" s="79"/>
      <c r="B162" s="64">
        <f t="shared" ref="B162" si="150">_xlfn.ISOWEEKNUM(A162)</f>
        <v>52</v>
      </c>
      <c r="C162" s="64"/>
      <c r="D162" s="64"/>
      <c r="E162" s="64"/>
      <c r="F162" s="56"/>
      <c r="G162" s="56"/>
      <c r="H162" s="56"/>
      <c r="I162" s="56"/>
      <c r="J162" s="56"/>
      <c r="K162" s="56"/>
      <c r="L162" s="64"/>
      <c r="M162" s="64"/>
      <c r="N162" s="64"/>
      <c r="O162" s="64"/>
      <c r="P162" s="56"/>
      <c r="Q162" s="67"/>
      <c r="R162" s="67"/>
      <c r="S162" s="64"/>
      <c r="T162" s="64"/>
      <c r="U162" s="121">
        <f t="shared" ref="U162" si="151">IF(E162="Journée WE",(T162-S162)/5400,(T162-S162)/3600)</f>
        <v>0</v>
      </c>
      <c r="V162" s="112">
        <f t="shared" ref="V162" si="152">IF(E162="Journée WE",(T162-S162)/(7.5*(720-W162)),(T162-S162)/(7.5*(480-W162)))</f>
        <v>0</v>
      </c>
      <c r="W162" s="115" cm="1">
        <f t="array" ref="W162">SUM(F162:F164,H162:H164,J162:J164,L162:O164*5)</f>
        <v>0</v>
      </c>
    </row>
    <row r="163" spans="1:23" ht="15" customHeight="1" x14ac:dyDescent="0.25">
      <c r="A163" s="80"/>
      <c r="B163" s="65"/>
      <c r="C163" s="65"/>
      <c r="D163" s="65"/>
      <c r="E163" s="65"/>
      <c r="F163" s="24"/>
      <c r="G163" s="24"/>
      <c r="H163" s="24"/>
      <c r="I163" s="24"/>
      <c r="J163" s="24"/>
      <c r="K163" s="24"/>
      <c r="L163" s="65"/>
      <c r="M163" s="65"/>
      <c r="N163" s="65"/>
      <c r="O163" s="65"/>
      <c r="P163" s="24"/>
      <c r="Q163" s="68"/>
      <c r="R163" s="68"/>
      <c r="S163" s="65"/>
      <c r="T163" s="65"/>
      <c r="U163" s="122"/>
      <c r="V163" s="113"/>
      <c r="W163" s="116"/>
    </row>
    <row r="164" spans="1:23" ht="15.75" customHeight="1" thickBot="1" x14ac:dyDescent="0.3">
      <c r="A164" s="81"/>
      <c r="B164" s="66"/>
      <c r="C164" s="66"/>
      <c r="D164" s="66"/>
      <c r="E164" s="66"/>
      <c r="F164" s="57"/>
      <c r="G164" s="57"/>
      <c r="H164" s="57"/>
      <c r="I164" s="57"/>
      <c r="J164" s="57"/>
      <c r="K164" s="57"/>
      <c r="L164" s="66"/>
      <c r="M164" s="66"/>
      <c r="N164" s="66"/>
      <c r="O164" s="66"/>
      <c r="P164" s="57"/>
      <c r="Q164" s="69"/>
      <c r="R164" s="69"/>
      <c r="S164" s="66"/>
      <c r="T164" s="66"/>
      <c r="U164" s="123"/>
      <c r="V164" s="114"/>
      <c r="W164" s="117"/>
    </row>
    <row r="165" spans="1:23" ht="15" customHeight="1" x14ac:dyDescent="0.25">
      <c r="A165" s="94"/>
      <c r="B165" s="82">
        <f t="shared" ref="B165" si="153">_xlfn.ISOWEEKNUM(A165)</f>
        <v>52</v>
      </c>
      <c r="C165" s="82"/>
      <c r="D165" s="82"/>
      <c r="E165" s="82"/>
      <c r="F165" s="53"/>
      <c r="G165" s="53"/>
      <c r="H165" s="53"/>
      <c r="I165" s="53"/>
      <c r="J165" s="53"/>
      <c r="K165" s="53"/>
      <c r="L165" s="82"/>
      <c r="M165" s="82"/>
      <c r="N165" s="82"/>
      <c r="O165" s="82"/>
      <c r="P165" s="53"/>
      <c r="Q165" s="85"/>
      <c r="R165" s="85"/>
      <c r="S165" s="82"/>
      <c r="T165" s="88"/>
      <c r="U165" s="121">
        <f t="shared" ref="U165" si="154">IF(E165="Journée WE",(T165-S165)/5400,(T165-S165)/3600)</f>
        <v>0</v>
      </c>
      <c r="V165" s="73">
        <f t="shared" ref="V165" si="155">IF(E165="Journée WE",(T165-S165)/(7.5*(720-W165)),(T165-S165)/(7.5*(480-W165)))</f>
        <v>0</v>
      </c>
      <c r="W165" s="118" cm="1">
        <f t="array" ref="W165">SUM(F165:F167,H165:H167,J165:J167,L165:O167*5)</f>
        <v>0</v>
      </c>
    </row>
    <row r="166" spans="1:23" ht="15" customHeight="1" x14ac:dyDescent="0.25">
      <c r="A166" s="95"/>
      <c r="B166" s="83"/>
      <c r="C166" s="83"/>
      <c r="D166" s="83"/>
      <c r="E166" s="83"/>
      <c r="F166" s="54"/>
      <c r="G166" s="54"/>
      <c r="H166" s="26"/>
      <c r="I166" s="26"/>
      <c r="J166" s="26"/>
      <c r="K166" s="26"/>
      <c r="L166" s="83"/>
      <c r="M166" s="83"/>
      <c r="N166" s="83"/>
      <c r="O166" s="83"/>
      <c r="P166" s="26"/>
      <c r="Q166" s="86"/>
      <c r="R166" s="86"/>
      <c r="S166" s="83"/>
      <c r="T166" s="89"/>
      <c r="U166" s="122"/>
      <c r="V166" s="74"/>
      <c r="W166" s="119"/>
    </row>
    <row r="167" spans="1:23" ht="15.75" customHeight="1" thickBot="1" x14ac:dyDescent="0.3">
      <c r="A167" s="96"/>
      <c r="B167" s="84"/>
      <c r="C167" s="84"/>
      <c r="D167" s="84"/>
      <c r="E167" s="84"/>
      <c r="F167" s="55"/>
      <c r="G167" s="55"/>
      <c r="H167" s="55"/>
      <c r="I167" s="55"/>
      <c r="J167" s="55"/>
      <c r="K167" s="55"/>
      <c r="L167" s="84"/>
      <c r="M167" s="84"/>
      <c r="N167" s="84"/>
      <c r="O167" s="84"/>
      <c r="P167" s="55"/>
      <c r="Q167" s="87"/>
      <c r="R167" s="87"/>
      <c r="S167" s="84"/>
      <c r="T167" s="90"/>
      <c r="U167" s="123"/>
      <c r="V167" s="75"/>
      <c r="W167" s="120"/>
    </row>
    <row r="168" spans="1:23" ht="15" customHeight="1" x14ac:dyDescent="0.25">
      <c r="A168" s="79"/>
      <c r="B168" s="64">
        <f t="shared" ref="B168" si="156">_xlfn.ISOWEEKNUM(A168)</f>
        <v>52</v>
      </c>
      <c r="C168" s="64"/>
      <c r="D168" s="64"/>
      <c r="E168" s="64"/>
      <c r="F168" s="56"/>
      <c r="G168" s="56"/>
      <c r="H168" s="56"/>
      <c r="I168" s="56"/>
      <c r="J168" s="56"/>
      <c r="K168" s="56"/>
      <c r="L168" s="64"/>
      <c r="M168" s="64"/>
      <c r="N168" s="64"/>
      <c r="O168" s="64"/>
      <c r="P168" s="56"/>
      <c r="Q168" s="67"/>
      <c r="R168" s="67"/>
      <c r="S168" s="64"/>
      <c r="T168" s="64"/>
      <c r="U168" s="121">
        <f t="shared" ref="U168" si="157">IF(E168="Journée WE",(T168-S168)/5400,(T168-S168)/3600)</f>
        <v>0</v>
      </c>
      <c r="V168" s="112">
        <f t="shared" ref="V168" si="158">IF(E168="Journée WE",(T168-S168)/(7.5*(720-W168)),(T168-S168)/(7.5*(480-W168)))</f>
        <v>0</v>
      </c>
      <c r="W168" s="115" cm="1">
        <f t="array" ref="W168">SUM(F168:F170,H168:H170,J168:J170,L168:O170*5)</f>
        <v>0</v>
      </c>
    </row>
    <row r="169" spans="1:23" ht="15" customHeight="1" x14ac:dyDescent="0.25">
      <c r="A169" s="80"/>
      <c r="B169" s="65"/>
      <c r="C169" s="65"/>
      <c r="D169" s="65"/>
      <c r="E169" s="65"/>
      <c r="F169" s="24"/>
      <c r="G169" s="24"/>
      <c r="H169" s="24"/>
      <c r="I169" s="24"/>
      <c r="J169" s="24"/>
      <c r="K169" s="24"/>
      <c r="L169" s="65"/>
      <c r="M169" s="65"/>
      <c r="N169" s="65"/>
      <c r="O169" s="65"/>
      <c r="P169" s="24"/>
      <c r="Q169" s="68"/>
      <c r="R169" s="68"/>
      <c r="S169" s="65"/>
      <c r="T169" s="65"/>
      <c r="U169" s="122"/>
      <c r="V169" s="113"/>
      <c r="W169" s="116"/>
    </row>
    <row r="170" spans="1:23" ht="15.75" customHeight="1" thickBot="1" x14ac:dyDescent="0.3">
      <c r="A170" s="81"/>
      <c r="B170" s="66"/>
      <c r="C170" s="66"/>
      <c r="D170" s="66"/>
      <c r="E170" s="66"/>
      <c r="F170" s="57"/>
      <c r="G170" s="57"/>
      <c r="H170" s="57"/>
      <c r="I170" s="57"/>
      <c r="J170" s="57"/>
      <c r="K170" s="57"/>
      <c r="L170" s="66"/>
      <c r="M170" s="66"/>
      <c r="N170" s="66"/>
      <c r="O170" s="66"/>
      <c r="P170" s="57"/>
      <c r="Q170" s="69"/>
      <c r="R170" s="69"/>
      <c r="S170" s="66"/>
      <c r="T170" s="66"/>
      <c r="U170" s="123"/>
      <c r="V170" s="114"/>
      <c r="W170" s="117"/>
    </row>
    <row r="171" spans="1:23" ht="15" customHeight="1" x14ac:dyDescent="0.25">
      <c r="A171" s="94"/>
      <c r="B171" s="82">
        <f t="shared" ref="B171" si="159">_xlfn.ISOWEEKNUM(A171)</f>
        <v>52</v>
      </c>
      <c r="C171" s="82"/>
      <c r="D171" s="82"/>
      <c r="E171" s="82"/>
      <c r="F171" s="53"/>
      <c r="G171" s="53"/>
      <c r="H171" s="53"/>
      <c r="I171" s="53"/>
      <c r="J171" s="53"/>
      <c r="K171" s="53"/>
      <c r="L171" s="82"/>
      <c r="M171" s="82"/>
      <c r="N171" s="82"/>
      <c r="O171" s="82"/>
      <c r="P171" s="53"/>
      <c r="Q171" s="85"/>
      <c r="R171" s="85"/>
      <c r="S171" s="82"/>
      <c r="T171" s="88"/>
      <c r="U171" s="121">
        <f t="shared" ref="U171" si="160">IF(E171="Journée WE",(T171-S171)/5400,(T171-S171)/3600)</f>
        <v>0</v>
      </c>
      <c r="V171" s="73">
        <f t="shared" ref="V171" si="161">IF(E171="Journée WE",(T171-S171)/(7.5*(720-W171)),(T171-S171)/(7.5*(480-W171)))</f>
        <v>0</v>
      </c>
      <c r="W171" s="118" cm="1">
        <f t="array" ref="W171">SUM(F171:F173,H171:H173,J171:J173,L171:O173*5)</f>
        <v>0</v>
      </c>
    </row>
    <row r="172" spans="1:23" ht="15" customHeight="1" x14ac:dyDescent="0.25">
      <c r="A172" s="95"/>
      <c r="B172" s="83"/>
      <c r="C172" s="83"/>
      <c r="D172" s="83"/>
      <c r="E172" s="83"/>
      <c r="F172" s="54"/>
      <c r="G172" s="54"/>
      <c r="H172" s="26"/>
      <c r="I172" s="26"/>
      <c r="J172" s="26"/>
      <c r="K172" s="26"/>
      <c r="L172" s="83"/>
      <c r="M172" s="83"/>
      <c r="N172" s="83"/>
      <c r="O172" s="83"/>
      <c r="P172" s="26"/>
      <c r="Q172" s="86"/>
      <c r="R172" s="86"/>
      <c r="S172" s="83"/>
      <c r="T172" s="89"/>
      <c r="U172" s="122"/>
      <c r="V172" s="74"/>
      <c r="W172" s="119"/>
    </row>
    <row r="173" spans="1:23" ht="15.75" customHeight="1" thickBot="1" x14ac:dyDescent="0.3">
      <c r="A173" s="96"/>
      <c r="B173" s="84"/>
      <c r="C173" s="84"/>
      <c r="D173" s="84"/>
      <c r="E173" s="84"/>
      <c r="F173" s="55"/>
      <c r="G173" s="55"/>
      <c r="H173" s="55"/>
      <c r="I173" s="55"/>
      <c r="J173" s="55"/>
      <c r="K173" s="55"/>
      <c r="L173" s="84"/>
      <c r="M173" s="84"/>
      <c r="N173" s="84"/>
      <c r="O173" s="84"/>
      <c r="P173" s="55"/>
      <c r="Q173" s="87"/>
      <c r="R173" s="87"/>
      <c r="S173" s="84"/>
      <c r="T173" s="90"/>
      <c r="U173" s="123"/>
      <c r="V173" s="75"/>
      <c r="W173" s="120"/>
    </row>
    <row r="174" spans="1:23" ht="15" customHeight="1" x14ac:dyDescent="0.25">
      <c r="A174" s="79"/>
      <c r="B174" s="64">
        <f t="shared" ref="B174" si="162">_xlfn.ISOWEEKNUM(A174)</f>
        <v>52</v>
      </c>
      <c r="C174" s="64"/>
      <c r="D174" s="64"/>
      <c r="E174" s="64"/>
      <c r="F174" s="56"/>
      <c r="G174" s="56"/>
      <c r="H174" s="56"/>
      <c r="I174" s="56"/>
      <c r="J174" s="56"/>
      <c r="K174" s="56"/>
      <c r="L174" s="64"/>
      <c r="M174" s="64"/>
      <c r="N174" s="64"/>
      <c r="O174" s="64"/>
      <c r="P174" s="56"/>
      <c r="Q174" s="67"/>
      <c r="R174" s="67"/>
      <c r="S174" s="64"/>
      <c r="T174" s="64"/>
      <c r="U174" s="121">
        <f t="shared" ref="U174" si="163">IF(E174="Journée WE",(T174-S174)/5400,(T174-S174)/3600)</f>
        <v>0</v>
      </c>
      <c r="V174" s="112">
        <f t="shared" ref="V174" si="164">IF(E174="Journée WE",(T174-S174)/(7.5*(720-W174)),(T174-S174)/(7.5*(480-W174)))</f>
        <v>0</v>
      </c>
      <c r="W174" s="115" cm="1">
        <f t="array" ref="W174">SUM(F174:F176,H174:H176,J174:J176,L174:O176*5)</f>
        <v>0</v>
      </c>
    </row>
    <row r="175" spans="1:23" ht="15" customHeight="1" x14ac:dyDescent="0.25">
      <c r="A175" s="80"/>
      <c r="B175" s="65"/>
      <c r="C175" s="65"/>
      <c r="D175" s="65"/>
      <c r="E175" s="65"/>
      <c r="F175" s="24"/>
      <c r="G175" s="24"/>
      <c r="H175" s="24"/>
      <c r="I175" s="24"/>
      <c r="J175" s="24"/>
      <c r="K175" s="24"/>
      <c r="L175" s="65"/>
      <c r="M175" s="65"/>
      <c r="N175" s="65"/>
      <c r="O175" s="65"/>
      <c r="P175" s="24"/>
      <c r="Q175" s="68"/>
      <c r="R175" s="68"/>
      <c r="S175" s="65"/>
      <c r="T175" s="65"/>
      <c r="U175" s="122"/>
      <c r="V175" s="113"/>
      <c r="W175" s="116"/>
    </row>
    <row r="176" spans="1:23" ht="15.75" customHeight="1" thickBot="1" x14ac:dyDescent="0.3">
      <c r="A176" s="81"/>
      <c r="B176" s="66"/>
      <c r="C176" s="66"/>
      <c r="D176" s="66"/>
      <c r="E176" s="66"/>
      <c r="F176" s="57"/>
      <c r="G176" s="57"/>
      <c r="H176" s="57"/>
      <c r="I176" s="57"/>
      <c r="J176" s="57"/>
      <c r="K176" s="57"/>
      <c r="L176" s="66"/>
      <c r="M176" s="66"/>
      <c r="N176" s="66"/>
      <c r="O176" s="66"/>
      <c r="P176" s="57"/>
      <c r="Q176" s="69"/>
      <c r="R176" s="69"/>
      <c r="S176" s="66"/>
      <c r="T176" s="66"/>
      <c r="U176" s="123"/>
      <c r="V176" s="114"/>
      <c r="W176" s="117"/>
    </row>
    <row r="177" spans="1:23" ht="15" customHeight="1" x14ac:dyDescent="0.25">
      <c r="A177" s="94"/>
      <c r="B177" s="82">
        <f t="shared" ref="B177" si="165">_xlfn.ISOWEEKNUM(A177)</f>
        <v>52</v>
      </c>
      <c r="C177" s="82"/>
      <c r="D177" s="82"/>
      <c r="E177" s="82"/>
      <c r="F177" s="53"/>
      <c r="G177" s="53"/>
      <c r="H177" s="53"/>
      <c r="I177" s="53"/>
      <c r="J177" s="53"/>
      <c r="K177" s="53"/>
      <c r="L177" s="82"/>
      <c r="M177" s="82"/>
      <c r="N177" s="82"/>
      <c r="O177" s="82"/>
      <c r="P177" s="53"/>
      <c r="Q177" s="85"/>
      <c r="R177" s="85"/>
      <c r="S177" s="82"/>
      <c r="T177" s="88"/>
      <c r="U177" s="121">
        <f t="shared" ref="U177" si="166">IF(E177="Journée WE",(T177-S177)/5400,(T177-S177)/3600)</f>
        <v>0</v>
      </c>
      <c r="V177" s="73">
        <f t="shared" ref="V177" si="167">IF(E177="Journée WE",(T177-S177)/(7.5*(720-W177)),(T177-S177)/(7.5*(480-W177)))</f>
        <v>0</v>
      </c>
      <c r="W177" s="118" cm="1">
        <f t="array" ref="W177">SUM(F177:F179,H177:H179,J177:J179,L177:O179*5)</f>
        <v>0</v>
      </c>
    </row>
    <row r="178" spans="1:23" ht="15" customHeight="1" x14ac:dyDescent="0.25">
      <c r="A178" s="95"/>
      <c r="B178" s="83"/>
      <c r="C178" s="83"/>
      <c r="D178" s="83"/>
      <c r="E178" s="83"/>
      <c r="F178" s="54"/>
      <c r="G178" s="54"/>
      <c r="H178" s="26"/>
      <c r="I178" s="26"/>
      <c r="J178" s="26"/>
      <c r="K178" s="26"/>
      <c r="L178" s="83"/>
      <c r="M178" s="83"/>
      <c r="N178" s="83"/>
      <c r="O178" s="83"/>
      <c r="P178" s="26"/>
      <c r="Q178" s="86"/>
      <c r="R178" s="86"/>
      <c r="S178" s="83"/>
      <c r="T178" s="89"/>
      <c r="U178" s="122"/>
      <c r="V178" s="74"/>
      <c r="W178" s="119"/>
    </row>
    <row r="179" spans="1:23" ht="15.75" customHeight="1" thickBot="1" x14ac:dyDescent="0.3">
      <c r="A179" s="96"/>
      <c r="B179" s="84"/>
      <c r="C179" s="84"/>
      <c r="D179" s="84"/>
      <c r="E179" s="84"/>
      <c r="F179" s="55"/>
      <c r="G179" s="55"/>
      <c r="H179" s="55"/>
      <c r="I179" s="55"/>
      <c r="J179" s="55"/>
      <c r="K179" s="55"/>
      <c r="L179" s="84"/>
      <c r="M179" s="84"/>
      <c r="N179" s="84"/>
      <c r="O179" s="84"/>
      <c r="P179" s="55"/>
      <c r="Q179" s="87"/>
      <c r="R179" s="87"/>
      <c r="S179" s="84"/>
      <c r="T179" s="90"/>
      <c r="U179" s="123"/>
      <c r="V179" s="75"/>
      <c r="W179" s="120"/>
    </row>
    <row r="180" spans="1:23" ht="15" customHeight="1" x14ac:dyDescent="0.25">
      <c r="A180" s="79"/>
      <c r="B180" s="64">
        <f t="shared" ref="B180" si="168">_xlfn.ISOWEEKNUM(A180)</f>
        <v>52</v>
      </c>
      <c r="C180" s="64"/>
      <c r="D180" s="64"/>
      <c r="E180" s="64"/>
      <c r="F180" s="56"/>
      <c r="G180" s="56"/>
      <c r="H180" s="56"/>
      <c r="I180" s="56"/>
      <c r="J180" s="56"/>
      <c r="K180" s="56"/>
      <c r="L180" s="64"/>
      <c r="M180" s="64"/>
      <c r="N180" s="64"/>
      <c r="O180" s="64"/>
      <c r="P180" s="56"/>
      <c r="Q180" s="67"/>
      <c r="R180" s="67"/>
      <c r="S180" s="64"/>
      <c r="T180" s="64"/>
      <c r="U180" s="121">
        <f t="shared" ref="U180" si="169">IF(E180="Journée WE",(T180-S180)/5400,(T180-S180)/3600)</f>
        <v>0</v>
      </c>
      <c r="V180" s="112">
        <f t="shared" ref="V180" si="170">IF(E180="Journée WE",(T180-S180)/(7.5*(720-W180)),(T180-S180)/(7.5*(480-W180)))</f>
        <v>0</v>
      </c>
      <c r="W180" s="115" cm="1">
        <f t="array" ref="W180">SUM(F180:F182,H180:H182,J180:J182,L180:O182*5)</f>
        <v>0</v>
      </c>
    </row>
    <row r="181" spans="1:23" ht="15" customHeight="1" x14ac:dyDescent="0.25">
      <c r="A181" s="80"/>
      <c r="B181" s="65"/>
      <c r="C181" s="65"/>
      <c r="D181" s="65"/>
      <c r="E181" s="65"/>
      <c r="F181" s="24"/>
      <c r="G181" s="24"/>
      <c r="H181" s="24"/>
      <c r="I181" s="24"/>
      <c r="J181" s="24"/>
      <c r="K181" s="24"/>
      <c r="L181" s="65"/>
      <c r="M181" s="65"/>
      <c r="N181" s="65"/>
      <c r="O181" s="65"/>
      <c r="P181" s="24"/>
      <c r="Q181" s="68"/>
      <c r="R181" s="68"/>
      <c r="S181" s="65"/>
      <c r="T181" s="65"/>
      <c r="U181" s="122"/>
      <c r="V181" s="113"/>
      <c r="W181" s="116"/>
    </row>
    <row r="182" spans="1:23" ht="15.75" customHeight="1" thickBot="1" x14ac:dyDescent="0.3">
      <c r="A182" s="81"/>
      <c r="B182" s="66"/>
      <c r="C182" s="66"/>
      <c r="D182" s="66"/>
      <c r="E182" s="66"/>
      <c r="F182" s="57"/>
      <c r="G182" s="57"/>
      <c r="H182" s="57"/>
      <c r="I182" s="57"/>
      <c r="J182" s="57"/>
      <c r="K182" s="57"/>
      <c r="L182" s="66"/>
      <c r="M182" s="66"/>
      <c r="N182" s="66"/>
      <c r="O182" s="66"/>
      <c r="P182" s="57"/>
      <c r="Q182" s="69"/>
      <c r="R182" s="69"/>
      <c r="S182" s="66"/>
      <c r="T182" s="66"/>
      <c r="U182" s="123"/>
      <c r="V182" s="114"/>
      <c r="W182" s="117"/>
    </row>
    <row r="183" spans="1:23" ht="15" customHeight="1" x14ac:dyDescent="0.25">
      <c r="A183" s="94"/>
      <c r="B183" s="82">
        <f t="shared" ref="B183" si="171">_xlfn.ISOWEEKNUM(A183)</f>
        <v>52</v>
      </c>
      <c r="C183" s="82"/>
      <c r="D183" s="82"/>
      <c r="E183" s="82"/>
      <c r="F183" s="53"/>
      <c r="G183" s="53"/>
      <c r="H183" s="53"/>
      <c r="I183" s="53"/>
      <c r="J183" s="53"/>
      <c r="K183" s="53"/>
      <c r="L183" s="82"/>
      <c r="M183" s="82"/>
      <c r="N183" s="82"/>
      <c r="O183" s="82"/>
      <c r="P183" s="53"/>
      <c r="Q183" s="85"/>
      <c r="R183" s="85"/>
      <c r="S183" s="82"/>
      <c r="T183" s="88"/>
      <c r="U183" s="121">
        <f t="shared" ref="U183" si="172">IF(E183="Journée WE",(T183-S183)/5400,(T183-S183)/3600)</f>
        <v>0</v>
      </c>
      <c r="V183" s="73">
        <f t="shared" ref="V183" si="173">IF(E183="Journée WE",(T183-S183)/(7.5*(720-W183)),(T183-S183)/(7.5*(480-W183)))</f>
        <v>0</v>
      </c>
      <c r="W183" s="118" cm="1">
        <f t="array" ref="W183">SUM(F183:F185,H183:H185,J183:J185,L183:O185*5)</f>
        <v>0</v>
      </c>
    </row>
    <row r="184" spans="1:23" ht="15" customHeight="1" x14ac:dyDescent="0.25">
      <c r="A184" s="95"/>
      <c r="B184" s="83"/>
      <c r="C184" s="83"/>
      <c r="D184" s="83"/>
      <c r="E184" s="83"/>
      <c r="F184" s="54"/>
      <c r="G184" s="54"/>
      <c r="H184" s="26"/>
      <c r="I184" s="26"/>
      <c r="J184" s="26"/>
      <c r="K184" s="26"/>
      <c r="L184" s="83"/>
      <c r="M184" s="83"/>
      <c r="N184" s="83"/>
      <c r="O184" s="83"/>
      <c r="P184" s="26"/>
      <c r="Q184" s="86"/>
      <c r="R184" s="86"/>
      <c r="S184" s="83"/>
      <c r="T184" s="89"/>
      <c r="U184" s="122"/>
      <c r="V184" s="74"/>
      <c r="W184" s="119"/>
    </row>
    <row r="185" spans="1:23" ht="15.75" customHeight="1" thickBot="1" x14ac:dyDescent="0.3">
      <c r="A185" s="96"/>
      <c r="B185" s="84"/>
      <c r="C185" s="84"/>
      <c r="D185" s="84"/>
      <c r="E185" s="84"/>
      <c r="F185" s="55"/>
      <c r="G185" s="55"/>
      <c r="H185" s="55"/>
      <c r="I185" s="55"/>
      <c r="J185" s="55"/>
      <c r="K185" s="55"/>
      <c r="L185" s="84"/>
      <c r="M185" s="84"/>
      <c r="N185" s="84"/>
      <c r="O185" s="84"/>
      <c r="P185" s="55"/>
      <c r="Q185" s="87"/>
      <c r="R185" s="87"/>
      <c r="S185" s="84"/>
      <c r="T185" s="90"/>
      <c r="U185" s="123"/>
      <c r="V185" s="75"/>
      <c r="W185" s="120"/>
    </row>
    <row r="186" spans="1:23" ht="15" customHeight="1" x14ac:dyDescent="0.25">
      <c r="A186" s="79"/>
      <c r="B186" s="64">
        <f t="shared" ref="B186" si="174">_xlfn.ISOWEEKNUM(A186)</f>
        <v>52</v>
      </c>
      <c r="C186" s="64"/>
      <c r="D186" s="64"/>
      <c r="E186" s="64"/>
      <c r="F186" s="56"/>
      <c r="G186" s="56"/>
      <c r="H186" s="56"/>
      <c r="I186" s="56"/>
      <c r="J186" s="56"/>
      <c r="K186" s="56"/>
      <c r="L186" s="64"/>
      <c r="M186" s="64"/>
      <c r="N186" s="64"/>
      <c r="O186" s="64"/>
      <c r="P186" s="56"/>
      <c r="Q186" s="67"/>
      <c r="R186" s="67"/>
      <c r="S186" s="64"/>
      <c r="T186" s="64"/>
      <c r="U186" s="121">
        <f t="shared" ref="U186" si="175">IF(E186="Journée WE",(T186-S186)/5400,(T186-S186)/3600)</f>
        <v>0</v>
      </c>
      <c r="V186" s="112">
        <f t="shared" ref="V186" si="176">IF(E186="Journée WE",(T186-S186)/(7.5*(720-W186)),(T186-S186)/(7.5*(480-W186)))</f>
        <v>0</v>
      </c>
      <c r="W186" s="115" cm="1">
        <f t="array" ref="W186">SUM(F186:F188,H186:H188,J186:J188,L186:O188*5)</f>
        <v>0</v>
      </c>
    </row>
    <row r="187" spans="1:23" ht="15" customHeight="1" x14ac:dyDescent="0.25">
      <c r="A187" s="80"/>
      <c r="B187" s="65"/>
      <c r="C187" s="65"/>
      <c r="D187" s="65"/>
      <c r="E187" s="65"/>
      <c r="F187" s="24"/>
      <c r="G187" s="24"/>
      <c r="H187" s="24"/>
      <c r="I187" s="24"/>
      <c r="J187" s="24"/>
      <c r="K187" s="24"/>
      <c r="L187" s="65"/>
      <c r="M187" s="65"/>
      <c r="N187" s="65"/>
      <c r="O187" s="65"/>
      <c r="P187" s="24"/>
      <c r="Q187" s="68"/>
      <c r="R187" s="68"/>
      <c r="S187" s="65"/>
      <c r="T187" s="65"/>
      <c r="U187" s="122"/>
      <c r="V187" s="113"/>
      <c r="W187" s="116"/>
    </row>
    <row r="188" spans="1:23" ht="15.75" customHeight="1" thickBot="1" x14ac:dyDescent="0.3">
      <c r="A188" s="81"/>
      <c r="B188" s="66"/>
      <c r="C188" s="66"/>
      <c r="D188" s="66"/>
      <c r="E188" s="66"/>
      <c r="F188" s="57"/>
      <c r="G188" s="57"/>
      <c r="H188" s="57"/>
      <c r="I188" s="57"/>
      <c r="J188" s="57"/>
      <c r="K188" s="57"/>
      <c r="L188" s="66"/>
      <c r="M188" s="66"/>
      <c r="N188" s="66"/>
      <c r="O188" s="66"/>
      <c r="P188" s="57"/>
      <c r="Q188" s="69"/>
      <c r="R188" s="69"/>
      <c r="S188" s="66"/>
      <c r="T188" s="66"/>
      <c r="U188" s="123"/>
      <c r="V188" s="114"/>
      <c r="W188" s="117"/>
    </row>
    <row r="189" spans="1:23" ht="15" customHeight="1" x14ac:dyDescent="0.25">
      <c r="A189" s="94"/>
      <c r="B189" s="82">
        <f t="shared" ref="B189" si="177">_xlfn.ISOWEEKNUM(A189)</f>
        <v>52</v>
      </c>
      <c r="C189" s="82"/>
      <c r="D189" s="82"/>
      <c r="E189" s="82"/>
      <c r="F189" s="53"/>
      <c r="G189" s="53"/>
      <c r="H189" s="53"/>
      <c r="I189" s="53"/>
      <c r="J189" s="53"/>
      <c r="K189" s="53"/>
      <c r="L189" s="82"/>
      <c r="M189" s="82"/>
      <c r="N189" s="82"/>
      <c r="O189" s="82"/>
      <c r="P189" s="53"/>
      <c r="Q189" s="85"/>
      <c r="R189" s="85"/>
      <c r="S189" s="82"/>
      <c r="T189" s="88"/>
      <c r="U189" s="121">
        <f t="shared" ref="U189" si="178">IF(E189="Journée WE",(T189-S189)/5400,(T189-S189)/3600)</f>
        <v>0</v>
      </c>
      <c r="V189" s="73">
        <f t="shared" ref="V189" si="179">IF(E189="Journée WE",(T189-S189)/(7.5*(720-W189)),(T189-S189)/(7.5*(480-W189)))</f>
        <v>0</v>
      </c>
      <c r="W189" s="118" cm="1">
        <f t="array" ref="W189">SUM(F189:F191,H189:H191,J189:J191,L189:O191*5)</f>
        <v>0</v>
      </c>
    </row>
    <row r="190" spans="1:23" ht="15" customHeight="1" x14ac:dyDescent="0.25">
      <c r="A190" s="95"/>
      <c r="B190" s="83"/>
      <c r="C190" s="83"/>
      <c r="D190" s="83"/>
      <c r="E190" s="83"/>
      <c r="F190" s="54"/>
      <c r="G190" s="54"/>
      <c r="H190" s="26"/>
      <c r="I190" s="26"/>
      <c r="J190" s="26"/>
      <c r="K190" s="26"/>
      <c r="L190" s="83"/>
      <c r="M190" s="83"/>
      <c r="N190" s="83"/>
      <c r="O190" s="83"/>
      <c r="P190" s="26"/>
      <c r="Q190" s="86"/>
      <c r="R190" s="86"/>
      <c r="S190" s="83"/>
      <c r="T190" s="89"/>
      <c r="U190" s="122"/>
      <c r="V190" s="74"/>
      <c r="W190" s="119"/>
    </row>
    <row r="191" spans="1:23" ht="15.75" customHeight="1" thickBot="1" x14ac:dyDescent="0.3">
      <c r="A191" s="96"/>
      <c r="B191" s="84"/>
      <c r="C191" s="84"/>
      <c r="D191" s="84"/>
      <c r="E191" s="84"/>
      <c r="F191" s="55"/>
      <c r="G191" s="55"/>
      <c r="H191" s="55"/>
      <c r="I191" s="55"/>
      <c r="J191" s="55"/>
      <c r="K191" s="55"/>
      <c r="L191" s="84"/>
      <c r="M191" s="84"/>
      <c r="N191" s="84"/>
      <c r="O191" s="84"/>
      <c r="P191" s="55"/>
      <c r="Q191" s="87"/>
      <c r="R191" s="87"/>
      <c r="S191" s="84"/>
      <c r="T191" s="90"/>
      <c r="U191" s="123"/>
      <c r="V191" s="75"/>
      <c r="W191" s="120"/>
    </row>
    <row r="192" spans="1:23" ht="15" customHeight="1" x14ac:dyDescent="0.25">
      <c r="A192" s="79"/>
      <c r="B192" s="64">
        <f t="shared" ref="B192" si="180">_xlfn.ISOWEEKNUM(A192)</f>
        <v>52</v>
      </c>
      <c r="C192" s="64"/>
      <c r="D192" s="64"/>
      <c r="E192" s="64"/>
      <c r="F192" s="56"/>
      <c r="G192" s="56"/>
      <c r="H192" s="56"/>
      <c r="I192" s="56"/>
      <c r="J192" s="56"/>
      <c r="K192" s="56"/>
      <c r="L192" s="64"/>
      <c r="M192" s="64"/>
      <c r="N192" s="64"/>
      <c r="O192" s="64"/>
      <c r="P192" s="56"/>
      <c r="Q192" s="67"/>
      <c r="R192" s="67"/>
      <c r="S192" s="64"/>
      <c r="T192" s="64"/>
      <c r="U192" s="121">
        <f t="shared" ref="U192" si="181">IF(E192="Journée WE",(T192-S192)/5400,(T192-S192)/3600)</f>
        <v>0</v>
      </c>
      <c r="V192" s="112">
        <f t="shared" ref="V192" si="182">IF(E192="Journée WE",(T192-S192)/(7.5*(720-W192)),(T192-S192)/(7.5*(480-W192)))</f>
        <v>0</v>
      </c>
      <c r="W192" s="115" cm="1">
        <f t="array" ref="W192">SUM(F192:F194,H192:H194,J192:J194,L192:O194*5)</f>
        <v>0</v>
      </c>
    </row>
    <row r="193" spans="1:23" ht="15" customHeight="1" x14ac:dyDescent="0.25">
      <c r="A193" s="80"/>
      <c r="B193" s="65"/>
      <c r="C193" s="65"/>
      <c r="D193" s="65"/>
      <c r="E193" s="65"/>
      <c r="F193" s="24"/>
      <c r="G193" s="24"/>
      <c r="H193" s="24"/>
      <c r="I193" s="24"/>
      <c r="J193" s="24"/>
      <c r="K193" s="24"/>
      <c r="L193" s="65"/>
      <c r="M193" s="65"/>
      <c r="N193" s="65"/>
      <c r="O193" s="65"/>
      <c r="P193" s="24"/>
      <c r="Q193" s="68"/>
      <c r="R193" s="68"/>
      <c r="S193" s="65"/>
      <c r="T193" s="65"/>
      <c r="U193" s="122"/>
      <c r="V193" s="113"/>
      <c r="W193" s="116"/>
    </row>
    <row r="194" spans="1:23" ht="15.75" customHeight="1" thickBot="1" x14ac:dyDescent="0.3">
      <c r="A194" s="81"/>
      <c r="B194" s="66"/>
      <c r="C194" s="66"/>
      <c r="D194" s="66"/>
      <c r="E194" s="66"/>
      <c r="F194" s="57"/>
      <c r="G194" s="57"/>
      <c r="H194" s="57"/>
      <c r="I194" s="57"/>
      <c r="J194" s="57"/>
      <c r="K194" s="57"/>
      <c r="L194" s="66"/>
      <c r="M194" s="66"/>
      <c r="N194" s="66"/>
      <c r="O194" s="66"/>
      <c r="P194" s="57"/>
      <c r="Q194" s="69"/>
      <c r="R194" s="69"/>
      <c r="S194" s="66"/>
      <c r="T194" s="66"/>
      <c r="U194" s="123"/>
      <c r="V194" s="114"/>
      <c r="W194" s="117"/>
    </row>
    <row r="195" spans="1:23" ht="15" customHeight="1" x14ac:dyDescent="0.25">
      <c r="A195" s="94"/>
      <c r="B195" s="82">
        <f t="shared" ref="B195" si="183">_xlfn.ISOWEEKNUM(A195)</f>
        <v>52</v>
      </c>
      <c r="C195" s="82"/>
      <c r="D195" s="82"/>
      <c r="E195" s="82"/>
      <c r="F195" s="53"/>
      <c r="G195" s="53"/>
      <c r="H195" s="53"/>
      <c r="I195" s="53"/>
      <c r="J195" s="53"/>
      <c r="K195" s="53"/>
      <c r="L195" s="82"/>
      <c r="M195" s="82"/>
      <c r="N195" s="82"/>
      <c r="O195" s="82"/>
      <c r="P195" s="53"/>
      <c r="Q195" s="85"/>
      <c r="R195" s="85"/>
      <c r="S195" s="82"/>
      <c r="T195" s="88"/>
      <c r="U195" s="121">
        <f t="shared" ref="U195" si="184">IF(E195="Journée WE",(T195-S195)/5400,(T195-S195)/3600)</f>
        <v>0</v>
      </c>
      <c r="V195" s="73">
        <f t="shared" ref="V195" si="185">IF(E195="Journée WE",(T195-S195)/(7.5*(720-W195)),(T195-S195)/(7.5*(480-W195)))</f>
        <v>0</v>
      </c>
      <c r="W195" s="118" cm="1">
        <f t="array" ref="W195">SUM(F195:F197,H195:H197,J195:J197,L195:O197*5)</f>
        <v>0</v>
      </c>
    </row>
    <row r="196" spans="1:23" ht="15" customHeight="1" x14ac:dyDescent="0.25">
      <c r="A196" s="95"/>
      <c r="B196" s="83"/>
      <c r="C196" s="83"/>
      <c r="D196" s="83"/>
      <c r="E196" s="83"/>
      <c r="F196" s="54"/>
      <c r="G196" s="54"/>
      <c r="H196" s="26"/>
      <c r="I196" s="26"/>
      <c r="J196" s="26"/>
      <c r="K196" s="26"/>
      <c r="L196" s="83"/>
      <c r="M196" s="83"/>
      <c r="N196" s="83"/>
      <c r="O196" s="83"/>
      <c r="P196" s="26"/>
      <c r="Q196" s="86"/>
      <c r="R196" s="86"/>
      <c r="S196" s="83"/>
      <c r="T196" s="89"/>
      <c r="U196" s="122"/>
      <c r="V196" s="74"/>
      <c r="W196" s="119"/>
    </row>
    <row r="197" spans="1:23" ht="15.75" customHeight="1" thickBot="1" x14ac:dyDescent="0.3">
      <c r="A197" s="96"/>
      <c r="B197" s="84"/>
      <c r="C197" s="84"/>
      <c r="D197" s="84"/>
      <c r="E197" s="84"/>
      <c r="F197" s="55"/>
      <c r="G197" s="55"/>
      <c r="H197" s="55"/>
      <c r="I197" s="55"/>
      <c r="J197" s="55"/>
      <c r="K197" s="55"/>
      <c r="L197" s="84"/>
      <c r="M197" s="84"/>
      <c r="N197" s="84"/>
      <c r="O197" s="84"/>
      <c r="P197" s="55"/>
      <c r="Q197" s="87"/>
      <c r="R197" s="87"/>
      <c r="S197" s="84"/>
      <c r="T197" s="90"/>
      <c r="U197" s="123"/>
      <c r="V197" s="75"/>
      <c r="W197" s="120"/>
    </row>
    <row r="198" spans="1:23" ht="15" customHeight="1" x14ac:dyDescent="0.25">
      <c r="A198" s="79"/>
      <c r="B198" s="64">
        <f t="shared" ref="B198" si="186">_xlfn.ISOWEEKNUM(A198)</f>
        <v>52</v>
      </c>
      <c r="C198" s="64"/>
      <c r="D198" s="64"/>
      <c r="E198" s="64"/>
      <c r="F198" s="56"/>
      <c r="G198" s="56"/>
      <c r="H198" s="56"/>
      <c r="I198" s="56"/>
      <c r="J198" s="56"/>
      <c r="K198" s="56"/>
      <c r="L198" s="64"/>
      <c r="M198" s="64"/>
      <c r="N198" s="64"/>
      <c r="O198" s="64"/>
      <c r="P198" s="56"/>
      <c r="Q198" s="67"/>
      <c r="R198" s="67"/>
      <c r="S198" s="64"/>
      <c r="T198" s="64"/>
      <c r="U198" s="121">
        <f t="shared" ref="U198" si="187">IF(E198="Journée WE",(T198-S198)/5400,(T198-S198)/3600)</f>
        <v>0</v>
      </c>
      <c r="V198" s="112">
        <f t="shared" ref="V198" si="188">IF(E198="Journée WE",(T198-S198)/(7.5*(720-W198)),(T198-S198)/(7.5*(480-W198)))</f>
        <v>0</v>
      </c>
      <c r="W198" s="115" cm="1">
        <f t="array" ref="W198">SUM(F198:F200,H198:H200,J198:J200,L198:O200*5)</f>
        <v>0</v>
      </c>
    </row>
    <row r="199" spans="1:23" ht="15" customHeight="1" x14ac:dyDescent="0.25">
      <c r="A199" s="80"/>
      <c r="B199" s="65"/>
      <c r="C199" s="65"/>
      <c r="D199" s="65"/>
      <c r="E199" s="65"/>
      <c r="F199" s="24"/>
      <c r="G199" s="24"/>
      <c r="H199" s="24"/>
      <c r="I199" s="24"/>
      <c r="J199" s="24"/>
      <c r="K199" s="24"/>
      <c r="L199" s="65"/>
      <c r="M199" s="65"/>
      <c r="N199" s="65"/>
      <c r="O199" s="65"/>
      <c r="P199" s="24"/>
      <c r="Q199" s="68"/>
      <c r="R199" s="68"/>
      <c r="S199" s="65"/>
      <c r="T199" s="65"/>
      <c r="U199" s="122"/>
      <c r="V199" s="113"/>
      <c r="W199" s="116"/>
    </row>
    <row r="200" spans="1:23" ht="15.75" customHeight="1" thickBot="1" x14ac:dyDescent="0.3">
      <c r="A200" s="81"/>
      <c r="B200" s="66"/>
      <c r="C200" s="66"/>
      <c r="D200" s="66"/>
      <c r="E200" s="66"/>
      <c r="F200" s="57"/>
      <c r="G200" s="57"/>
      <c r="H200" s="57"/>
      <c r="I200" s="57"/>
      <c r="J200" s="57"/>
      <c r="K200" s="57"/>
      <c r="L200" s="66"/>
      <c r="M200" s="66"/>
      <c r="N200" s="66"/>
      <c r="O200" s="66"/>
      <c r="P200" s="57"/>
      <c r="Q200" s="69"/>
      <c r="R200" s="69"/>
      <c r="S200" s="66"/>
      <c r="T200" s="66"/>
      <c r="U200" s="123"/>
      <c r="V200" s="114"/>
      <c r="W200" s="117"/>
    </row>
    <row r="201" spans="1:23" ht="15" customHeight="1" x14ac:dyDescent="0.25">
      <c r="A201" s="94"/>
      <c r="B201" s="82">
        <f t="shared" ref="B201" si="189">_xlfn.ISOWEEKNUM(A201)</f>
        <v>52</v>
      </c>
      <c r="C201" s="82"/>
      <c r="D201" s="82"/>
      <c r="E201" s="82"/>
      <c r="F201" s="53"/>
      <c r="G201" s="53"/>
      <c r="H201" s="53"/>
      <c r="I201" s="53"/>
      <c r="J201" s="53"/>
      <c r="K201" s="53"/>
      <c r="L201" s="82"/>
      <c r="M201" s="82"/>
      <c r="N201" s="82"/>
      <c r="O201" s="82"/>
      <c r="P201" s="53"/>
      <c r="Q201" s="85"/>
      <c r="R201" s="85"/>
      <c r="S201" s="82"/>
      <c r="T201" s="88"/>
      <c r="U201" s="121">
        <f t="shared" ref="U201" si="190">IF(E201="Journée WE",(T201-S201)/5400,(T201-S201)/3600)</f>
        <v>0</v>
      </c>
      <c r="V201" s="73">
        <f t="shared" ref="V201" si="191">IF(E201="Journée WE",(T201-S201)/(7.5*(720-W201)),(T201-S201)/(7.5*(480-W201)))</f>
        <v>0</v>
      </c>
      <c r="W201" s="118" cm="1">
        <f t="array" ref="W201">SUM(F201:F203,H201:H203,J201:J203,L201:O203*5)</f>
        <v>0</v>
      </c>
    </row>
    <row r="202" spans="1:23" ht="15" customHeight="1" x14ac:dyDescent="0.25">
      <c r="A202" s="95"/>
      <c r="B202" s="83"/>
      <c r="C202" s="83"/>
      <c r="D202" s="83"/>
      <c r="E202" s="83"/>
      <c r="F202" s="54"/>
      <c r="G202" s="54"/>
      <c r="H202" s="26"/>
      <c r="I202" s="26"/>
      <c r="J202" s="26"/>
      <c r="K202" s="26"/>
      <c r="L202" s="83"/>
      <c r="M202" s="83"/>
      <c r="N202" s="83"/>
      <c r="O202" s="83"/>
      <c r="P202" s="26"/>
      <c r="Q202" s="86"/>
      <c r="R202" s="86"/>
      <c r="S202" s="83"/>
      <c r="T202" s="89"/>
      <c r="U202" s="122"/>
      <c r="V202" s="74"/>
      <c r="W202" s="119"/>
    </row>
    <row r="203" spans="1:23" ht="15.75" customHeight="1" thickBot="1" x14ac:dyDescent="0.3">
      <c r="A203" s="96"/>
      <c r="B203" s="84"/>
      <c r="C203" s="84"/>
      <c r="D203" s="84"/>
      <c r="E203" s="84"/>
      <c r="F203" s="55"/>
      <c r="G203" s="55"/>
      <c r="H203" s="55"/>
      <c r="I203" s="55"/>
      <c r="J203" s="55"/>
      <c r="K203" s="55"/>
      <c r="L203" s="84"/>
      <c r="M203" s="84"/>
      <c r="N203" s="84"/>
      <c r="O203" s="84"/>
      <c r="P203" s="55"/>
      <c r="Q203" s="87"/>
      <c r="R203" s="87"/>
      <c r="S203" s="84"/>
      <c r="T203" s="90"/>
      <c r="U203" s="123"/>
      <c r="V203" s="75"/>
      <c r="W203" s="120"/>
    </row>
    <row r="204" spans="1:23" ht="15" customHeight="1" x14ac:dyDescent="0.25">
      <c r="A204" s="79"/>
      <c r="B204" s="64">
        <f t="shared" ref="B204" si="192">_xlfn.ISOWEEKNUM(A204)</f>
        <v>52</v>
      </c>
      <c r="C204" s="64"/>
      <c r="D204" s="64"/>
      <c r="E204" s="64"/>
      <c r="F204" s="56"/>
      <c r="G204" s="56"/>
      <c r="H204" s="56"/>
      <c r="I204" s="56"/>
      <c r="J204" s="56"/>
      <c r="K204" s="56"/>
      <c r="L204" s="64"/>
      <c r="M204" s="64"/>
      <c r="N204" s="64"/>
      <c r="O204" s="64"/>
      <c r="P204" s="56"/>
      <c r="Q204" s="67"/>
      <c r="R204" s="67"/>
      <c r="S204" s="64"/>
      <c r="T204" s="64"/>
      <c r="U204" s="121">
        <f t="shared" ref="U204" si="193">IF(E204="Journée WE",(T204-S204)/5400,(T204-S204)/3600)</f>
        <v>0</v>
      </c>
      <c r="V204" s="112">
        <f t="shared" ref="V204" si="194">IF(E204="Journée WE",(T204-S204)/(7.5*(720-W204)),(T204-S204)/(7.5*(480-W204)))</f>
        <v>0</v>
      </c>
      <c r="W204" s="115" cm="1">
        <f t="array" ref="W204">SUM(F204:F206,H204:H206,J204:J206,L204:O206*5)</f>
        <v>0</v>
      </c>
    </row>
    <row r="205" spans="1:23" ht="15" customHeight="1" x14ac:dyDescent="0.25">
      <c r="A205" s="80"/>
      <c r="B205" s="65"/>
      <c r="C205" s="65"/>
      <c r="D205" s="65"/>
      <c r="E205" s="65"/>
      <c r="F205" s="24"/>
      <c r="G205" s="24"/>
      <c r="H205" s="24"/>
      <c r="I205" s="24"/>
      <c r="J205" s="24"/>
      <c r="K205" s="24"/>
      <c r="L205" s="65"/>
      <c r="M205" s="65"/>
      <c r="N205" s="65"/>
      <c r="O205" s="65"/>
      <c r="P205" s="24"/>
      <c r="Q205" s="68"/>
      <c r="R205" s="68"/>
      <c r="S205" s="65"/>
      <c r="T205" s="65"/>
      <c r="U205" s="122"/>
      <c r="V205" s="113"/>
      <c r="W205" s="116"/>
    </row>
    <row r="206" spans="1:23" ht="15.75" customHeight="1" thickBot="1" x14ac:dyDescent="0.3">
      <c r="A206" s="81"/>
      <c r="B206" s="66"/>
      <c r="C206" s="66"/>
      <c r="D206" s="66"/>
      <c r="E206" s="66"/>
      <c r="F206" s="57"/>
      <c r="G206" s="57"/>
      <c r="H206" s="57"/>
      <c r="I206" s="57"/>
      <c r="J206" s="57"/>
      <c r="K206" s="57"/>
      <c r="L206" s="66"/>
      <c r="M206" s="66"/>
      <c r="N206" s="66"/>
      <c r="O206" s="66"/>
      <c r="P206" s="57"/>
      <c r="Q206" s="69"/>
      <c r="R206" s="69"/>
      <c r="S206" s="66"/>
      <c r="T206" s="66"/>
      <c r="U206" s="123"/>
      <c r="V206" s="114"/>
      <c r="W206" s="117"/>
    </row>
    <row r="207" spans="1:23" ht="15" customHeight="1" x14ac:dyDescent="0.25">
      <c r="A207" s="94"/>
      <c r="B207" s="82">
        <f t="shared" ref="B207" si="195">_xlfn.ISOWEEKNUM(A207)</f>
        <v>52</v>
      </c>
      <c r="C207" s="82"/>
      <c r="D207" s="82"/>
      <c r="E207" s="82"/>
      <c r="F207" s="53"/>
      <c r="G207" s="53"/>
      <c r="H207" s="53"/>
      <c r="I207" s="53"/>
      <c r="J207" s="53"/>
      <c r="K207" s="53"/>
      <c r="L207" s="82"/>
      <c r="M207" s="82"/>
      <c r="N207" s="82"/>
      <c r="O207" s="82"/>
      <c r="P207" s="53"/>
      <c r="Q207" s="85"/>
      <c r="R207" s="85"/>
      <c r="S207" s="82"/>
      <c r="T207" s="88"/>
      <c r="U207" s="121">
        <f t="shared" ref="U207" si="196">IF(E207="Journée WE",(T207-S207)/5400,(T207-S207)/3600)</f>
        <v>0</v>
      </c>
      <c r="V207" s="73">
        <f t="shared" ref="V207" si="197">IF(E207="Journée WE",(T207-S207)/(7.5*(720-W207)),(T207-S207)/(7.5*(480-W207)))</f>
        <v>0</v>
      </c>
      <c r="W207" s="118" cm="1">
        <f t="array" ref="W207">SUM(F207:F209,H207:H209,J207:J209,L207:O209*5)</f>
        <v>0</v>
      </c>
    </row>
    <row r="208" spans="1:23" ht="15" customHeight="1" x14ac:dyDescent="0.25">
      <c r="A208" s="95"/>
      <c r="B208" s="83"/>
      <c r="C208" s="83"/>
      <c r="D208" s="83"/>
      <c r="E208" s="83"/>
      <c r="F208" s="54"/>
      <c r="G208" s="54"/>
      <c r="H208" s="26"/>
      <c r="I208" s="26"/>
      <c r="J208" s="26"/>
      <c r="K208" s="26"/>
      <c r="L208" s="83"/>
      <c r="M208" s="83"/>
      <c r="N208" s="83"/>
      <c r="O208" s="83"/>
      <c r="P208" s="26"/>
      <c r="Q208" s="86"/>
      <c r="R208" s="86"/>
      <c r="S208" s="83"/>
      <c r="T208" s="89"/>
      <c r="U208" s="122"/>
      <c r="V208" s="74"/>
      <c r="W208" s="119"/>
    </row>
    <row r="209" spans="1:23" ht="15.75" customHeight="1" thickBot="1" x14ac:dyDescent="0.3">
      <c r="A209" s="96"/>
      <c r="B209" s="84"/>
      <c r="C209" s="84"/>
      <c r="D209" s="84"/>
      <c r="E209" s="84"/>
      <c r="F209" s="55"/>
      <c r="G209" s="55"/>
      <c r="H209" s="55"/>
      <c r="I209" s="55"/>
      <c r="J209" s="55"/>
      <c r="K209" s="55"/>
      <c r="L209" s="84"/>
      <c r="M209" s="84"/>
      <c r="N209" s="84"/>
      <c r="O209" s="84"/>
      <c r="P209" s="55"/>
      <c r="Q209" s="87"/>
      <c r="R209" s="87"/>
      <c r="S209" s="84"/>
      <c r="T209" s="90"/>
      <c r="U209" s="123"/>
      <c r="V209" s="75"/>
      <c r="W209" s="120"/>
    </row>
    <row r="210" spans="1:23" ht="15" customHeight="1" x14ac:dyDescent="0.25">
      <c r="A210" s="79"/>
      <c r="B210" s="64">
        <f t="shared" ref="B210" si="198">_xlfn.ISOWEEKNUM(A210)</f>
        <v>52</v>
      </c>
      <c r="C210" s="64"/>
      <c r="D210" s="64"/>
      <c r="E210" s="64"/>
      <c r="F210" s="56"/>
      <c r="G210" s="56"/>
      <c r="H210" s="56"/>
      <c r="I210" s="56"/>
      <c r="J210" s="56"/>
      <c r="K210" s="56"/>
      <c r="L210" s="64"/>
      <c r="M210" s="64"/>
      <c r="N210" s="64"/>
      <c r="O210" s="64"/>
      <c r="P210" s="56"/>
      <c r="Q210" s="67"/>
      <c r="R210" s="67"/>
      <c r="S210" s="64"/>
      <c r="T210" s="64"/>
      <c r="U210" s="121">
        <f t="shared" ref="U210" si="199">IF(E210="Journée WE",(T210-S210)/5400,(T210-S210)/3600)</f>
        <v>0</v>
      </c>
      <c r="V210" s="112">
        <f t="shared" ref="V210" si="200">IF(E210="Journée WE",(T210-S210)/(7.5*(720-W210)),(T210-S210)/(7.5*(480-W210)))</f>
        <v>0</v>
      </c>
      <c r="W210" s="115" cm="1">
        <f t="array" ref="W210">SUM(F210:F212,H210:H212,J210:J212,L210:O212*5)</f>
        <v>0</v>
      </c>
    </row>
    <row r="211" spans="1:23" ht="15" customHeight="1" x14ac:dyDescent="0.25">
      <c r="A211" s="80"/>
      <c r="B211" s="65"/>
      <c r="C211" s="65"/>
      <c r="D211" s="65"/>
      <c r="E211" s="65"/>
      <c r="F211" s="24"/>
      <c r="G211" s="24"/>
      <c r="H211" s="24"/>
      <c r="I211" s="24"/>
      <c r="J211" s="24"/>
      <c r="K211" s="24"/>
      <c r="L211" s="65"/>
      <c r="M211" s="65"/>
      <c r="N211" s="65"/>
      <c r="O211" s="65"/>
      <c r="P211" s="24"/>
      <c r="Q211" s="68"/>
      <c r="R211" s="68"/>
      <c r="S211" s="65"/>
      <c r="T211" s="65"/>
      <c r="U211" s="122"/>
      <c r="V211" s="113"/>
      <c r="W211" s="116"/>
    </row>
    <row r="212" spans="1:23" ht="15.75" customHeight="1" thickBot="1" x14ac:dyDescent="0.3">
      <c r="A212" s="81"/>
      <c r="B212" s="66"/>
      <c r="C212" s="66"/>
      <c r="D212" s="66"/>
      <c r="E212" s="66"/>
      <c r="F212" s="57"/>
      <c r="G212" s="57"/>
      <c r="H212" s="57"/>
      <c r="I212" s="57"/>
      <c r="J212" s="57"/>
      <c r="K212" s="57"/>
      <c r="L212" s="66"/>
      <c r="M212" s="66"/>
      <c r="N212" s="66"/>
      <c r="O212" s="66"/>
      <c r="P212" s="57"/>
      <c r="Q212" s="69"/>
      <c r="R212" s="69"/>
      <c r="S212" s="66"/>
      <c r="T212" s="66"/>
      <c r="U212" s="123"/>
      <c r="V212" s="114"/>
      <c r="W212" s="117"/>
    </row>
    <row r="213" spans="1:23" ht="15" customHeight="1" x14ac:dyDescent="0.25">
      <c r="A213" s="94"/>
      <c r="B213" s="82">
        <f t="shared" ref="B213" si="201">_xlfn.ISOWEEKNUM(A213)</f>
        <v>52</v>
      </c>
      <c r="C213" s="82"/>
      <c r="D213" s="82"/>
      <c r="E213" s="82"/>
      <c r="F213" s="53"/>
      <c r="G213" s="53"/>
      <c r="H213" s="53"/>
      <c r="I213" s="53"/>
      <c r="J213" s="53"/>
      <c r="K213" s="53"/>
      <c r="L213" s="82"/>
      <c r="M213" s="82"/>
      <c r="N213" s="82"/>
      <c r="O213" s="82"/>
      <c r="P213" s="53"/>
      <c r="Q213" s="85"/>
      <c r="R213" s="85"/>
      <c r="S213" s="82"/>
      <c r="T213" s="88"/>
      <c r="U213" s="121">
        <f t="shared" ref="U213" si="202">IF(E213="Journée WE",(T213-S213)/5400,(T213-S213)/3600)</f>
        <v>0</v>
      </c>
      <c r="V213" s="73">
        <f t="shared" ref="V213" si="203">IF(E213="Journée WE",(T213-S213)/(7.5*(720-W213)),(T213-S213)/(7.5*(480-W213)))</f>
        <v>0</v>
      </c>
      <c r="W213" s="118" cm="1">
        <f t="array" ref="W213">SUM(F213:F215,H213:H215,J213:J215,L213:O215*5)</f>
        <v>0</v>
      </c>
    </row>
    <row r="214" spans="1:23" ht="15" customHeight="1" x14ac:dyDescent="0.25">
      <c r="A214" s="95"/>
      <c r="B214" s="83"/>
      <c r="C214" s="83"/>
      <c r="D214" s="83"/>
      <c r="E214" s="83"/>
      <c r="F214" s="54"/>
      <c r="G214" s="54"/>
      <c r="H214" s="26"/>
      <c r="I214" s="26"/>
      <c r="J214" s="26"/>
      <c r="K214" s="26"/>
      <c r="L214" s="83"/>
      <c r="M214" s="83"/>
      <c r="N214" s="83"/>
      <c r="O214" s="83"/>
      <c r="P214" s="26"/>
      <c r="Q214" s="86"/>
      <c r="R214" s="86"/>
      <c r="S214" s="83"/>
      <c r="T214" s="89"/>
      <c r="U214" s="122"/>
      <c r="V214" s="74"/>
      <c r="W214" s="119"/>
    </row>
    <row r="215" spans="1:23" ht="15.75" customHeight="1" thickBot="1" x14ac:dyDescent="0.3">
      <c r="A215" s="96"/>
      <c r="B215" s="84"/>
      <c r="C215" s="84"/>
      <c r="D215" s="84"/>
      <c r="E215" s="84"/>
      <c r="F215" s="55"/>
      <c r="G215" s="55"/>
      <c r="H215" s="55"/>
      <c r="I215" s="55"/>
      <c r="J215" s="55"/>
      <c r="K215" s="55"/>
      <c r="L215" s="84"/>
      <c r="M215" s="84"/>
      <c r="N215" s="84"/>
      <c r="O215" s="84"/>
      <c r="P215" s="55"/>
      <c r="Q215" s="87"/>
      <c r="R215" s="87"/>
      <c r="S215" s="84"/>
      <c r="T215" s="90"/>
      <c r="U215" s="123"/>
      <c r="V215" s="75"/>
      <c r="W215" s="120"/>
    </row>
    <row r="216" spans="1:23" ht="15" customHeight="1" x14ac:dyDescent="0.25">
      <c r="A216" s="79"/>
      <c r="B216" s="64">
        <f t="shared" ref="B216" si="204">_xlfn.ISOWEEKNUM(A216)</f>
        <v>52</v>
      </c>
      <c r="C216" s="64"/>
      <c r="D216" s="64"/>
      <c r="E216" s="64"/>
      <c r="F216" s="56"/>
      <c r="G216" s="56"/>
      <c r="H216" s="56"/>
      <c r="I216" s="56"/>
      <c r="J216" s="56"/>
      <c r="K216" s="56"/>
      <c r="L216" s="64"/>
      <c r="M216" s="64"/>
      <c r="N216" s="64"/>
      <c r="O216" s="64"/>
      <c r="P216" s="56"/>
      <c r="Q216" s="67"/>
      <c r="R216" s="67"/>
      <c r="S216" s="64"/>
      <c r="T216" s="64"/>
      <c r="U216" s="121">
        <f t="shared" ref="U216" si="205">IF(E216="Journée WE",(T216-S216)/5400,(T216-S216)/3600)</f>
        <v>0</v>
      </c>
      <c r="V216" s="112">
        <f t="shared" ref="V216" si="206">IF(E216="Journée WE",(T216-S216)/(7.5*(720-W216)),(T216-S216)/(7.5*(480-W216)))</f>
        <v>0</v>
      </c>
      <c r="W216" s="115" cm="1">
        <f t="array" ref="W216">SUM(F216:F218,H216:H218,J216:J218,L216:O218*5)</f>
        <v>0</v>
      </c>
    </row>
    <row r="217" spans="1:23" ht="15" customHeight="1" x14ac:dyDescent="0.25">
      <c r="A217" s="80"/>
      <c r="B217" s="65"/>
      <c r="C217" s="65"/>
      <c r="D217" s="65"/>
      <c r="E217" s="65"/>
      <c r="F217" s="24"/>
      <c r="G217" s="24"/>
      <c r="H217" s="24"/>
      <c r="I217" s="24"/>
      <c r="J217" s="24"/>
      <c r="K217" s="24"/>
      <c r="L217" s="65"/>
      <c r="M217" s="65"/>
      <c r="N217" s="65"/>
      <c r="O217" s="65"/>
      <c r="P217" s="24"/>
      <c r="Q217" s="68"/>
      <c r="R217" s="68"/>
      <c r="S217" s="65"/>
      <c r="T217" s="65"/>
      <c r="U217" s="122"/>
      <c r="V217" s="113"/>
      <c r="W217" s="116"/>
    </row>
    <row r="218" spans="1:23" ht="15.75" customHeight="1" thickBot="1" x14ac:dyDescent="0.3">
      <c r="A218" s="81"/>
      <c r="B218" s="66"/>
      <c r="C218" s="66"/>
      <c r="D218" s="66"/>
      <c r="E218" s="66"/>
      <c r="F218" s="57"/>
      <c r="G218" s="57"/>
      <c r="H218" s="57"/>
      <c r="I218" s="57"/>
      <c r="J218" s="57"/>
      <c r="K218" s="57"/>
      <c r="L218" s="66"/>
      <c r="M218" s="66"/>
      <c r="N218" s="66"/>
      <c r="O218" s="66"/>
      <c r="P218" s="57"/>
      <c r="Q218" s="69"/>
      <c r="R218" s="69"/>
      <c r="S218" s="66"/>
      <c r="T218" s="66"/>
      <c r="U218" s="123"/>
      <c r="V218" s="114"/>
      <c r="W218" s="117"/>
    </row>
    <row r="219" spans="1:23" ht="15" customHeight="1" x14ac:dyDescent="0.25">
      <c r="A219" s="94"/>
      <c r="B219" s="82">
        <f t="shared" ref="B219" si="207">_xlfn.ISOWEEKNUM(A219)</f>
        <v>52</v>
      </c>
      <c r="C219" s="82"/>
      <c r="D219" s="82"/>
      <c r="E219" s="82"/>
      <c r="F219" s="53"/>
      <c r="G219" s="53"/>
      <c r="H219" s="53"/>
      <c r="I219" s="53"/>
      <c r="J219" s="53"/>
      <c r="K219" s="53"/>
      <c r="L219" s="82"/>
      <c r="M219" s="82"/>
      <c r="N219" s="82"/>
      <c r="O219" s="82"/>
      <c r="P219" s="53"/>
      <c r="Q219" s="85"/>
      <c r="R219" s="85"/>
      <c r="S219" s="82"/>
      <c r="T219" s="88"/>
      <c r="U219" s="121">
        <f t="shared" ref="U219" si="208">IF(E219="Journée WE",(T219-S219)/5400,(T219-S219)/3600)</f>
        <v>0</v>
      </c>
      <c r="V219" s="73">
        <f t="shared" ref="V219" si="209">IF(E219="Journée WE",(T219-S219)/(7.5*(720-W219)),(T219-S219)/(7.5*(480-W219)))</f>
        <v>0</v>
      </c>
      <c r="W219" s="118" cm="1">
        <f t="array" ref="W219">SUM(F219:F221,H219:H221,J219:J221,L219:O221*5)</f>
        <v>0</v>
      </c>
    </row>
    <row r="220" spans="1:23" ht="15" customHeight="1" x14ac:dyDescent="0.25">
      <c r="A220" s="95"/>
      <c r="B220" s="83"/>
      <c r="C220" s="83"/>
      <c r="D220" s="83"/>
      <c r="E220" s="83"/>
      <c r="F220" s="54"/>
      <c r="G220" s="54"/>
      <c r="H220" s="26"/>
      <c r="I220" s="26"/>
      <c r="J220" s="26"/>
      <c r="K220" s="26"/>
      <c r="L220" s="83"/>
      <c r="M220" s="83"/>
      <c r="N220" s="83"/>
      <c r="O220" s="83"/>
      <c r="P220" s="26"/>
      <c r="Q220" s="86"/>
      <c r="R220" s="86"/>
      <c r="S220" s="83"/>
      <c r="T220" s="89"/>
      <c r="U220" s="122"/>
      <c r="V220" s="74"/>
      <c r="W220" s="119"/>
    </row>
    <row r="221" spans="1:23" ht="15.75" customHeight="1" thickBot="1" x14ac:dyDescent="0.3">
      <c r="A221" s="96"/>
      <c r="B221" s="84"/>
      <c r="C221" s="84"/>
      <c r="D221" s="84"/>
      <c r="E221" s="84"/>
      <c r="F221" s="55"/>
      <c r="G221" s="55"/>
      <c r="H221" s="55"/>
      <c r="I221" s="55"/>
      <c r="J221" s="55"/>
      <c r="K221" s="55"/>
      <c r="L221" s="84"/>
      <c r="M221" s="84"/>
      <c r="N221" s="84"/>
      <c r="O221" s="84"/>
      <c r="P221" s="55"/>
      <c r="Q221" s="87"/>
      <c r="R221" s="87"/>
      <c r="S221" s="84"/>
      <c r="T221" s="90"/>
      <c r="U221" s="123"/>
      <c r="V221" s="75"/>
      <c r="W221" s="120"/>
    </row>
    <row r="222" spans="1:23" ht="15" customHeight="1" x14ac:dyDescent="0.25">
      <c r="A222" s="79"/>
      <c r="B222" s="64">
        <f t="shared" ref="B222" si="210">_xlfn.ISOWEEKNUM(A222)</f>
        <v>52</v>
      </c>
      <c r="C222" s="64"/>
      <c r="D222" s="64"/>
      <c r="E222" s="64"/>
      <c r="F222" s="56"/>
      <c r="G222" s="56"/>
      <c r="H222" s="56"/>
      <c r="I222" s="56"/>
      <c r="J222" s="56"/>
      <c r="K222" s="56"/>
      <c r="L222" s="64"/>
      <c r="M222" s="64"/>
      <c r="N222" s="64"/>
      <c r="O222" s="64"/>
      <c r="P222" s="56"/>
      <c r="Q222" s="67"/>
      <c r="R222" s="67"/>
      <c r="S222" s="64"/>
      <c r="T222" s="64"/>
      <c r="U222" s="121">
        <f t="shared" ref="U222" si="211">IF(E222="Journée WE",(T222-S222)/5400,(T222-S222)/3600)</f>
        <v>0</v>
      </c>
      <c r="V222" s="112">
        <f t="shared" ref="V222" si="212">IF(E222="Journée WE",(T222-S222)/(7.5*(720-W222)),(T222-S222)/(7.5*(480-W222)))</f>
        <v>0</v>
      </c>
      <c r="W222" s="115" cm="1">
        <f t="array" ref="W222">SUM(F222:F224,H222:H224,J222:J224,L222:O224*5)</f>
        <v>0</v>
      </c>
    </row>
    <row r="223" spans="1:23" ht="15" customHeight="1" x14ac:dyDescent="0.25">
      <c r="A223" s="80"/>
      <c r="B223" s="65"/>
      <c r="C223" s="65"/>
      <c r="D223" s="65"/>
      <c r="E223" s="65"/>
      <c r="F223" s="24"/>
      <c r="G223" s="24"/>
      <c r="H223" s="24"/>
      <c r="I223" s="24"/>
      <c r="J223" s="24"/>
      <c r="K223" s="24"/>
      <c r="L223" s="65"/>
      <c r="M223" s="65"/>
      <c r="N223" s="65"/>
      <c r="O223" s="65"/>
      <c r="P223" s="24"/>
      <c r="Q223" s="68"/>
      <c r="R223" s="68"/>
      <c r="S223" s="65"/>
      <c r="T223" s="65"/>
      <c r="U223" s="122"/>
      <c r="V223" s="113"/>
      <c r="W223" s="116"/>
    </row>
    <row r="224" spans="1:23" ht="15.75" customHeight="1" thickBot="1" x14ac:dyDescent="0.3">
      <c r="A224" s="81"/>
      <c r="B224" s="66"/>
      <c r="C224" s="66"/>
      <c r="D224" s="66"/>
      <c r="E224" s="66"/>
      <c r="F224" s="57"/>
      <c r="G224" s="57"/>
      <c r="H224" s="57"/>
      <c r="I224" s="57"/>
      <c r="J224" s="57"/>
      <c r="K224" s="57"/>
      <c r="L224" s="66"/>
      <c r="M224" s="66"/>
      <c r="N224" s="66"/>
      <c r="O224" s="66"/>
      <c r="P224" s="57"/>
      <c r="Q224" s="69"/>
      <c r="R224" s="69"/>
      <c r="S224" s="66"/>
      <c r="T224" s="66"/>
      <c r="U224" s="123"/>
      <c r="V224" s="114"/>
      <c r="W224" s="117"/>
    </row>
    <row r="225" spans="1:23" ht="15" customHeight="1" x14ac:dyDescent="0.25">
      <c r="A225" s="94"/>
      <c r="B225" s="82">
        <f t="shared" ref="B225" si="213">_xlfn.ISOWEEKNUM(A225)</f>
        <v>52</v>
      </c>
      <c r="C225" s="82"/>
      <c r="D225" s="82"/>
      <c r="E225" s="82"/>
      <c r="F225" s="53"/>
      <c r="G225" s="53"/>
      <c r="H225" s="53"/>
      <c r="I225" s="53"/>
      <c r="J225" s="53"/>
      <c r="K225" s="53"/>
      <c r="L225" s="82"/>
      <c r="M225" s="82"/>
      <c r="N225" s="82"/>
      <c r="O225" s="82"/>
      <c r="P225" s="53"/>
      <c r="Q225" s="85"/>
      <c r="R225" s="85"/>
      <c r="S225" s="82"/>
      <c r="T225" s="88"/>
      <c r="U225" s="121">
        <f t="shared" ref="U225" si="214">IF(E225="Journée WE",(T225-S225)/5400,(T225-S225)/3600)</f>
        <v>0</v>
      </c>
      <c r="V225" s="73">
        <f t="shared" ref="V225" si="215">IF(E225="Journée WE",(T225-S225)/(7.5*(720-W225)),(T225-S225)/(7.5*(480-W225)))</f>
        <v>0</v>
      </c>
      <c r="W225" s="118" cm="1">
        <f t="array" ref="W225">SUM(F225:F227,H225:H227,J225:J227,L225:O227*5)</f>
        <v>0</v>
      </c>
    </row>
    <row r="226" spans="1:23" ht="15" customHeight="1" x14ac:dyDescent="0.25">
      <c r="A226" s="95"/>
      <c r="B226" s="83"/>
      <c r="C226" s="83"/>
      <c r="D226" s="83"/>
      <c r="E226" s="83"/>
      <c r="F226" s="54"/>
      <c r="G226" s="54"/>
      <c r="H226" s="26"/>
      <c r="I226" s="26"/>
      <c r="J226" s="26"/>
      <c r="K226" s="26"/>
      <c r="L226" s="83"/>
      <c r="M226" s="83"/>
      <c r="N226" s="83"/>
      <c r="O226" s="83"/>
      <c r="P226" s="26"/>
      <c r="Q226" s="86"/>
      <c r="R226" s="86"/>
      <c r="S226" s="83"/>
      <c r="T226" s="89"/>
      <c r="U226" s="122"/>
      <c r="V226" s="74"/>
      <c r="W226" s="119"/>
    </row>
    <row r="227" spans="1:23" ht="15.75" customHeight="1" thickBot="1" x14ac:dyDescent="0.3">
      <c r="A227" s="96"/>
      <c r="B227" s="84"/>
      <c r="C227" s="84"/>
      <c r="D227" s="84"/>
      <c r="E227" s="84"/>
      <c r="F227" s="55"/>
      <c r="G227" s="55"/>
      <c r="H227" s="55"/>
      <c r="I227" s="55"/>
      <c r="J227" s="55"/>
      <c r="K227" s="55"/>
      <c r="L227" s="84"/>
      <c r="M227" s="84"/>
      <c r="N227" s="84"/>
      <c r="O227" s="84"/>
      <c r="P227" s="55"/>
      <c r="Q227" s="87"/>
      <c r="R227" s="87"/>
      <c r="S227" s="84"/>
      <c r="T227" s="90"/>
      <c r="U227" s="123"/>
      <c r="V227" s="75"/>
      <c r="W227" s="120"/>
    </row>
    <row r="228" spans="1:23" ht="15" customHeight="1" x14ac:dyDescent="0.25">
      <c r="A228" s="79"/>
      <c r="B228" s="64">
        <f t="shared" ref="B228" si="216">_xlfn.ISOWEEKNUM(A228)</f>
        <v>52</v>
      </c>
      <c r="C228" s="64"/>
      <c r="D228" s="64"/>
      <c r="E228" s="64"/>
      <c r="F228" s="56"/>
      <c r="G228" s="56"/>
      <c r="H228" s="56"/>
      <c r="I228" s="56"/>
      <c r="J228" s="56"/>
      <c r="K228" s="56"/>
      <c r="L228" s="64"/>
      <c r="M228" s="64"/>
      <c r="N228" s="64"/>
      <c r="O228" s="64"/>
      <c r="P228" s="56"/>
      <c r="Q228" s="67"/>
      <c r="R228" s="67"/>
      <c r="S228" s="64"/>
      <c r="T228" s="64"/>
      <c r="U228" s="121">
        <f t="shared" ref="U228" si="217">IF(E228="Journée WE",(T228-S228)/5400,(T228-S228)/3600)</f>
        <v>0</v>
      </c>
      <c r="V228" s="112">
        <f t="shared" ref="V228" si="218">IF(E228="Journée WE",(T228-S228)/(7.5*(720-W228)),(T228-S228)/(7.5*(480-W228)))</f>
        <v>0</v>
      </c>
      <c r="W228" s="115" cm="1">
        <f t="array" ref="W228">SUM(F228:F230,H228:H230,J228:J230,L228:O230*5)</f>
        <v>0</v>
      </c>
    </row>
    <row r="229" spans="1:23" ht="15" customHeight="1" x14ac:dyDescent="0.25">
      <c r="A229" s="80"/>
      <c r="B229" s="65"/>
      <c r="C229" s="65"/>
      <c r="D229" s="65"/>
      <c r="E229" s="65"/>
      <c r="F229" s="24"/>
      <c r="G229" s="24"/>
      <c r="H229" s="24"/>
      <c r="I229" s="24"/>
      <c r="J229" s="24"/>
      <c r="K229" s="24"/>
      <c r="L229" s="65"/>
      <c r="M229" s="65"/>
      <c r="N229" s="65"/>
      <c r="O229" s="65"/>
      <c r="P229" s="24"/>
      <c r="Q229" s="68"/>
      <c r="R229" s="68"/>
      <c r="S229" s="65"/>
      <c r="T229" s="65"/>
      <c r="U229" s="122"/>
      <c r="V229" s="113"/>
      <c r="W229" s="116"/>
    </row>
    <row r="230" spans="1:23" ht="15.75" customHeight="1" thickBot="1" x14ac:dyDescent="0.3">
      <c r="A230" s="81"/>
      <c r="B230" s="66"/>
      <c r="C230" s="66"/>
      <c r="D230" s="66"/>
      <c r="E230" s="66"/>
      <c r="F230" s="57"/>
      <c r="G230" s="57"/>
      <c r="H230" s="57"/>
      <c r="I230" s="57"/>
      <c r="J230" s="57"/>
      <c r="K230" s="57"/>
      <c r="L230" s="66"/>
      <c r="M230" s="66"/>
      <c r="N230" s="66"/>
      <c r="O230" s="66"/>
      <c r="P230" s="57"/>
      <c r="Q230" s="69"/>
      <c r="R230" s="69"/>
      <c r="S230" s="66"/>
      <c r="T230" s="66"/>
      <c r="U230" s="123"/>
      <c r="V230" s="114"/>
      <c r="W230" s="117"/>
    </row>
    <row r="231" spans="1:23" ht="15" customHeight="1" x14ac:dyDescent="0.25">
      <c r="A231" s="94"/>
      <c r="B231" s="82">
        <f t="shared" ref="B231" si="219">_xlfn.ISOWEEKNUM(A231)</f>
        <v>52</v>
      </c>
      <c r="C231" s="82"/>
      <c r="D231" s="82"/>
      <c r="E231" s="82"/>
      <c r="F231" s="53"/>
      <c r="G231" s="53"/>
      <c r="H231" s="53"/>
      <c r="I231" s="53"/>
      <c r="J231" s="53"/>
      <c r="K231" s="53"/>
      <c r="L231" s="82"/>
      <c r="M231" s="82"/>
      <c r="N231" s="82"/>
      <c r="O231" s="82"/>
      <c r="P231" s="53"/>
      <c r="Q231" s="85"/>
      <c r="R231" s="85"/>
      <c r="S231" s="82"/>
      <c r="T231" s="88"/>
      <c r="U231" s="121">
        <f t="shared" ref="U231" si="220">IF(E231="Journée WE",(T231-S231)/5400,(T231-S231)/3600)</f>
        <v>0</v>
      </c>
      <c r="V231" s="73">
        <f t="shared" ref="V231" si="221">IF(E231="Journée WE",(T231-S231)/(7.5*(720-W231)),(T231-S231)/(7.5*(480-W231)))</f>
        <v>0</v>
      </c>
      <c r="W231" s="118" cm="1">
        <f t="array" ref="W231">SUM(F231:F233,H231:H233,J231:J233,L231:O233*5)</f>
        <v>0</v>
      </c>
    </row>
    <row r="232" spans="1:23" ht="15" customHeight="1" x14ac:dyDescent="0.25">
      <c r="A232" s="95"/>
      <c r="B232" s="83"/>
      <c r="C232" s="83"/>
      <c r="D232" s="83"/>
      <c r="E232" s="83"/>
      <c r="F232" s="54"/>
      <c r="G232" s="54"/>
      <c r="H232" s="26"/>
      <c r="I232" s="26"/>
      <c r="J232" s="26"/>
      <c r="K232" s="26"/>
      <c r="L232" s="83"/>
      <c r="M232" s="83"/>
      <c r="N232" s="83"/>
      <c r="O232" s="83"/>
      <c r="P232" s="26"/>
      <c r="Q232" s="86"/>
      <c r="R232" s="86"/>
      <c r="S232" s="83"/>
      <c r="T232" s="89"/>
      <c r="U232" s="122"/>
      <c r="V232" s="74"/>
      <c r="W232" s="119"/>
    </row>
    <row r="233" spans="1:23" ht="15.75" customHeight="1" thickBot="1" x14ac:dyDescent="0.3">
      <c r="A233" s="96"/>
      <c r="B233" s="84"/>
      <c r="C233" s="84"/>
      <c r="D233" s="84"/>
      <c r="E233" s="84"/>
      <c r="F233" s="55"/>
      <c r="G233" s="55"/>
      <c r="H233" s="55"/>
      <c r="I233" s="55"/>
      <c r="J233" s="55"/>
      <c r="K233" s="55"/>
      <c r="L233" s="84"/>
      <c r="M233" s="84"/>
      <c r="N233" s="84"/>
      <c r="O233" s="84"/>
      <c r="P233" s="55"/>
      <c r="Q233" s="87"/>
      <c r="R233" s="87"/>
      <c r="S233" s="84"/>
      <c r="T233" s="90"/>
      <c r="U233" s="123"/>
      <c r="V233" s="75"/>
      <c r="W233" s="120"/>
    </row>
    <row r="234" spans="1:23" ht="15" customHeight="1" x14ac:dyDescent="0.25">
      <c r="A234" s="79"/>
      <c r="B234" s="64">
        <f t="shared" ref="B234" si="222">_xlfn.ISOWEEKNUM(A234)</f>
        <v>52</v>
      </c>
      <c r="C234" s="64"/>
      <c r="D234" s="64"/>
      <c r="E234" s="64"/>
      <c r="F234" s="56"/>
      <c r="G234" s="56"/>
      <c r="H234" s="56"/>
      <c r="I234" s="56"/>
      <c r="J234" s="56"/>
      <c r="K234" s="56"/>
      <c r="L234" s="64"/>
      <c r="M234" s="64"/>
      <c r="N234" s="64"/>
      <c r="O234" s="64"/>
      <c r="P234" s="56"/>
      <c r="Q234" s="67"/>
      <c r="R234" s="67"/>
      <c r="S234" s="64"/>
      <c r="T234" s="64"/>
      <c r="U234" s="121">
        <f t="shared" ref="U234" si="223">IF(E234="Journée WE",(T234-S234)/5400,(T234-S234)/3600)</f>
        <v>0</v>
      </c>
      <c r="V234" s="112">
        <f t="shared" ref="V234" si="224">IF(E234="Journée WE",(T234-S234)/(7.5*(720-W234)),(T234-S234)/(7.5*(480-W234)))</f>
        <v>0</v>
      </c>
      <c r="W234" s="115" cm="1">
        <f t="array" ref="W234">SUM(F234:F236,H234:H236,J234:J236,L234:O236*5)</f>
        <v>0</v>
      </c>
    </row>
    <row r="235" spans="1:23" ht="15" customHeight="1" x14ac:dyDescent="0.25">
      <c r="A235" s="80"/>
      <c r="B235" s="65"/>
      <c r="C235" s="65"/>
      <c r="D235" s="65"/>
      <c r="E235" s="65"/>
      <c r="F235" s="24"/>
      <c r="G235" s="24"/>
      <c r="H235" s="24"/>
      <c r="I235" s="24"/>
      <c r="J235" s="24"/>
      <c r="K235" s="24"/>
      <c r="L235" s="65"/>
      <c r="M235" s="65"/>
      <c r="N235" s="65"/>
      <c r="O235" s="65"/>
      <c r="P235" s="24"/>
      <c r="Q235" s="68"/>
      <c r="R235" s="68"/>
      <c r="S235" s="65"/>
      <c r="T235" s="65"/>
      <c r="U235" s="122"/>
      <c r="V235" s="113"/>
      <c r="W235" s="116"/>
    </row>
    <row r="236" spans="1:23" ht="15.75" customHeight="1" thickBot="1" x14ac:dyDescent="0.3">
      <c r="A236" s="81"/>
      <c r="B236" s="66"/>
      <c r="C236" s="66"/>
      <c r="D236" s="66"/>
      <c r="E236" s="66"/>
      <c r="F236" s="57"/>
      <c r="G236" s="57"/>
      <c r="H236" s="57"/>
      <c r="I236" s="57"/>
      <c r="J236" s="57"/>
      <c r="K236" s="57"/>
      <c r="L236" s="66"/>
      <c r="M236" s="66"/>
      <c r="N236" s="66"/>
      <c r="O236" s="66"/>
      <c r="P236" s="57"/>
      <c r="Q236" s="69"/>
      <c r="R236" s="69"/>
      <c r="S236" s="66"/>
      <c r="T236" s="66"/>
      <c r="U236" s="123"/>
      <c r="V236" s="114"/>
      <c r="W236" s="117"/>
    </row>
    <row r="237" spans="1:23" ht="15" customHeight="1" x14ac:dyDescent="0.25">
      <c r="A237" s="94"/>
      <c r="B237" s="82">
        <f t="shared" ref="B237" si="225">_xlfn.ISOWEEKNUM(A237)</f>
        <v>52</v>
      </c>
      <c r="C237" s="82"/>
      <c r="D237" s="82"/>
      <c r="E237" s="82"/>
      <c r="F237" s="53"/>
      <c r="G237" s="53"/>
      <c r="H237" s="53"/>
      <c r="I237" s="53"/>
      <c r="J237" s="53"/>
      <c r="K237" s="53"/>
      <c r="L237" s="82"/>
      <c r="M237" s="82"/>
      <c r="N237" s="82"/>
      <c r="O237" s="82"/>
      <c r="P237" s="53"/>
      <c r="Q237" s="85"/>
      <c r="R237" s="85"/>
      <c r="S237" s="82"/>
      <c r="T237" s="88"/>
      <c r="U237" s="121">
        <f t="shared" ref="U237" si="226">IF(E237="Journée WE",(T237-S237)/5400,(T237-S237)/3600)</f>
        <v>0</v>
      </c>
      <c r="V237" s="73">
        <f t="shared" ref="V237" si="227">IF(E237="Journée WE",(T237-S237)/(7.5*(720-W237)),(T237-S237)/(7.5*(480-W237)))</f>
        <v>0</v>
      </c>
      <c r="W237" s="118" cm="1">
        <f t="array" ref="W237">SUM(F237:F239,H237:H239,J237:J239,L237:O239*5)</f>
        <v>0</v>
      </c>
    </row>
    <row r="238" spans="1:23" ht="15" customHeight="1" x14ac:dyDescent="0.25">
      <c r="A238" s="95"/>
      <c r="B238" s="83"/>
      <c r="C238" s="83"/>
      <c r="D238" s="83"/>
      <c r="E238" s="83"/>
      <c r="F238" s="54"/>
      <c r="G238" s="54"/>
      <c r="H238" s="26"/>
      <c r="I238" s="26"/>
      <c r="J238" s="26"/>
      <c r="K238" s="26"/>
      <c r="L238" s="83"/>
      <c r="M238" s="83"/>
      <c r="N238" s="83"/>
      <c r="O238" s="83"/>
      <c r="P238" s="26"/>
      <c r="Q238" s="86"/>
      <c r="R238" s="86"/>
      <c r="S238" s="83"/>
      <c r="T238" s="89"/>
      <c r="U238" s="122"/>
      <c r="V238" s="74"/>
      <c r="W238" s="119"/>
    </row>
    <row r="239" spans="1:23" ht="15.75" customHeight="1" thickBot="1" x14ac:dyDescent="0.3">
      <c r="A239" s="96"/>
      <c r="B239" s="84"/>
      <c r="C239" s="84"/>
      <c r="D239" s="84"/>
      <c r="E239" s="84"/>
      <c r="F239" s="55"/>
      <c r="G239" s="55"/>
      <c r="H239" s="55"/>
      <c r="I239" s="55"/>
      <c r="J239" s="55"/>
      <c r="K239" s="55"/>
      <c r="L239" s="84"/>
      <c r="M239" s="84"/>
      <c r="N239" s="84"/>
      <c r="O239" s="84"/>
      <c r="P239" s="55"/>
      <c r="Q239" s="87"/>
      <c r="R239" s="87"/>
      <c r="S239" s="84"/>
      <c r="T239" s="90"/>
      <c r="U239" s="123"/>
      <c r="V239" s="75"/>
      <c r="W239" s="120"/>
    </row>
    <row r="240" spans="1:23" ht="15" customHeight="1" x14ac:dyDescent="0.25">
      <c r="A240" s="79"/>
      <c r="B240" s="64">
        <f t="shared" ref="B240" si="228">_xlfn.ISOWEEKNUM(A240)</f>
        <v>52</v>
      </c>
      <c r="C240" s="64"/>
      <c r="D240" s="64"/>
      <c r="E240" s="64"/>
      <c r="F240" s="56"/>
      <c r="G240" s="56"/>
      <c r="H240" s="56"/>
      <c r="I240" s="56"/>
      <c r="J240" s="56"/>
      <c r="K240" s="56"/>
      <c r="L240" s="64"/>
      <c r="M240" s="64"/>
      <c r="N240" s="64"/>
      <c r="O240" s="64"/>
      <c r="P240" s="56"/>
      <c r="Q240" s="67"/>
      <c r="R240" s="67"/>
      <c r="S240" s="64"/>
      <c r="T240" s="64"/>
      <c r="U240" s="121">
        <f t="shared" ref="U240" si="229">IF(E240="Journée WE",(T240-S240)/5400,(T240-S240)/3600)</f>
        <v>0</v>
      </c>
      <c r="V240" s="112">
        <f t="shared" ref="V240" si="230">IF(E240="Journée WE",(T240-S240)/(7.5*(720-W240)),(T240-S240)/(7.5*(480-W240)))</f>
        <v>0</v>
      </c>
      <c r="W240" s="115" cm="1">
        <f t="array" ref="W240">SUM(F240:F242,H240:H242,J240:J242,L240:O242*5)</f>
        <v>0</v>
      </c>
    </row>
    <row r="241" spans="1:23" ht="15" customHeight="1" x14ac:dyDescent="0.25">
      <c r="A241" s="80"/>
      <c r="B241" s="65"/>
      <c r="C241" s="65"/>
      <c r="D241" s="65"/>
      <c r="E241" s="65"/>
      <c r="F241" s="24"/>
      <c r="G241" s="24"/>
      <c r="H241" s="24"/>
      <c r="I241" s="24"/>
      <c r="J241" s="24"/>
      <c r="K241" s="24"/>
      <c r="L241" s="65"/>
      <c r="M241" s="65"/>
      <c r="N241" s="65"/>
      <c r="O241" s="65"/>
      <c r="P241" s="24"/>
      <c r="Q241" s="68"/>
      <c r="R241" s="68"/>
      <c r="S241" s="65"/>
      <c r="T241" s="65"/>
      <c r="U241" s="122"/>
      <c r="V241" s="113"/>
      <c r="W241" s="116"/>
    </row>
    <row r="242" spans="1:23" ht="15.75" customHeight="1" thickBot="1" x14ac:dyDescent="0.3">
      <c r="A242" s="81"/>
      <c r="B242" s="66"/>
      <c r="C242" s="66"/>
      <c r="D242" s="66"/>
      <c r="E242" s="66"/>
      <c r="F242" s="57"/>
      <c r="G242" s="57"/>
      <c r="H242" s="57"/>
      <c r="I242" s="57"/>
      <c r="J242" s="57"/>
      <c r="K242" s="57"/>
      <c r="L242" s="66"/>
      <c r="M242" s="66"/>
      <c r="N242" s="66"/>
      <c r="O242" s="66"/>
      <c r="P242" s="57"/>
      <c r="Q242" s="69"/>
      <c r="R242" s="69"/>
      <c r="S242" s="66"/>
      <c r="T242" s="66"/>
      <c r="U242" s="123"/>
      <c r="V242" s="114"/>
      <c r="W242" s="117"/>
    </row>
    <row r="243" spans="1:23" ht="15" customHeight="1" x14ac:dyDescent="0.25">
      <c r="A243" s="94"/>
      <c r="B243" s="82">
        <f t="shared" ref="B243" si="231">_xlfn.ISOWEEKNUM(A243)</f>
        <v>52</v>
      </c>
      <c r="C243" s="82"/>
      <c r="D243" s="82"/>
      <c r="E243" s="82"/>
      <c r="F243" s="53"/>
      <c r="G243" s="53"/>
      <c r="H243" s="53"/>
      <c r="I243" s="53"/>
      <c r="J243" s="53"/>
      <c r="K243" s="53"/>
      <c r="L243" s="82"/>
      <c r="M243" s="82"/>
      <c r="N243" s="82"/>
      <c r="O243" s="82"/>
      <c r="P243" s="53"/>
      <c r="Q243" s="85"/>
      <c r="R243" s="85"/>
      <c r="S243" s="82"/>
      <c r="T243" s="88"/>
      <c r="U243" s="121">
        <f t="shared" ref="U243" si="232">IF(E243="Journée WE",(T243-S243)/5400,(T243-S243)/3600)</f>
        <v>0</v>
      </c>
      <c r="V243" s="73">
        <f t="shared" ref="V243" si="233">IF(E243="Journée WE",(T243-S243)/(7.5*(720-W243)),(T243-S243)/(7.5*(480-W243)))</f>
        <v>0</v>
      </c>
      <c r="W243" s="118" cm="1">
        <f t="array" ref="W243">SUM(F243:F245,H243:H245,J243:J245,L243:O245*5)</f>
        <v>0</v>
      </c>
    </row>
    <row r="244" spans="1:23" ht="15" customHeight="1" x14ac:dyDescent="0.25">
      <c r="A244" s="95"/>
      <c r="B244" s="83"/>
      <c r="C244" s="83"/>
      <c r="D244" s="83"/>
      <c r="E244" s="83"/>
      <c r="F244" s="54"/>
      <c r="G244" s="54"/>
      <c r="H244" s="26"/>
      <c r="I244" s="26"/>
      <c r="J244" s="26"/>
      <c r="K244" s="26"/>
      <c r="L244" s="83"/>
      <c r="M244" s="83"/>
      <c r="N244" s="83"/>
      <c r="O244" s="83"/>
      <c r="P244" s="26"/>
      <c r="Q244" s="86"/>
      <c r="R244" s="86"/>
      <c r="S244" s="83"/>
      <c r="T244" s="89"/>
      <c r="U244" s="122"/>
      <c r="V244" s="74"/>
      <c r="W244" s="119"/>
    </row>
    <row r="245" spans="1:23" ht="15.75" customHeight="1" thickBot="1" x14ac:dyDescent="0.3">
      <c r="A245" s="96"/>
      <c r="B245" s="84"/>
      <c r="C245" s="84"/>
      <c r="D245" s="84"/>
      <c r="E245" s="84"/>
      <c r="F245" s="55"/>
      <c r="G245" s="55"/>
      <c r="H245" s="55"/>
      <c r="I245" s="55"/>
      <c r="J245" s="55"/>
      <c r="K245" s="55"/>
      <c r="L245" s="84"/>
      <c r="M245" s="84"/>
      <c r="N245" s="84"/>
      <c r="O245" s="84"/>
      <c r="P245" s="55"/>
      <c r="Q245" s="87"/>
      <c r="R245" s="87"/>
      <c r="S245" s="84"/>
      <c r="T245" s="90"/>
      <c r="U245" s="123"/>
      <c r="V245" s="75"/>
      <c r="W245" s="120"/>
    </row>
    <row r="246" spans="1:23" ht="15" customHeight="1" x14ac:dyDescent="0.25">
      <c r="A246" s="79"/>
      <c r="B246" s="64">
        <f t="shared" ref="B246" si="234">_xlfn.ISOWEEKNUM(A246)</f>
        <v>52</v>
      </c>
      <c r="C246" s="64"/>
      <c r="D246" s="64"/>
      <c r="E246" s="64"/>
      <c r="F246" s="56"/>
      <c r="G246" s="56"/>
      <c r="H246" s="56"/>
      <c r="I246" s="56"/>
      <c r="J246" s="56"/>
      <c r="K246" s="56"/>
      <c r="L246" s="64"/>
      <c r="M246" s="64"/>
      <c r="N246" s="64"/>
      <c r="O246" s="64"/>
      <c r="P246" s="56"/>
      <c r="Q246" s="67"/>
      <c r="R246" s="67"/>
      <c r="S246" s="64"/>
      <c r="T246" s="64"/>
      <c r="U246" s="121">
        <f t="shared" ref="U246" si="235">IF(E246="Journée WE",(T246-S246)/5400,(T246-S246)/3600)</f>
        <v>0</v>
      </c>
      <c r="V246" s="112">
        <f t="shared" ref="V246" si="236">IF(E246="Journée WE",(T246-S246)/(7.5*(720-W246)),(T246-S246)/(7.5*(480-W246)))</f>
        <v>0</v>
      </c>
      <c r="W246" s="115" cm="1">
        <f t="array" ref="W246">SUM(F246:F248,H246:H248,J246:J248,L246:O248*5)</f>
        <v>0</v>
      </c>
    </row>
    <row r="247" spans="1:23" ht="15" customHeight="1" x14ac:dyDescent="0.25">
      <c r="A247" s="80"/>
      <c r="B247" s="65"/>
      <c r="C247" s="65"/>
      <c r="D247" s="65"/>
      <c r="E247" s="65"/>
      <c r="F247" s="24"/>
      <c r="G247" s="24"/>
      <c r="H247" s="24"/>
      <c r="I247" s="24"/>
      <c r="J247" s="24"/>
      <c r="K247" s="24"/>
      <c r="L247" s="65"/>
      <c r="M247" s="65"/>
      <c r="N247" s="65"/>
      <c r="O247" s="65"/>
      <c r="P247" s="24"/>
      <c r="Q247" s="68"/>
      <c r="R247" s="68"/>
      <c r="S247" s="65"/>
      <c r="T247" s="65"/>
      <c r="U247" s="122"/>
      <c r="V247" s="113"/>
      <c r="W247" s="116"/>
    </row>
    <row r="248" spans="1:23" ht="15.75" customHeight="1" thickBot="1" x14ac:dyDescent="0.3">
      <c r="A248" s="81"/>
      <c r="B248" s="66"/>
      <c r="C248" s="66"/>
      <c r="D248" s="66"/>
      <c r="E248" s="66"/>
      <c r="F248" s="57"/>
      <c r="G248" s="57"/>
      <c r="H248" s="57"/>
      <c r="I248" s="57"/>
      <c r="J248" s="57"/>
      <c r="K248" s="57"/>
      <c r="L248" s="66"/>
      <c r="M248" s="66"/>
      <c r="N248" s="66"/>
      <c r="O248" s="66"/>
      <c r="P248" s="57"/>
      <c r="Q248" s="69"/>
      <c r="R248" s="69"/>
      <c r="S248" s="66"/>
      <c r="T248" s="66"/>
      <c r="U248" s="123"/>
      <c r="V248" s="114"/>
      <c r="W248" s="117"/>
    </row>
    <row r="249" spans="1:23" ht="15" customHeight="1" x14ac:dyDescent="0.25">
      <c r="A249" s="94"/>
      <c r="B249" s="82">
        <f t="shared" ref="B249" si="237">_xlfn.ISOWEEKNUM(A249)</f>
        <v>52</v>
      </c>
      <c r="C249" s="82"/>
      <c r="D249" s="82"/>
      <c r="E249" s="82"/>
      <c r="F249" s="53"/>
      <c r="G249" s="53"/>
      <c r="H249" s="53"/>
      <c r="I249" s="53"/>
      <c r="J249" s="53"/>
      <c r="K249" s="53"/>
      <c r="L249" s="82"/>
      <c r="M249" s="82"/>
      <c r="N249" s="82"/>
      <c r="O249" s="82"/>
      <c r="P249" s="53"/>
      <c r="Q249" s="85"/>
      <c r="R249" s="85"/>
      <c r="S249" s="82"/>
      <c r="T249" s="88"/>
      <c r="U249" s="121">
        <f t="shared" ref="U249" si="238">IF(E249="Journée WE",(T249-S249)/5400,(T249-S249)/3600)</f>
        <v>0</v>
      </c>
      <c r="V249" s="73">
        <f t="shared" ref="V249" si="239">IF(E249="Journée WE",(T249-S249)/(7.5*(720-W249)),(T249-S249)/(7.5*(480-W249)))</f>
        <v>0</v>
      </c>
      <c r="W249" s="118" cm="1">
        <f t="array" ref="W249">SUM(F249:F251,H249:H251,J249:J251,L249:O251*5)</f>
        <v>0</v>
      </c>
    </row>
    <row r="250" spans="1:23" ht="15" customHeight="1" x14ac:dyDescent="0.25">
      <c r="A250" s="95"/>
      <c r="B250" s="83"/>
      <c r="C250" s="83"/>
      <c r="D250" s="83"/>
      <c r="E250" s="83"/>
      <c r="F250" s="54"/>
      <c r="G250" s="54"/>
      <c r="H250" s="26"/>
      <c r="I250" s="26"/>
      <c r="J250" s="26"/>
      <c r="K250" s="26"/>
      <c r="L250" s="83"/>
      <c r="M250" s="83"/>
      <c r="N250" s="83"/>
      <c r="O250" s="83"/>
      <c r="P250" s="26"/>
      <c r="Q250" s="86"/>
      <c r="R250" s="86"/>
      <c r="S250" s="83"/>
      <c r="T250" s="89"/>
      <c r="U250" s="122"/>
      <c r="V250" s="74"/>
      <c r="W250" s="119"/>
    </row>
    <row r="251" spans="1:23" ht="15.75" customHeight="1" thickBot="1" x14ac:dyDescent="0.3">
      <c r="A251" s="96"/>
      <c r="B251" s="84"/>
      <c r="C251" s="84"/>
      <c r="D251" s="84"/>
      <c r="E251" s="84"/>
      <c r="F251" s="55"/>
      <c r="G251" s="55"/>
      <c r="H251" s="55"/>
      <c r="I251" s="55"/>
      <c r="J251" s="55"/>
      <c r="K251" s="55"/>
      <c r="L251" s="84"/>
      <c r="M251" s="84"/>
      <c r="N251" s="84"/>
      <c r="O251" s="84"/>
      <c r="P251" s="55"/>
      <c r="Q251" s="87"/>
      <c r="R251" s="87"/>
      <c r="S251" s="84"/>
      <c r="T251" s="90"/>
      <c r="U251" s="123"/>
      <c r="V251" s="75"/>
      <c r="W251" s="120"/>
    </row>
    <row r="252" spans="1:23" ht="15" customHeight="1" x14ac:dyDescent="0.25">
      <c r="A252" s="79"/>
      <c r="B252" s="64">
        <f t="shared" ref="B252" si="240">_xlfn.ISOWEEKNUM(A252)</f>
        <v>52</v>
      </c>
      <c r="C252" s="64"/>
      <c r="D252" s="64"/>
      <c r="E252" s="64"/>
      <c r="F252" s="56"/>
      <c r="G252" s="56"/>
      <c r="H252" s="56"/>
      <c r="I252" s="56"/>
      <c r="J252" s="56"/>
      <c r="K252" s="56"/>
      <c r="L252" s="64"/>
      <c r="M252" s="64"/>
      <c r="N252" s="64"/>
      <c r="O252" s="64"/>
      <c r="P252" s="56"/>
      <c r="Q252" s="67"/>
      <c r="R252" s="67"/>
      <c r="S252" s="64"/>
      <c r="T252" s="64"/>
      <c r="U252" s="121">
        <f t="shared" ref="U252" si="241">IF(E252="Journée WE",(T252-S252)/5400,(T252-S252)/3600)</f>
        <v>0</v>
      </c>
      <c r="V252" s="112">
        <f t="shared" ref="V252" si="242">IF(E252="Journée WE",(T252-S252)/(7.5*(720-W252)),(T252-S252)/(7.5*(480-W252)))</f>
        <v>0</v>
      </c>
      <c r="W252" s="115" cm="1">
        <f t="array" ref="W252">SUM(F252:F254,H252:H254,J252:J254,L252:O254*5)</f>
        <v>0</v>
      </c>
    </row>
    <row r="253" spans="1:23" ht="15" customHeight="1" x14ac:dyDescent="0.25">
      <c r="A253" s="80"/>
      <c r="B253" s="65"/>
      <c r="C253" s="65"/>
      <c r="D253" s="65"/>
      <c r="E253" s="65"/>
      <c r="F253" s="24"/>
      <c r="G253" s="24"/>
      <c r="H253" s="24"/>
      <c r="I253" s="24"/>
      <c r="J253" s="24"/>
      <c r="K253" s="24"/>
      <c r="L253" s="65"/>
      <c r="M253" s="65"/>
      <c r="N253" s="65"/>
      <c r="O253" s="65"/>
      <c r="P253" s="24"/>
      <c r="Q253" s="68"/>
      <c r="R253" s="68"/>
      <c r="S253" s="65"/>
      <c r="T253" s="65"/>
      <c r="U253" s="122"/>
      <c r="V253" s="113"/>
      <c r="W253" s="116"/>
    </row>
    <row r="254" spans="1:23" ht="15.75" customHeight="1" thickBot="1" x14ac:dyDescent="0.3">
      <c r="A254" s="81"/>
      <c r="B254" s="66"/>
      <c r="C254" s="66"/>
      <c r="D254" s="66"/>
      <c r="E254" s="66"/>
      <c r="F254" s="57"/>
      <c r="G254" s="57"/>
      <c r="H254" s="57"/>
      <c r="I254" s="57"/>
      <c r="J254" s="57"/>
      <c r="K254" s="57"/>
      <c r="L254" s="66"/>
      <c r="M254" s="66"/>
      <c r="N254" s="66"/>
      <c r="O254" s="66"/>
      <c r="P254" s="57"/>
      <c r="Q254" s="69"/>
      <c r="R254" s="69"/>
      <c r="S254" s="66"/>
      <c r="T254" s="66"/>
      <c r="U254" s="123"/>
      <c r="V254" s="114"/>
      <c r="W254" s="117"/>
    </row>
    <row r="255" spans="1:23" ht="15" customHeight="1" x14ac:dyDescent="0.25">
      <c r="A255" s="94"/>
      <c r="B255" s="82">
        <f t="shared" ref="B255" si="243">_xlfn.ISOWEEKNUM(A255)</f>
        <v>52</v>
      </c>
      <c r="C255" s="82"/>
      <c r="D255" s="82"/>
      <c r="E255" s="82"/>
      <c r="F255" s="53"/>
      <c r="G255" s="53"/>
      <c r="H255" s="53"/>
      <c r="I255" s="53"/>
      <c r="J255" s="53"/>
      <c r="K255" s="53"/>
      <c r="L255" s="82"/>
      <c r="M255" s="82"/>
      <c r="N255" s="82"/>
      <c r="O255" s="82"/>
      <c r="P255" s="53"/>
      <c r="Q255" s="85"/>
      <c r="R255" s="85"/>
      <c r="S255" s="82"/>
      <c r="T255" s="88"/>
      <c r="U255" s="121">
        <f t="shared" ref="U255" si="244">IF(E255="Journée WE",(T255-S255)/5400,(T255-S255)/3600)</f>
        <v>0</v>
      </c>
      <c r="V255" s="73">
        <f t="shared" ref="V255" si="245">IF(E255="Journée WE",(T255-S255)/(7.5*(720-W255)),(T255-S255)/(7.5*(480-W255)))</f>
        <v>0</v>
      </c>
      <c r="W255" s="118" cm="1">
        <f t="array" ref="W255">SUM(F255:F257,H255:H257,J255:J257,L255:O257*5)</f>
        <v>0</v>
      </c>
    </row>
    <row r="256" spans="1:23" ht="15" customHeight="1" x14ac:dyDescent="0.25">
      <c r="A256" s="95"/>
      <c r="B256" s="83"/>
      <c r="C256" s="83"/>
      <c r="D256" s="83"/>
      <c r="E256" s="83"/>
      <c r="F256" s="54"/>
      <c r="G256" s="54"/>
      <c r="H256" s="26"/>
      <c r="I256" s="26"/>
      <c r="J256" s="26"/>
      <c r="K256" s="26"/>
      <c r="L256" s="83"/>
      <c r="M256" s="83"/>
      <c r="N256" s="83"/>
      <c r="O256" s="83"/>
      <c r="P256" s="26"/>
      <c r="Q256" s="86"/>
      <c r="R256" s="86"/>
      <c r="S256" s="83"/>
      <c r="T256" s="89"/>
      <c r="U256" s="122"/>
      <c r="V256" s="74"/>
      <c r="W256" s="119"/>
    </row>
    <row r="257" spans="1:23" ht="15.75" customHeight="1" thickBot="1" x14ac:dyDescent="0.3">
      <c r="A257" s="96"/>
      <c r="B257" s="84"/>
      <c r="C257" s="84"/>
      <c r="D257" s="84"/>
      <c r="E257" s="84"/>
      <c r="F257" s="55"/>
      <c r="G257" s="55"/>
      <c r="H257" s="55"/>
      <c r="I257" s="55"/>
      <c r="J257" s="55"/>
      <c r="K257" s="55"/>
      <c r="L257" s="84"/>
      <c r="M257" s="84"/>
      <c r="N257" s="84"/>
      <c r="O257" s="84"/>
      <c r="P257" s="55"/>
      <c r="Q257" s="87"/>
      <c r="R257" s="87"/>
      <c r="S257" s="84"/>
      <c r="T257" s="90"/>
      <c r="U257" s="123"/>
      <c r="V257" s="75"/>
      <c r="W257" s="120"/>
    </row>
    <row r="258" spans="1:23" ht="15" customHeight="1" x14ac:dyDescent="0.25">
      <c r="A258" s="79"/>
      <c r="B258" s="64">
        <f t="shared" ref="B258" si="246">_xlfn.ISOWEEKNUM(A258)</f>
        <v>52</v>
      </c>
      <c r="C258" s="64"/>
      <c r="D258" s="64"/>
      <c r="E258" s="64"/>
      <c r="F258" s="56"/>
      <c r="G258" s="56"/>
      <c r="H258" s="56"/>
      <c r="I258" s="56"/>
      <c r="J258" s="56"/>
      <c r="K258" s="56"/>
      <c r="L258" s="64"/>
      <c r="M258" s="64"/>
      <c r="N258" s="64"/>
      <c r="O258" s="64"/>
      <c r="P258" s="56"/>
      <c r="Q258" s="67"/>
      <c r="R258" s="67"/>
      <c r="S258" s="64"/>
      <c r="T258" s="64"/>
      <c r="U258" s="121">
        <f t="shared" ref="U258" si="247">IF(E258="Journée WE",(T258-S258)/5400,(T258-S258)/3600)</f>
        <v>0</v>
      </c>
      <c r="V258" s="112">
        <f t="shared" ref="V258" si="248">IF(E258="Journée WE",(T258-S258)/(7.5*(720-W258)),(T258-S258)/(7.5*(480-W258)))</f>
        <v>0</v>
      </c>
      <c r="W258" s="115" cm="1">
        <f t="array" ref="W258">SUM(F258:F260,H258:H260,J258:J260,L258:O260*5)</f>
        <v>0</v>
      </c>
    </row>
    <row r="259" spans="1:23" ht="15" customHeight="1" x14ac:dyDescent="0.25">
      <c r="A259" s="80"/>
      <c r="B259" s="65"/>
      <c r="C259" s="65"/>
      <c r="D259" s="65"/>
      <c r="E259" s="65"/>
      <c r="F259" s="24"/>
      <c r="G259" s="24"/>
      <c r="H259" s="24"/>
      <c r="I259" s="24"/>
      <c r="J259" s="24"/>
      <c r="K259" s="24"/>
      <c r="L259" s="65"/>
      <c r="M259" s="65"/>
      <c r="N259" s="65"/>
      <c r="O259" s="65"/>
      <c r="P259" s="24"/>
      <c r="Q259" s="68"/>
      <c r="R259" s="68"/>
      <c r="S259" s="65"/>
      <c r="T259" s="65"/>
      <c r="U259" s="122"/>
      <c r="V259" s="113"/>
      <c r="W259" s="116"/>
    </row>
    <row r="260" spans="1:23" ht="15.75" customHeight="1" thickBot="1" x14ac:dyDescent="0.3">
      <c r="A260" s="81"/>
      <c r="B260" s="66"/>
      <c r="C260" s="66"/>
      <c r="D260" s="66"/>
      <c r="E260" s="66"/>
      <c r="F260" s="57"/>
      <c r="G260" s="57"/>
      <c r="H260" s="57"/>
      <c r="I260" s="57"/>
      <c r="J260" s="57"/>
      <c r="K260" s="57"/>
      <c r="L260" s="66"/>
      <c r="M260" s="66"/>
      <c r="N260" s="66"/>
      <c r="O260" s="66"/>
      <c r="P260" s="57"/>
      <c r="Q260" s="69"/>
      <c r="R260" s="69"/>
      <c r="S260" s="66"/>
      <c r="T260" s="66"/>
      <c r="U260" s="123"/>
      <c r="V260" s="114"/>
      <c r="W260" s="117"/>
    </row>
    <row r="261" spans="1:23" ht="15" customHeight="1" x14ac:dyDescent="0.25">
      <c r="A261" s="94"/>
      <c r="B261" s="82">
        <f t="shared" ref="B261" si="249">_xlfn.ISOWEEKNUM(A261)</f>
        <v>52</v>
      </c>
      <c r="C261" s="82"/>
      <c r="D261" s="82"/>
      <c r="E261" s="82"/>
      <c r="F261" s="53"/>
      <c r="G261" s="53"/>
      <c r="H261" s="53"/>
      <c r="I261" s="53"/>
      <c r="J261" s="53"/>
      <c r="K261" s="53"/>
      <c r="L261" s="82"/>
      <c r="M261" s="82"/>
      <c r="N261" s="82"/>
      <c r="O261" s="82"/>
      <c r="P261" s="53"/>
      <c r="Q261" s="85"/>
      <c r="R261" s="85"/>
      <c r="S261" s="82"/>
      <c r="T261" s="88"/>
      <c r="U261" s="121">
        <f t="shared" ref="U261" si="250">IF(E261="Journée WE",(T261-S261)/5400,(T261-S261)/3600)</f>
        <v>0</v>
      </c>
      <c r="V261" s="73">
        <f t="shared" ref="V261" si="251">IF(E261="Journée WE",(T261-S261)/(7.5*(720-W261)),(T261-S261)/(7.5*(480-W261)))</f>
        <v>0</v>
      </c>
      <c r="W261" s="118" cm="1">
        <f t="array" ref="W261">SUM(F261:F263,H261:H263,J261:J263,L261:O263*5)</f>
        <v>0</v>
      </c>
    </row>
    <row r="262" spans="1:23" ht="15" customHeight="1" x14ac:dyDescent="0.25">
      <c r="A262" s="95"/>
      <c r="B262" s="83"/>
      <c r="C262" s="83"/>
      <c r="D262" s="83"/>
      <c r="E262" s="83"/>
      <c r="F262" s="54"/>
      <c r="G262" s="54"/>
      <c r="H262" s="26"/>
      <c r="I262" s="26"/>
      <c r="J262" s="26"/>
      <c r="K262" s="26"/>
      <c r="L262" s="83"/>
      <c r="M262" s="83"/>
      <c r="N262" s="83"/>
      <c r="O262" s="83"/>
      <c r="P262" s="26"/>
      <c r="Q262" s="86"/>
      <c r="R262" s="86"/>
      <c r="S262" s="83"/>
      <c r="T262" s="89"/>
      <c r="U262" s="122"/>
      <c r="V262" s="74"/>
      <c r="W262" s="119"/>
    </row>
    <row r="263" spans="1:23" ht="15.75" customHeight="1" thickBot="1" x14ac:dyDescent="0.3">
      <c r="A263" s="96"/>
      <c r="B263" s="84"/>
      <c r="C263" s="84"/>
      <c r="D263" s="84"/>
      <c r="E263" s="84"/>
      <c r="F263" s="55"/>
      <c r="G263" s="55"/>
      <c r="H263" s="55"/>
      <c r="I263" s="55"/>
      <c r="J263" s="55"/>
      <c r="K263" s="55"/>
      <c r="L263" s="84"/>
      <c r="M263" s="84"/>
      <c r="N263" s="84"/>
      <c r="O263" s="84"/>
      <c r="P263" s="55"/>
      <c r="Q263" s="87"/>
      <c r="R263" s="87"/>
      <c r="S263" s="84"/>
      <c r="T263" s="90"/>
      <c r="U263" s="123"/>
      <c r="V263" s="75"/>
      <c r="W263" s="120"/>
    </row>
    <row r="264" spans="1:23" ht="15" customHeight="1" x14ac:dyDescent="0.25">
      <c r="A264" s="79"/>
      <c r="B264" s="64">
        <f t="shared" ref="B264" si="252">_xlfn.ISOWEEKNUM(A264)</f>
        <v>52</v>
      </c>
      <c r="C264" s="64"/>
      <c r="D264" s="64"/>
      <c r="E264" s="64"/>
      <c r="F264" s="56"/>
      <c r="G264" s="56"/>
      <c r="H264" s="56"/>
      <c r="I264" s="56"/>
      <c r="J264" s="56"/>
      <c r="K264" s="56"/>
      <c r="L264" s="64"/>
      <c r="M264" s="64"/>
      <c r="N264" s="64"/>
      <c r="O264" s="64"/>
      <c r="P264" s="56"/>
      <c r="Q264" s="67"/>
      <c r="R264" s="67"/>
      <c r="S264" s="64"/>
      <c r="T264" s="64"/>
      <c r="U264" s="121">
        <f t="shared" ref="U264" si="253">IF(E264="Journée WE",(T264-S264)/5400,(T264-S264)/3600)</f>
        <v>0</v>
      </c>
      <c r="V264" s="112">
        <f t="shared" ref="V264" si="254">IF(E264="Journée WE",(T264-S264)/(7.5*(720-W264)),(T264-S264)/(7.5*(480-W264)))</f>
        <v>0</v>
      </c>
      <c r="W264" s="115" cm="1">
        <f t="array" ref="W264">SUM(F264:F266,H264:H266,J264:J266,L264:O266*5)</f>
        <v>0</v>
      </c>
    </row>
    <row r="265" spans="1:23" ht="15" customHeight="1" x14ac:dyDescent="0.25">
      <c r="A265" s="80"/>
      <c r="B265" s="65"/>
      <c r="C265" s="65"/>
      <c r="D265" s="65"/>
      <c r="E265" s="65"/>
      <c r="F265" s="24"/>
      <c r="G265" s="24"/>
      <c r="H265" s="24"/>
      <c r="I265" s="24"/>
      <c r="J265" s="24"/>
      <c r="K265" s="24"/>
      <c r="L265" s="65"/>
      <c r="M265" s="65"/>
      <c r="N265" s="65"/>
      <c r="O265" s="65"/>
      <c r="P265" s="24"/>
      <c r="Q265" s="68"/>
      <c r="R265" s="68"/>
      <c r="S265" s="65"/>
      <c r="T265" s="65"/>
      <c r="U265" s="122"/>
      <c r="V265" s="113"/>
      <c r="W265" s="116"/>
    </row>
    <row r="266" spans="1:23" ht="15.75" customHeight="1" thickBot="1" x14ac:dyDescent="0.3">
      <c r="A266" s="81"/>
      <c r="B266" s="66"/>
      <c r="C266" s="66"/>
      <c r="D266" s="66"/>
      <c r="E266" s="66"/>
      <c r="F266" s="57"/>
      <c r="G266" s="57"/>
      <c r="H266" s="57"/>
      <c r="I266" s="57"/>
      <c r="J266" s="57"/>
      <c r="K266" s="57"/>
      <c r="L266" s="66"/>
      <c r="M266" s="66"/>
      <c r="N266" s="66"/>
      <c r="O266" s="66"/>
      <c r="P266" s="57"/>
      <c r="Q266" s="69"/>
      <c r="R266" s="69"/>
      <c r="S266" s="66"/>
      <c r="T266" s="66"/>
      <c r="U266" s="123"/>
      <c r="V266" s="114"/>
      <c r="W266" s="117"/>
    </row>
    <row r="267" spans="1:23" ht="15" customHeight="1" x14ac:dyDescent="0.25">
      <c r="A267" s="94"/>
      <c r="B267" s="82">
        <f t="shared" ref="B267" si="255">_xlfn.ISOWEEKNUM(A267)</f>
        <v>52</v>
      </c>
      <c r="C267" s="82"/>
      <c r="D267" s="82"/>
      <c r="E267" s="82"/>
      <c r="F267" s="53"/>
      <c r="G267" s="53"/>
      <c r="H267" s="53"/>
      <c r="I267" s="53"/>
      <c r="J267" s="53"/>
      <c r="K267" s="53"/>
      <c r="L267" s="82"/>
      <c r="M267" s="82"/>
      <c r="N267" s="82"/>
      <c r="O267" s="82"/>
      <c r="P267" s="53"/>
      <c r="Q267" s="85"/>
      <c r="R267" s="85"/>
      <c r="S267" s="82"/>
      <c r="T267" s="88"/>
      <c r="U267" s="121">
        <f t="shared" ref="U267" si="256">IF(E267="Journée WE",(T267-S267)/5400,(T267-S267)/3600)</f>
        <v>0</v>
      </c>
      <c r="V267" s="73">
        <f t="shared" ref="V267" si="257">IF(E267="Journée WE",(T267-S267)/(7.5*(720-W267)),(T267-S267)/(7.5*(480-W267)))</f>
        <v>0</v>
      </c>
      <c r="W267" s="118" cm="1">
        <f t="array" ref="W267">SUM(F267:F269,H267:H269,J267:J269,L267:O269*5)</f>
        <v>0</v>
      </c>
    </row>
    <row r="268" spans="1:23" ht="15" customHeight="1" x14ac:dyDescent="0.25">
      <c r="A268" s="95"/>
      <c r="B268" s="83"/>
      <c r="C268" s="83"/>
      <c r="D268" s="83"/>
      <c r="E268" s="83"/>
      <c r="F268" s="54"/>
      <c r="G268" s="54"/>
      <c r="H268" s="26"/>
      <c r="I268" s="26"/>
      <c r="J268" s="26"/>
      <c r="K268" s="26"/>
      <c r="L268" s="83"/>
      <c r="M268" s="83"/>
      <c r="N268" s="83"/>
      <c r="O268" s="83"/>
      <c r="P268" s="26"/>
      <c r="Q268" s="86"/>
      <c r="R268" s="86"/>
      <c r="S268" s="83"/>
      <c r="T268" s="89"/>
      <c r="U268" s="122"/>
      <c r="V268" s="74"/>
      <c r="W268" s="119"/>
    </row>
    <row r="269" spans="1:23" ht="15.75" customHeight="1" thickBot="1" x14ac:dyDescent="0.3">
      <c r="A269" s="96"/>
      <c r="B269" s="84"/>
      <c r="C269" s="84"/>
      <c r="D269" s="84"/>
      <c r="E269" s="84"/>
      <c r="F269" s="55"/>
      <c r="G269" s="55"/>
      <c r="H269" s="55"/>
      <c r="I269" s="55"/>
      <c r="J269" s="55"/>
      <c r="K269" s="55"/>
      <c r="L269" s="84"/>
      <c r="M269" s="84"/>
      <c r="N269" s="84"/>
      <c r="O269" s="84"/>
      <c r="P269" s="55"/>
      <c r="Q269" s="87"/>
      <c r="R269" s="87"/>
      <c r="S269" s="84"/>
      <c r="T269" s="90"/>
      <c r="U269" s="123"/>
      <c r="V269" s="75"/>
      <c r="W269" s="120"/>
    </row>
    <row r="270" spans="1:23" ht="15" customHeight="1" x14ac:dyDescent="0.25">
      <c r="A270" s="79"/>
      <c r="B270" s="64">
        <f t="shared" ref="B270" si="258">_xlfn.ISOWEEKNUM(A270)</f>
        <v>52</v>
      </c>
      <c r="C270" s="64"/>
      <c r="D270" s="64"/>
      <c r="E270" s="64"/>
      <c r="F270" s="56"/>
      <c r="G270" s="56"/>
      <c r="H270" s="56"/>
      <c r="I270" s="56"/>
      <c r="J270" s="56"/>
      <c r="K270" s="56"/>
      <c r="L270" s="64"/>
      <c r="M270" s="64"/>
      <c r="N270" s="64"/>
      <c r="O270" s="64"/>
      <c r="P270" s="56"/>
      <c r="Q270" s="67"/>
      <c r="R270" s="67"/>
      <c r="S270" s="64"/>
      <c r="T270" s="64"/>
      <c r="U270" s="121">
        <f t="shared" ref="U270" si="259">IF(E270="Journée WE",(T270-S270)/5400,(T270-S270)/3600)</f>
        <v>0</v>
      </c>
      <c r="V270" s="112">
        <f t="shared" ref="V270" si="260">IF(E270="Journée WE",(T270-S270)/(7.5*(720-W270)),(T270-S270)/(7.5*(480-W270)))</f>
        <v>0</v>
      </c>
      <c r="W270" s="115" cm="1">
        <f t="array" ref="W270">SUM(F270:F272,H270:H272,J270:J272,L270:O272*5)</f>
        <v>0</v>
      </c>
    </row>
    <row r="271" spans="1:23" ht="15" customHeight="1" x14ac:dyDescent="0.25">
      <c r="A271" s="80"/>
      <c r="B271" s="65"/>
      <c r="C271" s="65"/>
      <c r="D271" s="65"/>
      <c r="E271" s="65"/>
      <c r="F271" s="24"/>
      <c r="G271" s="24"/>
      <c r="H271" s="24"/>
      <c r="I271" s="24"/>
      <c r="J271" s="24"/>
      <c r="K271" s="24"/>
      <c r="L271" s="65"/>
      <c r="M271" s="65"/>
      <c r="N271" s="65"/>
      <c r="O271" s="65"/>
      <c r="P271" s="24"/>
      <c r="Q271" s="68"/>
      <c r="R271" s="68"/>
      <c r="S271" s="65"/>
      <c r="T271" s="65"/>
      <c r="U271" s="122"/>
      <c r="V271" s="113"/>
      <c r="W271" s="116"/>
    </row>
    <row r="272" spans="1:23" ht="15.75" customHeight="1" thickBot="1" x14ac:dyDescent="0.3">
      <c r="A272" s="81"/>
      <c r="B272" s="66"/>
      <c r="C272" s="66"/>
      <c r="D272" s="66"/>
      <c r="E272" s="66"/>
      <c r="F272" s="57"/>
      <c r="G272" s="57"/>
      <c r="H272" s="57"/>
      <c r="I272" s="57"/>
      <c r="J272" s="57"/>
      <c r="K272" s="57"/>
      <c r="L272" s="66"/>
      <c r="M272" s="66"/>
      <c r="N272" s="66"/>
      <c r="O272" s="66"/>
      <c r="P272" s="57"/>
      <c r="Q272" s="69"/>
      <c r="R272" s="69"/>
      <c r="S272" s="66"/>
      <c r="T272" s="66"/>
      <c r="U272" s="123"/>
      <c r="V272" s="114"/>
      <c r="W272" s="117"/>
    </row>
    <row r="273" spans="1:23" ht="15" customHeight="1" x14ac:dyDescent="0.25">
      <c r="A273" s="94"/>
      <c r="B273" s="82">
        <f t="shared" ref="B273" si="261">_xlfn.ISOWEEKNUM(A273)</f>
        <v>52</v>
      </c>
      <c r="C273" s="82"/>
      <c r="D273" s="82"/>
      <c r="E273" s="82"/>
      <c r="F273" s="53"/>
      <c r="G273" s="53"/>
      <c r="H273" s="53"/>
      <c r="I273" s="53"/>
      <c r="J273" s="53"/>
      <c r="K273" s="53"/>
      <c r="L273" s="82"/>
      <c r="M273" s="82"/>
      <c r="N273" s="82"/>
      <c r="O273" s="82"/>
      <c r="P273" s="53"/>
      <c r="Q273" s="85"/>
      <c r="R273" s="85"/>
      <c r="S273" s="82"/>
      <c r="T273" s="88"/>
      <c r="U273" s="121">
        <f t="shared" ref="U273" si="262">IF(E273="Journée WE",(T273-S273)/5400,(T273-S273)/3600)</f>
        <v>0</v>
      </c>
      <c r="V273" s="73">
        <f t="shared" ref="V273" si="263">IF(E273="Journée WE",(T273-S273)/(7.5*(720-W273)),(T273-S273)/(7.5*(480-W273)))</f>
        <v>0</v>
      </c>
      <c r="W273" s="118" cm="1">
        <f t="array" ref="W273">SUM(F273:F275,H273:H275,J273:J275,L273:O275*5)</f>
        <v>0</v>
      </c>
    </row>
    <row r="274" spans="1:23" ht="15" customHeight="1" x14ac:dyDescent="0.25">
      <c r="A274" s="95"/>
      <c r="B274" s="83"/>
      <c r="C274" s="83"/>
      <c r="D274" s="83"/>
      <c r="E274" s="83"/>
      <c r="F274" s="54"/>
      <c r="G274" s="54"/>
      <c r="H274" s="26"/>
      <c r="I274" s="26"/>
      <c r="J274" s="26"/>
      <c r="K274" s="26"/>
      <c r="L274" s="83"/>
      <c r="M274" s="83"/>
      <c r="N274" s="83"/>
      <c r="O274" s="83"/>
      <c r="P274" s="26"/>
      <c r="Q274" s="86"/>
      <c r="R274" s="86"/>
      <c r="S274" s="83"/>
      <c r="T274" s="89"/>
      <c r="U274" s="122"/>
      <c r="V274" s="74"/>
      <c r="W274" s="119"/>
    </row>
    <row r="275" spans="1:23" ht="15.75" customHeight="1" thickBot="1" x14ac:dyDescent="0.3">
      <c r="A275" s="96"/>
      <c r="B275" s="84"/>
      <c r="C275" s="84"/>
      <c r="D275" s="84"/>
      <c r="E275" s="84"/>
      <c r="F275" s="55"/>
      <c r="G275" s="55"/>
      <c r="H275" s="55"/>
      <c r="I275" s="55"/>
      <c r="J275" s="55"/>
      <c r="K275" s="55"/>
      <c r="L275" s="84"/>
      <c r="M275" s="84"/>
      <c r="N275" s="84"/>
      <c r="O275" s="84"/>
      <c r="P275" s="55"/>
      <c r="Q275" s="87"/>
      <c r="R275" s="87"/>
      <c r="S275" s="84"/>
      <c r="T275" s="90"/>
      <c r="U275" s="123"/>
      <c r="V275" s="75"/>
      <c r="W275" s="120"/>
    </row>
    <row r="276" spans="1:23" ht="15" customHeight="1" x14ac:dyDescent="0.25">
      <c r="A276" s="79"/>
      <c r="B276" s="64">
        <f t="shared" ref="B276" si="264">_xlfn.ISOWEEKNUM(A276)</f>
        <v>52</v>
      </c>
      <c r="C276" s="64"/>
      <c r="D276" s="64"/>
      <c r="E276" s="64"/>
      <c r="F276" s="56"/>
      <c r="G276" s="56"/>
      <c r="H276" s="56"/>
      <c r="I276" s="56"/>
      <c r="J276" s="56"/>
      <c r="K276" s="56"/>
      <c r="L276" s="64"/>
      <c r="M276" s="64"/>
      <c r="N276" s="64"/>
      <c r="O276" s="64"/>
      <c r="P276" s="56"/>
      <c r="Q276" s="67"/>
      <c r="R276" s="67"/>
      <c r="S276" s="64"/>
      <c r="T276" s="64"/>
      <c r="U276" s="121">
        <f t="shared" ref="U276" si="265">IF(E276="Journée WE",(T276-S276)/5400,(T276-S276)/3600)</f>
        <v>0</v>
      </c>
      <c r="V276" s="112">
        <f t="shared" ref="V276" si="266">IF(E276="Journée WE",(T276-S276)/(7.5*(720-W276)),(T276-S276)/(7.5*(480-W276)))</f>
        <v>0</v>
      </c>
      <c r="W276" s="115" cm="1">
        <f t="array" ref="W276">SUM(F276:F278,H276:H278,J276:J278,L276:O278*5)</f>
        <v>0</v>
      </c>
    </row>
    <row r="277" spans="1:23" ht="15" customHeight="1" x14ac:dyDescent="0.25">
      <c r="A277" s="80"/>
      <c r="B277" s="65"/>
      <c r="C277" s="65"/>
      <c r="D277" s="65"/>
      <c r="E277" s="65"/>
      <c r="F277" s="24"/>
      <c r="G277" s="24"/>
      <c r="H277" s="24"/>
      <c r="I277" s="24"/>
      <c r="J277" s="24"/>
      <c r="K277" s="24"/>
      <c r="L277" s="65"/>
      <c r="M277" s="65"/>
      <c r="N277" s="65"/>
      <c r="O277" s="65"/>
      <c r="P277" s="24"/>
      <c r="Q277" s="68"/>
      <c r="R277" s="68"/>
      <c r="S277" s="65"/>
      <c r="T277" s="65"/>
      <c r="U277" s="122"/>
      <c r="V277" s="113"/>
      <c r="W277" s="116"/>
    </row>
    <row r="278" spans="1:23" ht="15.75" customHeight="1" thickBot="1" x14ac:dyDescent="0.3">
      <c r="A278" s="81"/>
      <c r="B278" s="66"/>
      <c r="C278" s="66"/>
      <c r="D278" s="66"/>
      <c r="E278" s="66"/>
      <c r="F278" s="57"/>
      <c r="G278" s="57"/>
      <c r="H278" s="57"/>
      <c r="I278" s="57"/>
      <c r="J278" s="57"/>
      <c r="K278" s="57"/>
      <c r="L278" s="66"/>
      <c r="M278" s="66"/>
      <c r="N278" s="66"/>
      <c r="O278" s="66"/>
      <c r="P278" s="57"/>
      <c r="Q278" s="69"/>
      <c r="R278" s="69"/>
      <c r="S278" s="66"/>
      <c r="T278" s="66"/>
      <c r="U278" s="123"/>
      <c r="V278" s="114"/>
      <c r="W278" s="117"/>
    </row>
    <row r="279" spans="1:23" ht="15" customHeight="1" x14ac:dyDescent="0.25">
      <c r="A279" s="94"/>
      <c r="B279" s="82">
        <f t="shared" ref="B279" si="267">_xlfn.ISOWEEKNUM(A279)</f>
        <v>52</v>
      </c>
      <c r="C279" s="82"/>
      <c r="D279" s="82"/>
      <c r="E279" s="82"/>
      <c r="F279" s="53"/>
      <c r="G279" s="53"/>
      <c r="H279" s="53"/>
      <c r="I279" s="53"/>
      <c r="J279" s="53"/>
      <c r="K279" s="53"/>
      <c r="L279" s="82"/>
      <c r="M279" s="82"/>
      <c r="N279" s="82"/>
      <c r="O279" s="82"/>
      <c r="P279" s="53"/>
      <c r="Q279" s="85"/>
      <c r="R279" s="85"/>
      <c r="S279" s="82"/>
      <c r="T279" s="88"/>
      <c r="U279" s="121">
        <f t="shared" ref="U279" si="268">IF(E279="Journée WE",(T279-S279)/5400,(T279-S279)/3600)</f>
        <v>0</v>
      </c>
      <c r="V279" s="73">
        <f t="shared" ref="V279" si="269">IF(E279="Journée WE",(T279-S279)/(7.5*(720-W279)),(T279-S279)/(7.5*(480-W279)))</f>
        <v>0</v>
      </c>
      <c r="W279" s="118" cm="1">
        <f t="array" ref="W279">SUM(F279:F281,H279:H281,J279:J281,L279:O281*5)</f>
        <v>0</v>
      </c>
    </row>
    <row r="280" spans="1:23" ht="15" customHeight="1" x14ac:dyDescent="0.25">
      <c r="A280" s="95"/>
      <c r="B280" s="83"/>
      <c r="C280" s="83"/>
      <c r="D280" s="83"/>
      <c r="E280" s="83"/>
      <c r="F280" s="54"/>
      <c r="G280" s="54"/>
      <c r="H280" s="26"/>
      <c r="I280" s="26"/>
      <c r="J280" s="26"/>
      <c r="K280" s="26"/>
      <c r="L280" s="83"/>
      <c r="M280" s="83"/>
      <c r="N280" s="83"/>
      <c r="O280" s="83"/>
      <c r="P280" s="26"/>
      <c r="Q280" s="86"/>
      <c r="R280" s="86"/>
      <c r="S280" s="83"/>
      <c r="T280" s="89"/>
      <c r="U280" s="122"/>
      <c r="V280" s="74"/>
      <c r="W280" s="119"/>
    </row>
    <row r="281" spans="1:23" ht="15.75" customHeight="1" thickBot="1" x14ac:dyDescent="0.3">
      <c r="A281" s="96"/>
      <c r="B281" s="84"/>
      <c r="C281" s="84"/>
      <c r="D281" s="84"/>
      <c r="E281" s="84"/>
      <c r="F281" s="55"/>
      <c r="G281" s="55"/>
      <c r="H281" s="55"/>
      <c r="I281" s="55"/>
      <c r="J281" s="55"/>
      <c r="K281" s="55"/>
      <c r="L281" s="84"/>
      <c r="M281" s="84"/>
      <c r="N281" s="84"/>
      <c r="O281" s="84"/>
      <c r="P281" s="55"/>
      <c r="Q281" s="87"/>
      <c r="R281" s="87"/>
      <c r="S281" s="84"/>
      <c r="T281" s="90"/>
      <c r="U281" s="123"/>
      <c r="V281" s="75"/>
      <c r="W281" s="120"/>
    </row>
    <row r="282" spans="1:23" ht="15" customHeight="1" x14ac:dyDescent="0.25">
      <c r="A282" s="79"/>
      <c r="B282" s="64">
        <f t="shared" ref="B282" si="270">_xlfn.ISOWEEKNUM(A282)</f>
        <v>52</v>
      </c>
      <c r="C282" s="64"/>
      <c r="D282" s="64"/>
      <c r="E282" s="64"/>
      <c r="F282" s="56"/>
      <c r="G282" s="56"/>
      <c r="H282" s="56"/>
      <c r="I282" s="56"/>
      <c r="J282" s="56"/>
      <c r="K282" s="56"/>
      <c r="L282" s="64"/>
      <c r="M282" s="64"/>
      <c r="N282" s="64"/>
      <c r="O282" s="64"/>
      <c r="P282" s="56"/>
      <c r="Q282" s="67"/>
      <c r="R282" s="67"/>
      <c r="S282" s="64"/>
      <c r="T282" s="64"/>
      <c r="U282" s="121">
        <f t="shared" ref="U282" si="271">IF(E282="Journée WE",(T282-S282)/5400,(T282-S282)/3600)</f>
        <v>0</v>
      </c>
      <c r="V282" s="112">
        <f t="shared" ref="V282" si="272">IF(E282="Journée WE",(T282-S282)/(7.5*(720-W282)),(T282-S282)/(7.5*(480-W282)))</f>
        <v>0</v>
      </c>
      <c r="W282" s="115" cm="1">
        <f t="array" ref="W282">SUM(F282:F284,H282:H284,J282:J284,L282:O284*5)</f>
        <v>0</v>
      </c>
    </row>
    <row r="283" spans="1:23" ht="15" customHeight="1" x14ac:dyDescent="0.25">
      <c r="A283" s="80"/>
      <c r="B283" s="65"/>
      <c r="C283" s="65"/>
      <c r="D283" s="65"/>
      <c r="E283" s="65"/>
      <c r="F283" s="24"/>
      <c r="G283" s="24"/>
      <c r="H283" s="24"/>
      <c r="I283" s="24"/>
      <c r="J283" s="24"/>
      <c r="K283" s="24"/>
      <c r="L283" s="65"/>
      <c r="M283" s="65"/>
      <c r="N283" s="65"/>
      <c r="O283" s="65"/>
      <c r="P283" s="24"/>
      <c r="Q283" s="68"/>
      <c r="R283" s="68"/>
      <c r="S283" s="65"/>
      <c r="T283" s="65"/>
      <c r="U283" s="122"/>
      <c r="V283" s="113"/>
      <c r="W283" s="116"/>
    </row>
    <row r="284" spans="1:23" ht="15.75" customHeight="1" thickBot="1" x14ac:dyDescent="0.3">
      <c r="A284" s="81"/>
      <c r="B284" s="66"/>
      <c r="C284" s="66"/>
      <c r="D284" s="66"/>
      <c r="E284" s="66"/>
      <c r="F284" s="57"/>
      <c r="G284" s="57"/>
      <c r="H284" s="57"/>
      <c r="I284" s="57"/>
      <c r="J284" s="57"/>
      <c r="K284" s="57"/>
      <c r="L284" s="66"/>
      <c r="M284" s="66"/>
      <c r="N284" s="66"/>
      <c r="O284" s="66"/>
      <c r="P284" s="57"/>
      <c r="Q284" s="69"/>
      <c r="R284" s="69"/>
      <c r="S284" s="66"/>
      <c r="T284" s="66"/>
      <c r="U284" s="123"/>
      <c r="V284" s="114"/>
      <c r="W284" s="117"/>
    </row>
    <row r="285" spans="1:23" ht="15" customHeight="1" x14ac:dyDescent="0.25">
      <c r="A285" s="94"/>
      <c r="B285" s="82">
        <f t="shared" ref="B285" si="273">_xlfn.ISOWEEKNUM(A285)</f>
        <v>52</v>
      </c>
      <c r="C285" s="82"/>
      <c r="D285" s="82"/>
      <c r="E285" s="82"/>
      <c r="F285" s="53"/>
      <c r="G285" s="53"/>
      <c r="H285" s="53"/>
      <c r="I285" s="53"/>
      <c r="J285" s="53"/>
      <c r="K285" s="53"/>
      <c r="L285" s="82"/>
      <c r="M285" s="82"/>
      <c r="N285" s="82"/>
      <c r="O285" s="82"/>
      <c r="P285" s="53"/>
      <c r="Q285" s="85"/>
      <c r="R285" s="85"/>
      <c r="S285" s="82"/>
      <c r="T285" s="88"/>
      <c r="U285" s="121">
        <f t="shared" ref="U285" si="274">IF(E285="Journée WE",(T285-S285)/5400,(T285-S285)/3600)</f>
        <v>0</v>
      </c>
      <c r="V285" s="73">
        <f t="shared" ref="V285" si="275">IF(E285="Journée WE",(T285-S285)/(7.5*(720-W285)),(T285-S285)/(7.5*(480-W285)))</f>
        <v>0</v>
      </c>
      <c r="W285" s="118" cm="1">
        <f t="array" ref="W285">SUM(F285:F287,H285:H287,J285:J287,L285:O287*5)</f>
        <v>0</v>
      </c>
    </row>
    <row r="286" spans="1:23" ht="15" customHeight="1" x14ac:dyDescent="0.25">
      <c r="A286" s="95"/>
      <c r="B286" s="83"/>
      <c r="C286" s="83"/>
      <c r="D286" s="83"/>
      <c r="E286" s="83"/>
      <c r="F286" s="54"/>
      <c r="G286" s="54"/>
      <c r="H286" s="26"/>
      <c r="I286" s="26"/>
      <c r="J286" s="26"/>
      <c r="K286" s="26"/>
      <c r="L286" s="83"/>
      <c r="M286" s="83"/>
      <c r="N286" s="83"/>
      <c r="O286" s="83"/>
      <c r="P286" s="26"/>
      <c r="Q286" s="86"/>
      <c r="R286" s="86"/>
      <c r="S286" s="83"/>
      <c r="T286" s="89"/>
      <c r="U286" s="122"/>
      <c r="V286" s="74"/>
      <c r="W286" s="119"/>
    </row>
    <row r="287" spans="1:23" ht="15.75" customHeight="1" thickBot="1" x14ac:dyDescent="0.3">
      <c r="A287" s="96"/>
      <c r="B287" s="84"/>
      <c r="C287" s="84"/>
      <c r="D287" s="84"/>
      <c r="E287" s="84"/>
      <c r="F287" s="55"/>
      <c r="G287" s="55"/>
      <c r="H287" s="55"/>
      <c r="I287" s="55"/>
      <c r="J287" s="55"/>
      <c r="K287" s="55"/>
      <c r="L287" s="84"/>
      <c r="M287" s="84"/>
      <c r="N287" s="84"/>
      <c r="O287" s="84"/>
      <c r="P287" s="55"/>
      <c r="Q287" s="87"/>
      <c r="R287" s="87"/>
      <c r="S287" s="84"/>
      <c r="T287" s="90"/>
      <c r="U287" s="123"/>
      <c r="V287" s="75"/>
      <c r="W287" s="120"/>
    </row>
    <row r="288" spans="1:23" ht="15" customHeight="1" x14ac:dyDescent="0.25">
      <c r="A288" s="79"/>
      <c r="B288" s="64">
        <f t="shared" ref="B288" si="276">_xlfn.ISOWEEKNUM(A288)</f>
        <v>52</v>
      </c>
      <c r="C288" s="64"/>
      <c r="D288" s="64"/>
      <c r="E288" s="64"/>
      <c r="F288" s="56"/>
      <c r="G288" s="56"/>
      <c r="H288" s="56"/>
      <c r="I288" s="56"/>
      <c r="J288" s="56"/>
      <c r="K288" s="56"/>
      <c r="L288" s="64"/>
      <c r="M288" s="64"/>
      <c r="N288" s="64"/>
      <c r="O288" s="64"/>
      <c r="P288" s="56"/>
      <c r="Q288" s="67"/>
      <c r="R288" s="67"/>
      <c r="S288" s="64"/>
      <c r="T288" s="64"/>
      <c r="U288" s="121">
        <f t="shared" ref="U288" si="277">IF(E288="Journée WE",(T288-S288)/5400,(T288-S288)/3600)</f>
        <v>0</v>
      </c>
      <c r="V288" s="112">
        <f t="shared" ref="V288" si="278">IF(E288="Journée WE",(T288-S288)/(7.5*(720-W288)),(T288-S288)/(7.5*(480-W288)))</f>
        <v>0</v>
      </c>
      <c r="W288" s="115" cm="1">
        <f t="array" ref="W288">SUM(F288:F290,H288:H290,J288:J290,L288:O290*5)</f>
        <v>0</v>
      </c>
    </row>
    <row r="289" spans="1:23" ht="15" customHeight="1" x14ac:dyDescent="0.25">
      <c r="A289" s="80"/>
      <c r="B289" s="65"/>
      <c r="C289" s="65"/>
      <c r="D289" s="65"/>
      <c r="E289" s="65"/>
      <c r="F289" s="24"/>
      <c r="G289" s="24"/>
      <c r="H289" s="24"/>
      <c r="I289" s="24"/>
      <c r="J289" s="24"/>
      <c r="K289" s="24"/>
      <c r="L289" s="65"/>
      <c r="M289" s="65"/>
      <c r="N289" s="65"/>
      <c r="O289" s="65"/>
      <c r="P289" s="24"/>
      <c r="Q289" s="68"/>
      <c r="R289" s="68"/>
      <c r="S289" s="65"/>
      <c r="T289" s="65"/>
      <c r="U289" s="122"/>
      <c r="V289" s="113"/>
      <c r="W289" s="116"/>
    </row>
    <row r="290" spans="1:23" ht="15.75" customHeight="1" thickBot="1" x14ac:dyDescent="0.3">
      <c r="A290" s="81"/>
      <c r="B290" s="66"/>
      <c r="C290" s="66"/>
      <c r="D290" s="66"/>
      <c r="E290" s="66"/>
      <c r="F290" s="57"/>
      <c r="G290" s="57"/>
      <c r="H290" s="57"/>
      <c r="I290" s="57"/>
      <c r="J290" s="57"/>
      <c r="K290" s="57"/>
      <c r="L290" s="66"/>
      <c r="M290" s="66"/>
      <c r="N290" s="66"/>
      <c r="O290" s="66"/>
      <c r="P290" s="57"/>
      <c r="Q290" s="69"/>
      <c r="R290" s="69"/>
      <c r="S290" s="66"/>
      <c r="T290" s="66"/>
      <c r="U290" s="123"/>
      <c r="V290" s="114"/>
      <c r="W290" s="117"/>
    </row>
    <row r="291" spans="1:23" ht="15" customHeight="1" x14ac:dyDescent="0.25">
      <c r="A291" s="94"/>
      <c r="B291" s="82">
        <f t="shared" ref="B291" si="279">_xlfn.ISOWEEKNUM(A291)</f>
        <v>52</v>
      </c>
      <c r="C291" s="82"/>
      <c r="D291" s="82"/>
      <c r="E291" s="82"/>
      <c r="F291" s="53"/>
      <c r="G291" s="53"/>
      <c r="H291" s="53"/>
      <c r="I291" s="53"/>
      <c r="J291" s="53"/>
      <c r="K291" s="53"/>
      <c r="L291" s="82"/>
      <c r="M291" s="82"/>
      <c r="N291" s="82"/>
      <c r="O291" s="82"/>
      <c r="P291" s="53"/>
      <c r="Q291" s="85"/>
      <c r="R291" s="85"/>
      <c r="S291" s="82"/>
      <c r="T291" s="88"/>
      <c r="U291" s="121">
        <f t="shared" ref="U291" si="280">IF(E291="Journée WE",(T291-S291)/5400,(T291-S291)/3600)</f>
        <v>0</v>
      </c>
      <c r="V291" s="73">
        <f t="shared" ref="V291" si="281">IF(E291="Journée WE",(T291-S291)/(7.5*(720-W291)),(T291-S291)/(7.5*(480-W291)))</f>
        <v>0</v>
      </c>
      <c r="W291" s="118" cm="1">
        <f t="array" ref="W291">SUM(F291:F293,H291:H293,J291:J293,L291:O293*5)</f>
        <v>0</v>
      </c>
    </row>
    <row r="292" spans="1:23" ht="15" customHeight="1" x14ac:dyDescent="0.25">
      <c r="A292" s="95"/>
      <c r="B292" s="83"/>
      <c r="C292" s="83"/>
      <c r="D292" s="83"/>
      <c r="E292" s="83"/>
      <c r="F292" s="54"/>
      <c r="G292" s="54"/>
      <c r="H292" s="26"/>
      <c r="I292" s="26"/>
      <c r="J292" s="26"/>
      <c r="K292" s="26"/>
      <c r="L292" s="83"/>
      <c r="M292" s="83"/>
      <c r="N292" s="83"/>
      <c r="O292" s="83"/>
      <c r="P292" s="26"/>
      <c r="Q292" s="86"/>
      <c r="R292" s="86"/>
      <c r="S292" s="83"/>
      <c r="T292" s="89"/>
      <c r="U292" s="122"/>
      <c r="V292" s="74"/>
      <c r="W292" s="119"/>
    </row>
    <row r="293" spans="1:23" ht="15.75" customHeight="1" thickBot="1" x14ac:dyDescent="0.3">
      <c r="A293" s="96"/>
      <c r="B293" s="84"/>
      <c r="C293" s="84"/>
      <c r="D293" s="84"/>
      <c r="E293" s="84"/>
      <c r="F293" s="55"/>
      <c r="G293" s="55"/>
      <c r="H293" s="55"/>
      <c r="I293" s="55"/>
      <c r="J293" s="55"/>
      <c r="K293" s="55"/>
      <c r="L293" s="84"/>
      <c r="M293" s="84"/>
      <c r="N293" s="84"/>
      <c r="O293" s="84"/>
      <c r="P293" s="55"/>
      <c r="Q293" s="87"/>
      <c r="R293" s="87"/>
      <c r="S293" s="84"/>
      <c r="T293" s="90"/>
      <c r="U293" s="123"/>
      <c r="V293" s="75"/>
      <c r="W293" s="120"/>
    </row>
    <row r="294" spans="1:23" ht="15" customHeight="1" x14ac:dyDescent="0.25">
      <c r="A294" s="79"/>
      <c r="B294" s="64">
        <f t="shared" ref="B294" si="282">_xlfn.ISOWEEKNUM(A294)</f>
        <v>52</v>
      </c>
      <c r="C294" s="64"/>
      <c r="D294" s="64"/>
      <c r="E294" s="64"/>
      <c r="F294" s="56"/>
      <c r="G294" s="56"/>
      <c r="H294" s="56"/>
      <c r="I294" s="56"/>
      <c r="J294" s="56"/>
      <c r="K294" s="56"/>
      <c r="L294" s="64"/>
      <c r="M294" s="64"/>
      <c r="N294" s="64"/>
      <c r="O294" s="64"/>
      <c r="P294" s="56"/>
      <c r="Q294" s="67"/>
      <c r="R294" s="67"/>
      <c r="S294" s="64"/>
      <c r="T294" s="64"/>
      <c r="U294" s="121">
        <f t="shared" ref="U294" si="283">IF(E294="Journée WE",(T294-S294)/5400,(T294-S294)/3600)</f>
        <v>0</v>
      </c>
      <c r="V294" s="112">
        <f t="shared" ref="V294" si="284">IF(E294="Journée WE",(T294-S294)/(7.5*(720-W294)),(T294-S294)/(7.5*(480-W294)))</f>
        <v>0</v>
      </c>
      <c r="W294" s="115" cm="1">
        <f t="array" ref="W294">SUM(F294:F296,H294:H296,J294:J296,L294:O296*5)</f>
        <v>0</v>
      </c>
    </row>
    <row r="295" spans="1:23" ht="15" customHeight="1" x14ac:dyDescent="0.25">
      <c r="A295" s="80"/>
      <c r="B295" s="65"/>
      <c r="C295" s="65"/>
      <c r="D295" s="65"/>
      <c r="E295" s="65"/>
      <c r="F295" s="24"/>
      <c r="G295" s="24"/>
      <c r="H295" s="24"/>
      <c r="I295" s="24"/>
      <c r="J295" s="24"/>
      <c r="K295" s="24"/>
      <c r="L295" s="65"/>
      <c r="M295" s="65"/>
      <c r="N295" s="65"/>
      <c r="O295" s="65"/>
      <c r="P295" s="24"/>
      <c r="Q295" s="68"/>
      <c r="R295" s="68"/>
      <c r="S295" s="65"/>
      <c r="T295" s="65"/>
      <c r="U295" s="122"/>
      <c r="V295" s="113"/>
      <c r="W295" s="116"/>
    </row>
    <row r="296" spans="1:23" ht="15.75" customHeight="1" thickBot="1" x14ac:dyDescent="0.3">
      <c r="A296" s="81"/>
      <c r="B296" s="66"/>
      <c r="C296" s="66"/>
      <c r="D296" s="66"/>
      <c r="E296" s="66"/>
      <c r="F296" s="57"/>
      <c r="G296" s="57"/>
      <c r="H296" s="57"/>
      <c r="I296" s="57"/>
      <c r="J296" s="57"/>
      <c r="K296" s="57"/>
      <c r="L296" s="66"/>
      <c r="M296" s="66"/>
      <c r="N296" s="66"/>
      <c r="O296" s="66"/>
      <c r="P296" s="57"/>
      <c r="Q296" s="69"/>
      <c r="R296" s="69"/>
      <c r="S296" s="66"/>
      <c r="T296" s="66"/>
      <c r="U296" s="123"/>
      <c r="V296" s="114"/>
      <c r="W296" s="117"/>
    </row>
    <row r="297" spans="1:23" ht="15" customHeight="1" x14ac:dyDescent="0.25">
      <c r="A297" s="94"/>
      <c r="B297" s="82">
        <f t="shared" ref="B297" si="285">_xlfn.ISOWEEKNUM(A297)</f>
        <v>52</v>
      </c>
      <c r="C297" s="82"/>
      <c r="D297" s="82"/>
      <c r="E297" s="82"/>
      <c r="F297" s="53"/>
      <c r="G297" s="53"/>
      <c r="H297" s="53"/>
      <c r="I297" s="53"/>
      <c r="J297" s="53"/>
      <c r="K297" s="53"/>
      <c r="L297" s="82"/>
      <c r="M297" s="82"/>
      <c r="N297" s="82"/>
      <c r="O297" s="82"/>
      <c r="P297" s="53"/>
      <c r="Q297" s="85"/>
      <c r="R297" s="85"/>
      <c r="S297" s="82"/>
      <c r="T297" s="88"/>
      <c r="U297" s="121">
        <f t="shared" ref="U297" si="286">IF(E297="Journée WE",(T297-S297)/5400,(T297-S297)/3600)</f>
        <v>0</v>
      </c>
      <c r="V297" s="73">
        <f t="shared" ref="V297" si="287">IF(E297="Journée WE",(T297-S297)/(7.5*(720-W297)),(T297-S297)/(7.5*(480-W297)))</f>
        <v>0</v>
      </c>
      <c r="W297" s="118" cm="1">
        <f t="array" ref="W297">SUM(F297:F299,H297:H299,J297:J299,L297:O299*5)</f>
        <v>0</v>
      </c>
    </row>
    <row r="298" spans="1:23" ht="15" customHeight="1" x14ac:dyDescent="0.25">
      <c r="A298" s="95"/>
      <c r="B298" s="83"/>
      <c r="C298" s="83"/>
      <c r="D298" s="83"/>
      <c r="E298" s="83"/>
      <c r="F298" s="54"/>
      <c r="G298" s="54"/>
      <c r="H298" s="26"/>
      <c r="I298" s="26"/>
      <c r="J298" s="26"/>
      <c r="K298" s="26"/>
      <c r="L298" s="83"/>
      <c r="M298" s="83"/>
      <c r="N298" s="83"/>
      <c r="O298" s="83"/>
      <c r="P298" s="26"/>
      <c r="Q298" s="86"/>
      <c r="R298" s="86"/>
      <c r="S298" s="83"/>
      <c r="T298" s="89"/>
      <c r="U298" s="122"/>
      <c r="V298" s="74"/>
      <c r="W298" s="119"/>
    </row>
    <row r="299" spans="1:23" ht="15.75" customHeight="1" thickBot="1" x14ac:dyDescent="0.3">
      <c r="A299" s="96"/>
      <c r="B299" s="84"/>
      <c r="C299" s="84"/>
      <c r="D299" s="84"/>
      <c r="E299" s="84"/>
      <c r="F299" s="55"/>
      <c r="G299" s="55"/>
      <c r="H299" s="55"/>
      <c r="I299" s="55"/>
      <c r="J299" s="55"/>
      <c r="K299" s="55"/>
      <c r="L299" s="84"/>
      <c r="M299" s="84"/>
      <c r="N299" s="84"/>
      <c r="O299" s="84"/>
      <c r="P299" s="55"/>
      <c r="Q299" s="87"/>
      <c r="R299" s="87"/>
      <c r="S299" s="84"/>
      <c r="T299" s="90"/>
      <c r="U299" s="123"/>
      <c r="V299" s="75"/>
      <c r="W299" s="120"/>
    </row>
    <row r="300" spans="1:23" ht="15" customHeight="1" x14ac:dyDescent="0.25">
      <c r="A300" s="79"/>
      <c r="B300" s="64">
        <f t="shared" ref="B300" si="288">_xlfn.ISOWEEKNUM(A300)</f>
        <v>52</v>
      </c>
      <c r="C300" s="64"/>
      <c r="D300" s="64"/>
      <c r="E300" s="64"/>
      <c r="F300" s="56"/>
      <c r="G300" s="56"/>
      <c r="H300" s="56"/>
      <c r="I300" s="56"/>
      <c r="J300" s="56"/>
      <c r="K300" s="56"/>
      <c r="L300" s="64"/>
      <c r="M300" s="64"/>
      <c r="N300" s="64"/>
      <c r="O300" s="64"/>
      <c r="P300" s="56"/>
      <c r="Q300" s="67"/>
      <c r="R300" s="67"/>
      <c r="S300" s="64"/>
      <c r="T300" s="64"/>
      <c r="U300" s="121">
        <f t="shared" ref="U300" si="289">IF(E300="Journée WE",(T300-S300)/5400,(T300-S300)/3600)</f>
        <v>0</v>
      </c>
      <c r="V300" s="112">
        <f t="shared" ref="V300" si="290">IF(E300="Journée WE",(T300-S300)/(7.5*(720-W300)),(T300-S300)/(7.5*(480-W300)))</f>
        <v>0</v>
      </c>
      <c r="W300" s="115" cm="1">
        <f t="array" ref="W300">SUM(F300:F302,H300:H302,J300:J302,L300:O302*5)</f>
        <v>0</v>
      </c>
    </row>
    <row r="301" spans="1:23" ht="15" customHeight="1" x14ac:dyDescent="0.25">
      <c r="A301" s="80"/>
      <c r="B301" s="65"/>
      <c r="C301" s="65"/>
      <c r="D301" s="65"/>
      <c r="E301" s="65"/>
      <c r="F301" s="24"/>
      <c r="G301" s="24"/>
      <c r="H301" s="24"/>
      <c r="I301" s="24"/>
      <c r="J301" s="24"/>
      <c r="K301" s="24"/>
      <c r="L301" s="65"/>
      <c r="M301" s="65"/>
      <c r="N301" s="65"/>
      <c r="O301" s="65"/>
      <c r="P301" s="24"/>
      <c r="Q301" s="68"/>
      <c r="R301" s="68"/>
      <c r="S301" s="65"/>
      <c r="T301" s="65"/>
      <c r="U301" s="122"/>
      <c r="V301" s="113"/>
      <c r="W301" s="116"/>
    </row>
    <row r="302" spans="1:23" ht="15.75" customHeight="1" thickBot="1" x14ac:dyDescent="0.3">
      <c r="A302" s="81"/>
      <c r="B302" s="66"/>
      <c r="C302" s="66"/>
      <c r="D302" s="66"/>
      <c r="E302" s="66"/>
      <c r="F302" s="57"/>
      <c r="G302" s="57"/>
      <c r="H302" s="57"/>
      <c r="I302" s="57"/>
      <c r="J302" s="57"/>
      <c r="K302" s="57"/>
      <c r="L302" s="66"/>
      <c r="M302" s="66"/>
      <c r="N302" s="66"/>
      <c r="O302" s="66"/>
      <c r="P302" s="57"/>
      <c r="Q302" s="69"/>
      <c r="R302" s="69"/>
      <c r="S302" s="66"/>
      <c r="T302" s="66"/>
      <c r="U302" s="123"/>
      <c r="V302" s="114"/>
      <c r="W302" s="117"/>
    </row>
    <row r="303" spans="1:23" ht="15" customHeight="1" x14ac:dyDescent="0.25">
      <c r="A303" s="94"/>
      <c r="B303" s="82">
        <f t="shared" ref="B303" si="291">_xlfn.ISOWEEKNUM(A303)</f>
        <v>52</v>
      </c>
      <c r="C303" s="82"/>
      <c r="D303" s="82"/>
      <c r="E303" s="82"/>
      <c r="F303" s="53"/>
      <c r="G303" s="53"/>
      <c r="H303" s="53"/>
      <c r="I303" s="53"/>
      <c r="J303" s="53"/>
      <c r="K303" s="53"/>
      <c r="L303" s="82"/>
      <c r="M303" s="82"/>
      <c r="N303" s="82"/>
      <c r="O303" s="82"/>
      <c r="P303" s="53"/>
      <c r="Q303" s="85"/>
      <c r="R303" s="85"/>
      <c r="S303" s="82"/>
      <c r="T303" s="88"/>
      <c r="U303" s="121">
        <f t="shared" ref="U303" si="292">IF(E303="Journée WE",(T303-S303)/5400,(T303-S303)/3600)</f>
        <v>0</v>
      </c>
      <c r="V303" s="73">
        <f t="shared" ref="V303" si="293">IF(E303="Journée WE",(T303-S303)/(7.5*(720-W303)),(T303-S303)/(7.5*(480-W303)))</f>
        <v>0</v>
      </c>
      <c r="W303" s="118" cm="1">
        <f t="array" ref="W303">SUM(F303:F305,H303:H305,J303:J305,L303:O305*5)</f>
        <v>0</v>
      </c>
    </row>
    <row r="304" spans="1:23" ht="15" customHeight="1" x14ac:dyDescent="0.25">
      <c r="A304" s="95"/>
      <c r="B304" s="83"/>
      <c r="C304" s="83"/>
      <c r="D304" s="83"/>
      <c r="E304" s="83"/>
      <c r="F304" s="54"/>
      <c r="G304" s="54"/>
      <c r="H304" s="26"/>
      <c r="I304" s="26"/>
      <c r="J304" s="26"/>
      <c r="K304" s="26"/>
      <c r="L304" s="83"/>
      <c r="M304" s="83"/>
      <c r="N304" s="83"/>
      <c r="O304" s="83"/>
      <c r="P304" s="26"/>
      <c r="Q304" s="86"/>
      <c r="R304" s="86"/>
      <c r="S304" s="83"/>
      <c r="T304" s="89"/>
      <c r="U304" s="122"/>
      <c r="V304" s="74"/>
      <c r="W304" s="119"/>
    </row>
    <row r="305" spans="1:23" ht="15.75" customHeight="1" thickBot="1" x14ac:dyDescent="0.3">
      <c r="A305" s="96"/>
      <c r="B305" s="84"/>
      <c r="C305" s="84"/>
      <c r="D305" s="84"/>
      <c r="E305" s="84"/>
      <c r="F305" s="55"/>
      <c r="G305" s="55"/>
      <c r="H305" s="55"/>
      <c r="I305" s="55"/>
      <c r="J305" s="55"/>
      <c r="K305" s="55"/>
      <c r="L305" s="84"/>
      <c r="M305" s="84"/>
      <c r="N305" s="84"/>
      <c r="O305" s="84"/>
      <c r="P305" s="55"/>
      <c r="Q305" s="87"/>
      <c r="R305" s="87"/>
      <c r="S305" s="84"/>
      <c r="T305" s="90"/>
      <c r="U305" s="123"/>
      <c r="V305" s="75"/>
      <c r="W305" s="120"/>
    </row>
    <row r="306" spans="1:23" ht="15" customHeight="1" x14ac:dyDescent="0.25">
      <c r="A306" s="79"/>
      <c r="B306" s="64">
        <f t="shared" ref="B306" si="294">_xlfn.ISOWEEKNUM(A306)</f>
        <v>52</v>
      </c>
      <c r="C306" s="64"/>
      <c r="D306" s="64"/>
      <c r="E306" s="64"/>
      <c r="F306" s="56"/>
      <c r="G306" s="56"/>
      <c r="H306" s="56"/>
      <c r="I306" s="56"/>
      <c r="J306" s="56"/>
      <c r="K306" s="56"/>
      <c r="L306" s="64"/>
      <c r="M306" s="64"/>
      <c r="N306" s="64"/>
      <c r="O306" s="64"/>
      <c r="P306" s="56"/>
      <c r="Q306" s="67"/>
      <c r="R306" s="67"/>
      <c r="S306" s="64"/>
      <c r="T306" s="64"/>
      <c r="U306" s="121">
        <f t="shared" ref="U306" si="295">IF(E306="Journée WE",(T306-S306)/5400,(T306-S306)/3600)</f>
        <v>0</v>
      </c>
      <c r="V306" s="112">
        <f t="shared" ref="V306" si="296">IF(E306="Journée WE",(T306-S306)/(7.5*(720-W306)),(T306-S306)/(7.5*(480-W306)))</f>
        <v>0</v>
      </c>
      <c r="W306" s="115" cm="1">
        <f t="array" ref="W306">SUM(F306:F308,H306:H308,J306:J308,L306:O308*5)</f>
        <v>0</v>
      </c>
    </row>
    <row r="307" spans="1:23" ht="15" customHeight="1" x14ac:dyDescent="0.25">
      <c r="A307" s="80"/>
      <c r="B307" s="65"/>
      <c r="C307" s="65"/>
      <c r="D307" s="65"/>
      <c r="E307" s="65"/>
      <c r="F307" s="24"/>
      <c r="G307" s="24"/>
      <c r="H307" s="24"/>
      <c r="I307" s="24"/>
      <c r="J307" s="24"/>
      <c r="K307" s="24"/>
      <c r="L307" s="65"/>
      <c r="M307" s="65"/>
      <c r="N307" s="65"/>
      <c r="O307" s="65"/>
      <c r="P307" s="24"/>
      <c r="Q307" s="68"/>
      <c r="R307" s="68"/>
      <c r="S307" s="65"/>
      <c r="T307" s="65"/>
      <c r="U307" s="122"/>
      <c r="V307" s="113"/>
      <c r="W307" s="116"/>
    </row>
    <row r="308" spans="1:23" ht="15.75" customHeight="1" thickBot="1" x14ac:dyDescent="0.3">
      <c r="A308" s="81"/>
      <c r="B308" s="66"/>
      <c r="C308" s="66"/>
      <c r="D308" s="66"/>
      <c r="E308" s="66"/>
      <c r="F308" s="57"/>
      <c r="G308" s="57"/>
      <c r="H308" s="57"/>
      <c r="I308" s="57"/>
      <c r="J308" s="57"/>
      <c r="K308" s="57"/>
      <c r="L308" s="66"/>
      <c r="M308" s="66"/>
      <c r="N308" s="66"/>
      <c r="O308" s="66"/>
      <c r="P308" s="57"/>
      <c r="Q308" s="69"/>
      <c r="R308" s="69"/>
      <c r="S308" s="66"/>
      <c r="T308" s="66"/>
      <c r="U308" s="123"/>
      <c r="V308" s="114"/>
      <c r="W308" s="117"/>
    </row>
    <row r="309" spans="1:23" ht="15" customHeight="1" x14ac:dyDescent="0.25">
      <c r="A309" s="94"/>
      <c r="B309" s="82">
        <f t="shared" ref="B309" si="297">_xlfn.ISOWEEKNUM(A309)</f>
        <v>52</v>
      </c>
      <c r="C309" s="82"/>
      <c r="D309" s="82"/>
      <c r="E309" s="82"/>
      <c r="F309" s="53"/>
      <c r="G309" s="53"/>
      <c r="H309" s="53"/>
      <c r="I309" s="53"/>
      <c r="J309" s="53"/>
      <c r="K309" s="53"/>
      <c r="L309" s="82"/>
      <c r="M309" s="82"/>
      <c r="N309" s="82"/>
      <c r="O309" s="82"/>
      <c r="P309" s="53"/>
      <c r="Q309" s="85"/>
      <c r="R309" s="85"/>
      <c r="S309" s="82"/>
      <c r="T309" s="88"/>
      <c r="U309" s="121">
        <f t="shared" ref="U309" si="298">IF(E309="Journée WE",(T309-S309)/5400,(T309-S309)/3600)</f>
        <v>0</v>
      </c>
      <c r="V309" s="73">
        <f t="shared" ref="V309" si="299">IF(E309="Journée WE",(T309-S309)/(7.5*(720-W309)),(T309-S309)/(7.5*(480-W309)))</f>
        <v>0</v>
      </c>
      <c r="W309" s="118" cm="1">
        <f t="array" ref="W309">SUM(F309:F311,H309:H311,J309:J311,L309:O311*5)</f>
        <v>0</v>
      </c>
    </row>
    <row r="310" spans="1:23" ht="15" customHeight="1" x14ac:dyDescent="0.25">
      <c r="A310" s="95"/>
      <c r="B310" s="83"/>
      <c r="C310" s="83"/>
      <c r="D310" s="83"/>
      <c r="E310" s="83"/>
      <c r="F310" s="54"/>
      <c r="G310" s="54"/>
      <c r="H310" s="26"/>
      <c r="I310" s="26"/>
      <c r="J310" s="26"/>
      <c r="K310" s="26"/>
      <c r="L310" s="83"/>
      <c r="M310" s="83"/>
      <c r="N310" s="83"/>
      <c r="O310" s="83"/>
      <c r="P310" s="26"/>
      <c r="Q310" s="86"/>
      <c r="R310" s="86"/>
      <c r="S310" s="83"/>
      <c r="T310" s="89"/>
      <c r="U310" s="122"/>
      <c r="V310" s="74"/>
      <c r="W310" s="119"/>
    </row>
    <row r="311" spans="1:23" ht="15.75" customHeight="1" thickBot="1" x14ac:dyDescent="0.3">
      <c r="A311" s="96"/>
      <c r="B311" s="84"/>
      <c r="C311" s="84"/>
      <c r="D311" s="84"/>
      <c r="E311" s="84"/>
      <c r="F311" s="55"/>
      <c r="G311" s="55"/>
      <c r="H311" s="55"/>
      <c r="I311" s="55"/>
      <c r="J311" s="55"/>
      <c r="K311" s="55"/>
      <c r="L311" s="84"/>
      <c r="M311" s="84"/>
      <c r="N311" s="84"/>
      <c r="O311" s="84"/>
      <c r="P311" s="55"/>
      <c r="Q311" s="87"/>
      <c r="R311" s="87"/>
      <c r="S311" s="84"/>
      <c r="T311" s="90"/>
      <c r="U311" s="123"/>
      <c r="V311" s="75"/>
      <c r="W311" s="120"/>
    </row>
    <row r="312" spans="1:23" ht="15" customHeight="1" x14ac:dyDescent="0.25">
      <c r="A312" s="79"/>
      <c r="B312" s="64">
        <f t="shared" ref="B312" si="300">_xlfn.ISOWEEKNUM(A312)</f>
        <v>52</v>
      </c>
      <c r="C312" s="64"/>
      <c r="D312" s="64"/>
      <c r="E312" s="64"/>
      <c r="F312" s="56"/>
      <c r="G312" s="56"/>
      <c r="H312" s="56"/>
      <c r="I312" s="56"/>
      <c r="J312" s="56"/>
      <c r="K312" s="56"/>
      <c r="L312" s="64"/>
      <c r="M312" s="64"/>
      <c r="N312" s="64"/>
      <c r="O312" s="64"/>
      <c r="P312" s="56"/>
      <c r="Q312" s="67"/>
      <c r="R312" s="67"/>
      <c r="S312" s="64"/>
      <c r="T312" s="64"/>
      <c r="U312" s="121">
        <f t="shared" ref="U312" si="301">IF(E312="Journée WE",(T312-S312)/5400,(T312-S312)/3600)</f>
        <v>0</v>
      </c>
      <c r="V312" s="112">
        <f t="shared" ref="V312" si="302">IF(E312="Journée WE",(T312-S312)/(7.5*(720-W312)),(T312-S312)/(7.5*(480-W312)))</f>
        <v>0</v>
      </c>
      <c r="W312" s="115" cm="1">
        <f t="array" ref="W312">SUM(F312:F314,H312:H314,J312:J314,L312:O314*5)</f>
        <v>0</v>
      </c>
    </row>
    <row r="313" spans="1:23" ht="15" customHeight="1" x14ac:dyDescent="0.25">
      <c r="A313" s="80"/>
      <c r="B313" s="65"/>
      <c r="C313" s="65"/>
      <c r="D313" s="65"/>
      <c r="E313" s="65"/>
      <c r="F313" s="24"/>
      <c r="G313" s="24"/>
      <c r="H313" s="24"/>
      <c r="I313" s="24"/>
      <c r="J313" s="24"/>
      <c r="K313" s="24"/>
      <c r="L313" s="65"/>
      <c r="M313" s="65"/>
      <c r="N313" s="65"/>
      <c r="O313" s="65"/>
      <c r="P313" s="24"/>
      <c r="Q313" s="68"/>
      <c r="R313" s="68"/>
      <c r="S313" s="65"/>
      <c r="T313" s="65"/>
      <c r="U313" s="122"/>
      <c r="V313" s="113"/>
      <c r="W313" s="116"/>
    </row>
    <row r="314" spans="1:23" ht="15.75" customHeight="1" thickBot="1" x14ac:dyDescent="0.3">
      <c r="A314" s="81"/>
      <c r="B314" s="66"/>
      <c r="C314" s="66"/>
      <c r="D314" s="66"/>
      <c r="E314" s="66"/>
      <c r="F314" s="57"/>
      <c r="G314" s="57"/>
      <c r="H314" s="57"/>
      <c r="I314" s="57"/>
      <c r="J314" s="57"/>
      <c r="K314" s="57"/>
      <c r="L314" s="66"/>
      <c r="M314" s="66"/>
      <c r="N314" s="66"/>
      <c r="O314" s="66"/>
      <c r="P314" s="57"/>
      <c r="Q314" s="69"/>
      <c r="R314" s="69"/>
      <c r="S314" s="66"/>
      <c r="T314" s="66"/>
      <c r="U314" s="123"/>
      <c r="V314" s="114"/>
      <c r="W314" s="117"/>
    </row>
    <row r="315" spans="1:23" ht="15" customHeight="1" x14ac:dyDescent="0.25">
      <c r="A315" s="94"/>
      <c r="B315" s="82">
        <f t="shared" ref="B315" si="303">_xlfn.ISOWEEKNUM(A315)</f>
        <v>52</v>
      </c>
      <c r="C315" s="82"/>
      <c r="D315" s="82"/>
      <c r="E315" s="82"/>
      <c r="F315" s="53"/>
      <c r="G315" s="53"/>
      <c r="H315" s="53"/>
      <c r="I315" s="53"/>
      <c r="J315" s="53"/>
      <c r="K315" s="53"/>
      <c r="L315" s="82"/>
      <c r="M315" s="82"/>
      <c r="N315" s="82"/>
      <c r="O315" s="82"/>
      <c r="P315" s="53"/>
      <c r="Q315" s="85"/>
      <c r="R315" s="85"/>
      <c r="S315" s="82"/>
      <c r="T315" s="88"/>
      <c r="U315" s="121">
        <f t="shared" ref="U315" si="304">IF(E315="Journée WE",(T315-S315)/5400,(T315-S315)/3600)</f>
        <v>0</v>
      </c>
      <c r="V315" s="73">
        <f t="shared" ref="V315" si="305">IF(E315="Journée WE",(T315-S315)/(7.5*(720-W315)),(T315-S315)/(7.5*(480-W315)))</f>
        <v>0</v>
      </c>
      <c r="W315" s="118" cm="1">
        <f t="array" ref="W315">SUM(F315:F317,H315:H317,J315:J317,L315:O317*5)</f>
        <v>0</v>
      </c>
    </row>
    <row r="316" spans="1:23" ht="15" customHeight="1" x14ac:dyDescent="0.25">
      <c r="A316" s="95"/>
      <c r="B316" s="83"/>
      <c r="C316" s="83"/>
      <c r="D316" s="83"/>
      <c r="E316" s="83"/>
      <c r="F316" s="54"/>
      <c r="G316" s="54"/>
      <c r="H316" s="26"/>
      <c r="I316" s="26"/>
      <c r="J316" s="26"/>
      <c r="K316" s="26"/>
      <c r="L316" s="83"/>
      <c r="M316" s="83"/>
      <c r="N316" s="83"/>
      <c r="O316" s="83"/>
      <c r="P316" s="26"/>
      <c r="Q316" s="86"/>
      <c r="R316" s="86"/>
      <c r="S316" s="83"/>
      <c r="T316" s="89"/>
      <c r="U316" s="122"/>
      <c r="V316" s="74"/>
      <c r="W316" s="119"/>
    </row>
    <row r="317" spans="1:23" ht="15.75" customHeight="1" thickBot="1" x14ac:dyDescent="0.3">
      <c r="A317" s="96"/>
      <c r="B317" s="84"/>
      <c r="C317" s="84"/>
      <c r="D317" s="84"/>
      <c r="E317" s="84"/>
      <c r="F317" s="55"/>
      <c r="G317" s="55"/>
      <c r="H317" s="55"/>
      <c r="I317" s="55"/>
      <c r="J317" s="55"/>
      <c r="K317" s="55"/>
      <c r="L317" s="84"/>
      <c r="M317" s="84"/>
      <c r="N317" s="84"/>
      <c r="O317" s="84"/>
      <c r="P317" s="55"/>
      <c r="Q317" s="87"/>
      <c r="R317" s="87"/>
      <c r="S317" s="84"/>
      <c r="T317" s="90"/>
      <c r="U317" s="123"/>
      <c r="V317" s="75"/>
      <c r="W317" s="120"/>
    </row>
    <row r="318" spans="1:23" ht="15" customHeight="1" x14ac:dyDescent="0.25">
      <c r="A318" s="79"/>
      <c r="B318" s="64">
        <f t="shared" ref="B318" si="306">_xlfn.ISOWEEKNUM(A318)</f>
        <v>52</v>
      </c>
      <c r="C318" s="64"/>
      <c r="D318" s="64"/>
      <c r="E318" s="64"/>
      <c r="F318" s="56"/>
      <c r="G318" s="56"/>
      <c r="H318" s="56"/>
      <c r="I318" s="56"/>
      <c r="J318" s="56"/>
      <c r="K318" s="56"/>
      <c r="L318" s="64"/>
      <c r="M318" s="64"/>
      <c r="N318" s="64"/>
      <c r="O318" s="64"/>
      <c r="P318" s="56"/>
      <c r="Q318" s="67"/>
      <c r="R318" s="67"/>
      <c r="S318" s="64"/>
      <c r="T318" s="64"/>
      <c r="U318" s="121">
        <f t="shared" ref="U318" si="307">IF(E318="Journée WE",(T318-S318)/5400,(T318-S318)/3600)</f>
        <v>0</v>
      </c>
      <c r="V318" s="112">
        <f t="shared" ref="V318" si="308">IF(E318="Journée WE",(T318-S318)/(7.5*(720-W318)),(T318-S318)/(7.5*(480-W318)))</f>
        <v>0</v>
      </c>
      <c r="W318" s="115" cm="1">
        <f t="array" ref="W318">SUM(F318:F320,H318:H320,J318:J320,L318:O320*5)</f>
        <v>0</v>
      </c>
    </row>
    <row r="319" spans="1:23" ht="15" customHeight="1" x14ac:dyDescent="0.25">
      <c r="A319" s="80"/>
      <c r="B319" s="65"/>
      <c r="C319" s="65"/>
      <c r="D319" s="65"/>
      <c r="E319" s="65"/>
      <c r="F319" s="24"/>
      <c r="G319" s="24"/>
      <c r="H319" s="24"/>
      <c r="I319" s="24"/>
      <c r="J319" s="24"/>
      <c r="K319" s="24"/>
      <c r="L319" s="65"/>
      <c r="M319" s="65"/>
      <c r="N319" s="65"/>
      <c r="O319" s="65"/>
      <c r="P319" s="24"/>
      <c r="Q319" s="68"/>
      <c r="R319" s="68"/>
      <c r="S319" s="65"/>
      <c r="T319" s="65"/>
      <c r="U319" s="122"/>
      <c r="V319" s="113"/>
      <c r="W319" s="116"/>
    </row>
    <row r="320" spans="1:23" ht="15.75" customHeight="1" thickBot="1" x14ac:dyDescent="0.3">
      <c r="A320" s="81"/>
      <c r="B320" s="66"/>
      <c r="C320" s="66"/>
      <c r="D320" s="66"/>
      <c r="E320" s="66"/>
      <c r="F320" s="57"/>
      <c r="G320" s="57"/>
      <c r="H320" s="57"/>
      <c r="I320" s="57"/>
      <c r="J320" s="57"/>
      <c r="K320" s="57"/>
      <c r="L320" s="66"/>
      <c r="M320" s="66"/>
      <c r="N320" s="66"/>
      <c r="O320" s="66"/>
      <c r="P320" s="57"/>
      <c r="Q320" s="69"/>
      <c r="R320" s="69"/>
      <c r="S320" s="66"/>
      <c r="T320" s="66"/>
      <c r="U320" s="123"/>
      <c r="V320" s="114"/>
      <c r="W320" s="117"/>
    </row>
    <row r="321" spans="1:23" ht="15" customHeight="1" x14ac:dyDescent="0.25">
      <c r="A321" s="94"/>
      <c r="B321" s="82">
        <f t="shared" ref="B321" si="309">_xlfn.ISOWEEKNUM(A321)</f>
        <v>52</v>
      </c>
      <c r="C321" s="82"/>
      <c r="D321" s="82"/>
      <c r="E321" s="82"/>
      <c r="F321" s="53"/>
      <c r="G321" s="53"/>
      <c r="H321" s="53"/>
      <c r="I321" s="53"/>
      <c r="J321" s="53"/>
      <c r="K321" s="53"/>
      <c r="L321" s="82"/>
      <c r="M321" s="82"/>
      <c r="N321" s="82"/>
      <c r="O321" s="82"/>
      <c r="P321" s="53"/>
      <c r="Q321" s="85"/>
      <c r="R321" s="85"/>
      <c r="S321" s="82"/>
      <c r="T321" s="88"/>
      <c r="U321" s="121">
        <f t="shared" ref="U321" si="310">IF(E321="Journée WE",(T321-S321)/5400,(T321-S321)/3600)</f>
        <v>0</v>
      </c>
      <c r="V321" s="73">
        <f t="shared" ref="V321" si="311">IF(E321="Journée WE",(T321-S321)/(7.5*(720-W321)),(T321-S321)/(7.5*(480-W321)))</f>
        <v>0</v>
      </c>
      <c r="W321" s="118" cm="1">
        <f t="array" ref="W321">SUM(F321:F323,H321:H323,J321:J323,L321:O323*5)</f>
        <v>0</v>
      </c>
    </row>
    <row r="322" spans="1:23" ht="15" customHeight="1" x14ac:dyDescent="0.25">
      <c r="A322" s="95"/>
      <c r="B322" s="83"/>
      <c r="C322" s="83"/>
      <c r="D322" s="83"/>
      <c r="E322" s="83"/>
      <c r="F322" s="54"/>
      <c r="G322" s="54"/>
      <c r="H322" s="26"/>
      <c r="I322" s="26"/>
      <c r="J322" s="26"/>
      <c r="K322" s="26"/>
      <c r="L322" s="83"/>
      <c r="M322" s="83"/>
      <c r="N322" s="83"/>
      <c r="O322" s="83"/>
      <c r="P322" s="26"/>
      <c r="Q322" s="86"/>
      <c r="R322" s="86"/>
      <c r="S322" s="83"/>
      <c r="T322" s="89"/>
      <c r="U322" s="122"/>
      <c r="V322" s="74"/>
      <c r="W322" s="119"/>
    </row>
    <row r="323" spans="1:23" ht="15.75" customHeight="1" thickBot="1" x14ac:dyDescent="0.3">
      <c r="A323" s="96"/>
      <c r="B323" s="84"/>
      <c r="C323" s="84"/>
      <c r="D323" s="84"/>
      <c r="E323" s="84"/>
      <c r="F323" s="55"/>
      <c r="G323" s="55"/>
      <c r="H323" s="55"/>
      <c r="I323" s="55"/>
      <c r="J323" s="55"/>
      <c r="K323" s="55"/>
      <c r="L323" s="84"/>
      <c r="M323" s="84"/>
      <c r="N323" s="84"/>
      <c r="O323" s="84"/>
      <c r="P323" s="55"/>
      <c r="Q323" s="87"/>
      <c r="R323" s="87"/>
      <c r="S323" s="84"/>
      <c r="T323" s="90"/>
      <c r="U323" s="123"/>
      <c r="V323" s="75"/>
      <c r="W323" s="120"/>
    </row>
    <row r="324" spans="1:23" ht="15" customHeight="1" x14ac:dyDescent="0.25">
      <c r="A324" s="79"/>
      <c r="B324" s="64">
        <f t="shared" ref="B324" si="312">_xlfn.ISOWEEKNUM(A324)</f>
        <v>52</v>
      </c>
      <c r="C324" s="64"/>
      <c r="D324" s="64"/>
      <c r="E324" s="64"/>
      <c r="F324" s="56"/>
      <c r="G324" s="56"/>
      <c r="H324" s="56"/>
      <c r="I324" s="56"/>
      <c r="J324" s="56"/>
      <c r="K324" s="56"/>
      <c r="L324" s="64"/>
      <c r="M324" s="64"/>
      <c r="N324" s="64"/>
      <c r="O324" s="64"/>
      <c r="P324" s="56"/>
      <c r="Q324" s="67"/>
      <c r="R324" s="67"/>
      <c r="S324" s="64"/>
      <c r="T324" s="64"/>
      <c r="U324" s="121">
        <f t="shared" ref="U324" si="313">IF(E324="Journée WE",(T324-S324)/5400,(T324-S324)/3600)</f>
        <v>0</v>
      </c>
      <c r="V324" s="112">
        <f t="shared" ref="V324" si="314">IF(E324="Journée WE",(T324-S324)/(7.5*(720-W324)),(T324-S324)/(7.5*(480-W324)))</f>
        <v>0</v>
      </c>
      <c r="W324" s="115" cm="1">
        <f t="array" ref="W324">SUM(F324:F326,H324:H326,J324:J326,L324:O326*5)</f>
        <v>0</v>
      </c>
    </row>
    <row r="325" spans="1:23" ht="15" customHeight="1" x14ac:dyDescent="0.25">
      <c r="A325" s="80"/>
      <c r="B325" s="65"/>
      <c r="C325" s="65"/>
      <c r="D325" s="65"/>
      <c r="E325" s="65"/>
      <c r="F325" s="24"/>
      <c r="G325" s="24"/>
      <c r="H325" s="24"/>
      <c r="I325" s="24"/>
      <c r="J325" s="24"/>
      <c r="K325" s="24"/>
      <c r="L325" s="65"/>
      <c r="M325" s="65"/>
      <c r="N325" s="65"/>
      <c r="O325" s="65"/>
      <c r="P325" s="24"/>
      <c r="Q325" s="68"/>
      <c r="R325" s="68"/>
      <c r="S325" s="65"/>
      <c r="T325" s="65"/>
      <c r="U325" s="122"/>
      <c r="V325" s="113"/>
      <c r="W325" s="116"/>
    </row>
    <row r="326" spans="1:23" ht="15.75" customHeight="1" thickBot="1" x14ac:dyDescent="0.3">
      <c r="A326" s="81"/>
      <c r="B326" s="66"/>
      <c r="C326" s="66"/>
      <c r="D326" s="66"/>
      <c r="E326" s="66"/>
      <c r="F326" s="57"/>
      <c r="G326" s="57"/>
      <c r="H326" s="57"/>
      <c r="I326" s="57"/>
      <c r="J326" s="57"/>
      <c r="K326" s="57"/>
      <c r="L326" s="66"/>
      <c r="M326" s="66"/>
      <c r="N326" s="66"/>
      <c r="O326" s="66"/>
      <c r="P326" s="57"/>
      <c r="Q326" s="69"/>
      <c r="R326" s="69"/>
      <c r="S326" s="66"/>
      <c r="T326" s="66"/>
      <c r="U326" s="123"/>
      <c r="V326" s="114"/>
      <c r="W326" s="117"/>
    </row>
    <row r="327" spans="1:23" ht="15" customHeight="1" x14ac:dyDescent="0.25">
      <c r="A327" s="94"/>
      <c r="B327" s="82">
        <f t="shared" ref="B327" si="315">_xlfn.ISOWEEKNUM(A327)</f>
        <v>52</v>
      </c>
      <c r="C327" s="82"/>
      <c r="D327" s="82"/>
      <c r="E327" s="82"/>
      <c r="F327" s="53"/>
      <c r="G327" s="53"/>
      <c r="H327" s="53"/>
      <c r="I327" s="53"/>
      <c r="J327" s="53"/>
      <c r="K327" s="53"/>
      <c r="L327" s="82"/>
      <c r="M327" s="82"/>
      <c r="N327" s="82"/>
      <c r="O327" s="82"/>
      <c r="P327" s="53"/>
      <c r="Q327" s="85"/>
      <c r="R327" s="85"/>
      <c r="S327" s="82"/>
      <c r="T327" s="88"/>
      <c r="U327" s="121">
        <f t="shared" ref="U327" si="316">IF(E327="Journée WE",(T327-S327)/5400,(T327-S327)/3600)</f>
        <v>0</v>
      </c>
      <c r="V327" s="73">
        <f t="shared" ref="V327" si="317">IF(E327="Journée WE",(T327-S327)/(7.5*(720-W327)),(T327-S327)/(7.5*(480-W327)))</f>
        <v>0</v>
      </c>
      <c r="W327" s="118" cm="1">
        <f t="array" ref="W327">SUM(F327:F329,H327:H329,J327:J329,L327:O329*5)</f>
        <v>0</v>
      </c>
    </row>
    <row r="328" spans="1:23" ht="15" customHeight="1" x14ac:dyDescent="0.25">
      <c r="A328" s="95"/>
      <c r="B328" s="83"/>
      <c r="C328" s="83"/>
      <c r="D328" s="83"/>
      <c r="E328" s="83"/>
      <c r="F328" s="54"/>
      <c r="G328" s="54"/>
      <c r="H328" s="26"/>
      <c r="I328" s="26"/>
      <c r="J328" s="26"/>
      <c r="K328" s="26"/>
      <c r="L328" s="83"/>
      <c r="M328" s="83"/>
      <c r="N328" s="83"/>
      <c r="O328" s="83"/>
      <c r="P328" s="26"/>
      <c r="Q328" s="86"/>
      <c r="R328" s="86"/>
      <c r="S328" s="83"/>
      <c r="T328" s="89"/>
      <c r="U328" s="122"/>
      <c r="V328" s="74"/>
      <c r="W328" s="119"/>
    </row>
    <row r="329" spans="1:23" ht="15.75" customHeight="1" thickBot="1" x14ac:dyDescent="0.3">
      <c r="A329" s="96"/>
      <c r="B329" s="84"/>
      <c r="C329" s="84"/>
      <c r="D329" s="84"/>
      <c r="E329" s="84"/>
      <c r="F329" s="55"/>
      <c r="G329" s="55"/>
      <c r="H329" s="55"/>
      <c r="I329" s="55"/>
      <c r="J329" s="55"/>
      <c r="K329" s="55"/>
      <c r="L329" s="84"/>
      <c r="M329" s="84"/>
      <c r="N329" s="84"/>
      <c r="O329" s="84"/>
      <c r="P329" s="55"/>
      <c r="Q329" s="87"/>
      <c r="R329" s="87"/>
      <c r="S329" s="84"/>
      <c r="T329" s="90"/>
      <c r="U329" s="123"/>
      <c r="V329" s="75"/>
      <c r="W329" s="120"/>
    </row>
    <row r="330" spans="1:23" ht="15" customHeight="1" x14ac:dyDescent="0.25">
      <c r="A330" s="79"/>
      <c r="B330" s="64">
        <f t="shared" ref="B330" si="318">_xlfn.ISOWEEKNUM(A330)</f>
        <v>52</v>
      </c>
      <c r="C330" s="64"/>
      <c r="D330" s="64"/>
      <c r="E330" s="64"/>
      <c r="F330" s="56"/>
      <c r="G330" s="56"/>
      <c r="H330" s="56"/>
      <c r="I330" s="56"/>
      <c r="J330" s="56"/>
      <c r="K330" s="56"/>
      <c r="L330" s="64"/>
      <c r="M330" s="64"/>
      <c r="N330" s="64"/>
      <c r="O330" s="64"/>
      <c r="P330" s="56"/>
      <c r="Q330" s="67"/>
      <c r="R330" s="67"/>
      <c r="S330" s="64"/>
      <c r="T330" s="64"/>
      <c r="U330" s="121">
        <f t="shared" ref="U330" si="319">IF(E330="Journée WE",(T330-S330)/5400,(T330-S330)/3600)</f>
        <v>0</v>
      </c>
      <c r="V330" s="112">
        <f t="shared" ref="V330" si="320">IF(E330="Journée WE",(T330-S330)/(7.5*(720-W330)),(T330-S330)/(7.5*(480-W330)))</f>
        <v>0</v>
      </c>
      <c r="W330" s="115" cm="1">
        <f t="array" ref="W330">SUM(F330:F332,H330:H332,J330:J332,L330:O332*5)</f>
        <v>0</v>
      </c>
    </row>
    <row r="331" spans="1:23" ht="15" customHeight="1" x14ac:dyDescent="0.25">
      <c r="A331" s="80"/>
      <c r="B331" s="65"/>
      <c r="C331" s="65"/>
      <c r="D331" s="65"/>
      <c r="E331" s="65"/>
      <c r="F331" s="24"/>
      <c r="G331" s="24"/>
      <c r="H331" s="24"/>
      <c r="I331" s="24"/>
      <c r="J331" s="24"/>
      <c r="K331" s="24"/>
      <c r="L331" s="65"/>
      <c r="M331" s="65"/>
      <c r="N331" s="65"/>
      <c r="O331" s="65"/>
      <c r="P331" s="24"/>
      <c r="Q331" s="68"/>
      <c r="R331" s="68"/>
      <c r="S331" s="65"/>
      <c r="T331" s="65"/>
      <c r="U331" s="122"/>
      <c r="V331" s="113"/>
      <c r="W331" s="116"/>
    </row>
    <row r="332" spans="1:23" ht="15.75" customHeight="1" thickBot="1" x14ac:dyDescent="0.3">
      <c r="A332" s="81"/>
      <c r="B332" s="66"/>
      <c r="C332" s="66"/>
      <c r="D332" s="66"/>
      <c r="E332" s="66"/>
      <c r="F332" s="57"/>
      <c r="G332" s="57"/>
      <c r="H332" s="57"/>
      <c r="I332" s="57"/>
      <c r="J332" s="57"/>
      <c r="K332" s="57"/>
      <c r="L332" s="66"/>
      <c r="M332" s="66"/>
      <c r="N332" s="66"/>
      <c r="O332" s="66"/>
      <c r="P332" s="57"/>
      <c r="Q332" s="69"/>
      <c r="R332" s="69"/>
      <c r="S332" s="66"/>
      <c r="T332" s="66"/>
      <c r="U332" s="123"/>
      <c r="V332" s="114"/>
      <c r="W332" s="117"/>
    </row>
    <row r="333" spans="1:23" ht="15" customHeight="1" x14ac:dyDescent="0.25">
      <c r="A333" s="94"/>
      <c r="B333" s="82">
        <f t="shared" ref="B333" si="321">_xlfn.ISOWEEKNUM(A333)</f>
        <v>52</v>
      </c>
      <c r="C333" s="82"/>
      <c r="D333" s="82"/>
      <c r="E333" s="82"/>
      <c r="F333" s="53"/>
      <c r="G333" s="53"/>
      <c r="H333" s="53"/>
      <c r="I333" s="53"/>
      <c r="J333" s="53"/>
      <c r="K333" s="53"/>
      <c r="L333" s="82"/>
      <c r="M333" s="82"/>
      <c r="N333" s="82"/>
      <c r="O333" s="82"/>
      <c r="P333" s="53"/>
      <c r="Q333" s="85"/>
      <c r="R333" s="85"/>
      <c r="S333" s="82"/>
      <c r="T333" s="88"/>
      <c r="U333" s="121">
        <f t="shared" ref="U333" si="322">IF(E333="Journée WE",(T333-S333)/5400,(T333-S333)/3600)</f>
        <v>0</v>
      </c>
      <c r="V333" s="73">
        <f t="shared" ref="V333" si="323">IF(E333="Journée WE",(T333-S333)/(7.5*(720-W333)),(T333-S333)/(7.5*(480-W333)))</f>
        <v>0</v>
      </c>
      <c r="W333" s="118" cm="1">
        <f t="array" ref="W333">SUM(F333:F335,H333:H335,J333:J335,L333:O335*5)</f>
        <v>0</v>
      </c>
    </row>
    <row r="334" spans="1:23" ht="15" customHeight="1" x14ac:dyDescent="0.25">
      <c r="A334" s="95"/>
      <c r="B334" s="83"/>
      <c r="C334" s="83"/>
      <c r="D334" s="83"/>
      <c r="E334" s="83"/>
      <c r="F334" s="54"/>
      <c r="G334" s="54"/>
      <c r="H334" s="26"/>
      <c r="I334" s="26"/>
      <c r="J334" s="26"/>
      <c r="K334" s="26"/>
      <c r="L334" s="83"/>
      <c r="M334" s="83"/>
      <c r="N334" s="83"/>
      <c r="O334" s="83"/>
      <c r="P334" s="26"/>
      <c r="Q334" s="86"/>
      <c r="R334" s="86"/>
      <c r="S334" s="83"/>
      <c r="T334" s="89"/>
      <c r="U334" s="122"/>
      <c r="V334" s="74"/>
      <c r="W334" s="119"/>
    </row>
    <row r="335" spans="1:23" ht="15.75" customHeight="1" thickBot="1" x14ac:dyDescent="0.3">
      <c r="A335" s="96"/>
      <c r="B335" s="84"/>
      <c r="C335" s="84"/>
      <c r="D335" s="84"/>
      <c r="E335" s="84"/>
      <c r="F335" s="55"/>
      <c r="G335" s="55"/>
      <c r="H335" s="55"/>
      <c r="I335" s="55"/>
      <c r="J335" s="55"/>
      <c r="K335" s="55"/>
      <c r="L335" s="84"/>
      <c r="M335" s="84"/>
      <c r="N335" s="84"/>
      <c r="O335" s="84"/>
      <c r="P335" s="55"/>
      <c r="Q335" s="87"/>
      <c r="R335" s="87"/>
      <c r="S335" s="84"/>
      <c r="T335" s="90"/>
      <c r="U335" s="123"/>
      <c r="V335" s="75"/>
      <c r="W335" s="120"/>
    </row>
    <row r="336" spans="1:23" ht="15" customHeight="1" x14ac:dyDescent="0.25">
      <c r="A336" s="79"/>
      <c r="B336" s="64">
        <f t="shared" ref="B336" si="324">_xlfn.ISOWEEKNUM(A336)</f>
        <v>52</v>
      </c>
      <c r="C336" s="64"/>
      <c r="D336" s="64"/>
      <c r="E336" s="64"/>
      <c r="F336" s="56"/>
      <c r="G336" s="56"/>
      <c r="H336" s="56"/>
      <c r="I336" s="56"/>
      <c r="J336" s="56"/>
      <c r="K336" s="56"/>
      <c r="L336" s="64"/>
      <c r="M336" s="64"/>
      <c r="N336" s="64"/>
      <c r="O336" s="64"/>
      <c r="P336" s="56"/>
      <c r="Q336" s="67"/>
      <c r="R336" s="67"/>
      <c r="S336" s="64"/>
      <c r="T336" s="64"/>
      <c r="U336" s="121">
        <f t="shared" ref="U336" si="325">IF(E336="Journée WE",(T336-S336)/5400,(T336-S336)/3600)</f>
        <v>0</v>
      </c>
      <c r="V336" s="112">
        <f t="shared" ref="V336" si="326">IF(E336="Journée WE",(T336-S336)/(7.5*(720-W336)),(T336-S336)/(7.5*(480-W336)))</f>
        <v>0</v>
      </c>
      <c r="W336" s="115" cm="1">
        <f t="array" ref="W336">SUM(F336:F338,H336:H338,J336:J338,L336:O338*5)</f>
        <v>0</v>
      </c>
    </row>
    <row r="337" spans="1:23" ht="15" customHeight="1" x14ac:dyDescent="0.25">
      <c r="A337" s="80"/>
      <c r="B337" s="65"/>
      <c r="C337" s="65"/>
      <c r="D337" s="65"/>
      <c r="E337" s="65"/>
      <c r="F337" s="24"/>
      <c r="G337" s="24"/>
      <c r="H337" s="24"/>
      <c r="I337" s="24"/>
      <c r="J337" s="24"/>
      <c r="K337" s="24"/>
      <c r="L337" s="65"/>
      <c r="M337" s="65"/>
      <c r="N337" s="65"/>
      <c r="O337" s="65"/>
      <c r="P337" s="24"/>
      <c r="Q337" s="68"/>
      <c r="R337" s="68"/>
      <c r="S337" s="65"/>
      <c r="T337" s="65"/>
      <c r="U337" s="122"/>
      <c r="V337" s="113"/>
      <c r="W337" s="116"/>
    </row>
    <row r="338" spans="1:23" ht="15.75" customHeight="1" thickBot="1" x14ac:dyDescent="0.3">
      <c r="A338" s="81"/>
      <c r="B338" s="66"/>
      <c r="C338" s="66"/>
      <c r="D338" s="66"/>
      <c r="E338" s="66"/>
      <c r="F338" s="57"/>
      <c r="G338" s="57"/>
      <c r="H338" s="57"/>
      <c r="I338" s="57"/>
      <c r="J338" s="57"/>
      <c r="K338" s="57"/>
      <c r="L338" s="66"/>
      <c r="M338" s="66"/>
      <c r="N338" s="66"/>
      <c r="O338" s="66"/>
      <c r="P338" s="57"/>
      <c r="Q338" s="69"/>
      <c r="R338" s="69"/>
      <c r="S338" s="66"/>
      <c r="T338" s="66"/>
      <c r="U338" s="123"/>
      <c r="V338" s="114"/>
      <c r="W338" s="117"/>
    </row>
    <row r="339" spans="1:23" ht="15" customHeight="1" x14ac:dyDescent="0.25">
      <c r="A339" s="94"/>
      <c r="B339" s="82">
        <f t="shared" ref="B339" si="327">_xlfn.ISOWEEKNUM(A339)</f>
        <v>52</v>
      </c>
      <c r="C339" s="82"/>
      <c r="D339" s="82"/>
      <c r="E339" s="82"/>
      <c r="F339" s="53"/>
      <c r="G339" s="53"/>
      <c r="H339" s="53"/>
      <c r="I339" s="53"/>
      <c r="J339" s="53"/>
      <c r="K339" s="53"/>
      <c r="L339" s="82"/>
      <c r="M339" s="82"/>
      <c r="N339" s="82"/>
      <c r="O339" s="82"/>
      <c r="P339" s="53"/>
      <c r="Q339" s="85"/>
      <c r="R339" s="85"/>
      <c r="S339" s="82"/>
      <c r="T339" s="88"/>
      <c r="U339" s="121">
        <f t="shared" ref="U339" si="328">IF(E339="Journée WE",(T339-S339)/5400,(T339-S339)/3600)</f>
        <v>0</v>
      </c>
      <c r="V339" s="73">
        <f t="shared" ref="V339" si="329">IF(E339="Journée WE",(T339-S339)/(7.5*(720-W339)),(T339-S339)/(7.5*(480-W339)))</f>
        <v>0</v>
      </c>
      <c r="W339" s="118" cm="1">
        <f t="array" ref="W339">SUM(F339:F341,H339:H341,J339:J341,L339:O341*5)</f>
        <v>0</v>
      </c>
    </row>
    <row r="340" spans="1:23" ht="15" customHeight="1" x14ac:dyDescent="0.25">
      <c r="A340" s="95"/>
      <c r="B340" s="83"/>
      <c r="C340" s="83"/>
      <c r="D340" s="83"/>
      <c r="E340" s="83"/>
      <c r="F340" s="54"/>
      <c r="G340" s="54"/>
      <c r="H340" s="26"/>
      <c r="I340" s="26"/>
      <c r="J340" s="26"/>
      <c r="K340" s="26"/>
      <c r="L340" s="83"/>
      <c r="M340" s="83"/>
      <c r="N340" s="83"/>
      <c r="O340" s="83"/>
      <c r="P340" s="26"/>
      <c r="Q340" s="86"/>
      <c r="R340" s="86"/>
      <c r="S340" s="83"/>
      <c r="T340" s="89"/>
      <c r="U340" s="122"/>
      <c r="V340" s="74"/>
      <c r="W340" s="119"/>
    </row>
    <row r="341" spans="1:23" ht="15.75" customHeight="1" thickBot="1" x14ac:dyDescent="0.3">
      <c r="A341" s="96"/>
      <c r="B341" s="84"/>
      <c r="C341" s="84"/>
      <c r="D341" s="84"/>
      <c r="E341" s="84"/>
      <c r="F341" s="55"/>
      <c r="G341" s="55"/>
      <c r="H341" s="55"/>
      <c r="I341" s="55"/>
      <c r="J341" s="55"/>
      <c r="K341" s="55"/>
      <c r="L341" s="84"/>
      <c r="M341" s="84"/>
      <c r="N341" s="84"/>
      <c r="O341" s="84"/>
      <c r="P341" s="55"/>
      <c r="Q341" s="87"/>
      <c r="R341" s="87"/>
      <c r="S341" s="84"/>
      <c r="T341" s="90"/>
      <c r="U341" s="123"/>
      <c r="V341" s="75"/>
      <c r="W341" s="120"/>
    </row>
    <row r="342" spans="1:23" ht="15" customHeight="1" x14ac:dyDescent="0.25">
      <c r="A342" s="79"/>
      <c r="B342" s="64">
        <f t="shared" ref="B342" si="330">_xlfn.ISOWEEKNUM(A342)</f>
        <v>52</v>
      </c>
      <c r="C342" s="64"/>
      <c r="D342" s="64"/>
      <c r="E342" s="64"/>
      <c r="F342" s="56"/>
      <c r="G342" s="56"/>
      <c r="H342" s="56"/>
      <c r="I342" s="56"/>
      <c r="J342" s="56"/>
      <c r="K342" s="56"/>
      <c r="L342" s="64"/>
      <c r="M342" s="64"/>
      <c r="N342" s="64"/>
      <c r="O342" s="64"/>
      <c r="P342" s="56"/>
      <c r="Q342" s="67"/>
      <c r="R342" s="67"/>
      <c r="S342" s="64"/>
      <c r="T342" s="64"/>
      <c r="U342" s="121">
        <f t="shared" ref="U342" si="331">IF(E342="Journée WE",(T342-S342)/5400,(T342-S342)/3600)</f>
        <v>0</v>
      </c>
      <c r="V342" s="112">
        <f t="shared" ref="V342" si="332">IF(E342="Journée WE",(T342-S342)/(7.5*(720-W342)),(T342-S342)/(7.5*(480-W342)))</f>
        <v>0</v>
      </c>
      <c r="W342" s="115" cm="1">
        <f t="array" ref="W342">SUM(F342:F344,H342:H344,J342:J344,L342:O344*5)</f>
        <v>0</v>
      </c>
    </row>
    <row r="343" spans="1:23" ht="15" customHeight="1" x14ac:dyDescent="0.25">
      <c r="A343" s="80"/>
      <c r="B343" s="65"/>
      <c r="C343" s="65"/>
      <c r="D343" s="65"/>
      <c r="E343" s="65"/>
      <c r="F343" s="24"/>
      <c r="G343" s="24"/>
      <c r="H343" s="24"/>
      <c r="I343" s="24"/>
      <c r="J343" s="24"/>
      <c r="K343" s="24"/>
      <c r="L343" s="65"/>
      <c r="M343" s="65"/>
      <c r="N343" s="65"/>
      <c r="O343" s="65"/>
      <c r="P343" s="24"/>
      <c r="Q343" s="68"/>
      <c r="R343" s="68"/>
      <c r="S343" s="65"/>
      <c r="T343" s="65"/>
      <c r="U343" s="122"/>
      <c r="V343" s="113"/>
      <c r="W343" s="116"/>
    </row>
    <row r="344" spans="1:23" ht="15.75" customHeight="1" thickBot="1" x14ac:dyDescent="0.3">
      <c r="A344" s="81"/>
      <c r="B344" s="66"/>
      <c r="C344" s="66"/>
      <c r="D344" s="66"/>
      <c r="E344" s="66"/>
      <c r="F344" s="57"/>
      <c r="G344" s="57"/>
      <c r="H344" s="57"/>
      <c r="I344" s="57"/>
      <c r="J344" s="57"/>
      <c r="K344" s="57"/>
      <c r="L344" s="66"/>
      <c r="M344" s="66"/>
      <c r="N344" s="66"/>
      <c r="O344" s="66"/>
      <c r="P344" s="57"/>
      <c r="Q344" s="69"/>
      <c r="R344" s="69"/>
      <c r="S344" s="66"/>
      <c r="T344" s="66"/>
      <c r="U344" s="123"/>
      <c r="V344" s="114"/>
      <c r="W344" s="117"/>
    </row>
    <row r="345" spans="1:23" ht="15" customHeight="1" x14ac:dyDescent="0.25">
      <c r="A345" s="94"/>
      <c r="B345" s="82">
        <f t="shared" ref="B345" si="333">_xlfn.ISOWEEKNUM(A345)</f>
        <v>52</v>
      </c>
      <c r="C345" s="82"/>
      <c r="D345" s="82"/>
      <c r="E345" s="82"/>
      <c r="F345" s="53"/>
      <c r="G345" s="53"/>
      <c r="H345" s="53"/>
      <c r="I345" s="53"/>
      <c r="J345" s="53"/>
      <c r="K345" s="53"/>
      <c r="L345" s="82"/>
      <c r="M345" s="82"/>
      <c r="N345" s="82"/>
      <c r="O345" s="82"/>
      <c r="P345" s="53"/>
      <c r="Q345" s="85"/>
      <c r="R345" s="85"/>
      <c r="S345" s="82"/>
      <c r="T345" s="88"/>
      <c r="U345" s="121">
        <f t="shared" ref="U345" si="334">IF(E345="Journée WE",(T345-S345)/5400,(T345-S345)/3600)</f>
        <v>0</v>
      </c>
      <c r="V345" s="73">
        <f t="shared" ref="V345" si="335">IF(E345="Journée WE",(T345-S345)/(7.5*(720-W345)),(T345-S345)/(7.5*(480-W345)))</f>
        <v>0</v>
      </c>
      <c r="W345" s="118" cm="1">
        <f t="array" ref="W345">SUM(F345:F347,H345:H347,J345:J347,L345:O347*5)</f>
        <v>0</v>
      </c>
    </row>
    <row r="346" spans="1:23" ht="15" customHeight="1" x14ac:dyDescent="0.25">
      <c r="A346" s="95"/>
      <c r="B346" s="83"/>
      <c r="C346" s="83"/>
      <c r="D346" s="83"/>
      <c r="E346" s="83"/>
      <c r="F346" s="54"/>
      <c r="G346" s="54"/>
      <c r="H346" s="26"/>
      <c r="I346" s="26"/>
      <c r="J346" s="26"/>
      <c r="K346" s="26"/>
      <c r="L346" s="83"/>
      <c r="M346" s="83"/>
      <c r="N346" s="83"/>
      <c r="O346" s="83"/>
      <c r="P346" s="26"/>
      <c r="Q346" s="86"/>
      <c r="R346" s="86"/>
      <c r="S346" s="83"/>
      <c r="T346" s="89"/>
      <c r="U346" s="122"/>
      <c r="V346" s="74"/>
      <c r="W346" s="119"/>
    </row>
    <row r="347" spans="1:23" ht="15.75" customHeight="1" thickBot="1" x14ac:dyDescent="0.3">
      <c r="A347" s="96"/>
      <c r="B347" s="84"/>
      <c r="C347" s="84"/>
      <c r="D347" s="84"/>
      <c r="E347" s="84"/>
      <c r="F347" s="55"/>
      <c r="G347" s="55"/>
      <c r="H347" s="55"/>
      <c r="I347" s="55"/>
      <c r="J347" s="55"/>
      <c r="K347" s="55"/>
      <c r="L347" s="84"/>
      <c r="M347" s="84"/>
      <c r="N347" s="84"/>
      <c r="O347" s="84"/>
      <c r="P347" s="55"/>
      <c r="Q347" s="87"/>
      <c r="R347" s="87"/>
      <c r="S347" s="84"/>
      <c r="T347" s="90"/>
      <c r="U347" s="123"/>
      <c r="V347" s="75"/>
      <c r="W347" s="120"/>
    </row>
    <row r="348" spans="1:23" ht="15" customHeight="1" x14ac:dyDescent="0.25">
      <c r="A348" s="79"/>
      <c r="B348" s="64">
        <f t="shared" ref="B348" si="336">_xlfn.ISOWEEKNUM(A348)</f>
        <v>52</v>
      </c>
      <c r="C348" s="64"/>
      <c r="D348" s="64"/>
      <c r="E348" s="64"/>
      <c r="F348" s="56"/>
      <c r="G348" s="56"/>
      <c r="H348" s="56"/>
      <c r="I348" s="56"/>
      <c r="J348" s="56"/>
      <c r="K348" s="56"/>
      <c r="L348" s="64"/>
      <c r="M348" s="64"/>
      <c r="N348" s="64"/>
      <c r="O348" s="64"/>
      <c r="P348" s="56"/>
      <c r="Q348" s="67"/>
      <c r="R348" s="67"/>
      <c r="S348" s="64"/>
      <c r="T348" s="64"/>
      <c r="U348" s="121">
        <f t="shared" ref="U348" si="337">IF(E348="Journée WE",(T348-S348)/5400,(T348-S348)/3600)</f>
        <v>0</v>
      </c>
      <c r="V348" s="112">
        <f t="shared" ref="V348" si="338">IF(E348="Journée WE",(T348-S348)/(7.5*(720-W348)),(T348-S348)/(7.5*(480-W348)))</f>
        <v>0</v>
      </c>
      <c r="W348" s="115" cm="1">
        <f t="array" ref="W348">SUM(F348:F350,H348:H350,J348:J350,L348:O350*5)</f>
        <v>0</v>
      </c>
    </row>
    <row r="349" spans="1:23" ht="15" customHeight="1" x14ac:dyDescent="0.25">
      <c r="A349" s="80"/>
      <c r="B349" s="65"/>
      <c r="C349" s="65"/>
      <c r="D349" s="65"/>
      <c r="E349" s="65"/>
      <c r="F349" s="24"/>
      <c r="G349" s="24"/>
      <c r="H349" s="24"/>
      <c r="I349" s="24"/>
      <c r="J349" s="24"/>
      <c r="K349" s="24"/>
      <c r="L349" s="65"/>
      <c r="M349" s="65"/>
      <c r="N349" s="65"/>
      <c r="O349" s="65"/>
      <c r="P349" s="24"/>
      <c r="Q349" s="68"/>
      <c r="R349" s="68"/>
      <c r="S349" s="65"/>
      <c r="T349" s="65"/>
      <c r="U349" s="122"/>
      <c r="V349" s="113"/>
      <c r="W349" s="116"/>
    </row>
    <row r="350" spans="1:23" ht="15.75" customHeight="1" thickBot="1" x14ac:dyDescent="0.3">
      <c r="A350" s="81"/>
      <c r="B350" s="66"/>
      <c r="C350" s="66"/>
      <c r="D350" s="66"/>
      <c r="E350" s="66"/>
      <c r="F350" s="57"/>
      <c r="G350" s="57"/>
      <c r="H350" s="57"/>
      <c r="I350" s="57"/>
      <c r="J350" s="57"/>
      <c r="K350" s="57"/>
      <c r="L350" s="66"/>
      <c r="M350" s="66"/>
      <c r="N350" s="66"/>
      <c r="O350" s="66"/>
      <c r="P350" s="57"/>
      <c r="Q350" s="69"/>
      <c r="R350" s="69"/>
      <c r="S350" s="66"/>
      <c r="T350" s="66"/>
      <c r="U350" s="123"/>
      <c r="V350" s="114"/>
      <c r="W350" s="117"/>
    </row>
    <row r="351" spans="1:23" ht="15" customHeight="1" x14ac:dyDescent="0.25">
      <c r="A351" s="94"/>
      <c r="B351" s="82">
        <f t="shared" ref="B351" si="339">_xlfn.ISOWEEKNUM(A351)</f>
        <v>52</v>
      </c>
      <c r="C351" s="82"/>
      <c r="D351" s="82"/>
      <c r="E351" s="82"/>
      <c r="F351" s="53"/>
      <c r="G351" s="53"/>
      <c r="H351" s="53"/>
      <c r="I351" s="53"/>
      <c r="J351" s="53"/>
      <c r="K351" s="53"/>
      <c r="L351" s="82"/>
      <c r="M351" s="82"/>
      <c r="N351" s="82"/>
      <c r="O351" s="82"/>
      <c r="P351" s="53"/>
      <c r="Q351" s="85"/>
      <c r="R351" s="85"/>
      <c r="S351" s="82"/>
      <c r="T351" s="88"/>
      <c r="U351" s="121">
        <f t="shared" ref="U351" si="340">IF(E351="Journée WE",(T351-S351)/5400,(T351-S351)/3600)</f>
        <v>0</v>
      </c>
      <c r="V351" s="73">
        <f t="shared" ref="V351" si="341">IF(E351="Journée WE",(T351-S351)/(7.5*(720-W351)),(T351-S351)/(7.5*(480-W351)))</f>
        <v>0</v>
      </c>
      <c r="W351" s="118" cm="1">
        <f t="array" ref="W351">SUM(F351:F353,H351:H353,J351:J353,L351:O353*5)</f>
        <v>0</v>
      </c>
    </row>
    <row r="352" spans="1:23" ht="15" customHeight="1" x14ac:dyDescent="0.25">
      <c r="A352" s="95"/>
      <c r="B352" s="83"/>
      <c r="C352" s="83"/>
      <c r="D352" s="83"/>
      <c r="E352" s="83"/>
      <c r="F352" s="54"/>
      <c r="G352" s="54"/>
      <c r="H352" s="26"/>
      <c r="I352" s="26"/>
      <c r="J352" s="26"/>
      <c r="K352" s="26"/>
      <c r="L352" s="83"/>
      <c r="M352" s="83"/>
      <c r="N352" s="83"/>
      <c r="O352" s="83"/>
      <c r="P352" s="26"/>
      <c r="Q352" s="86"/>
      <c r="R352" s="86"/>
      <c r="S352" s="83"/>
      <c r="T352" s="89"/>
      <c r="U352" s="122"/>
      <c r="V352" s="74"/>
      <c r="W352" s="119"/>
    </row>
    <row r="353" spans="1:23" ht="15.75" customHeight="1" thickBot="1" x14ac:dyDescent="0.3">
      <c r="A353" s="96"/>
      <c r="B353" s="84"/>
      <c r="C353" s="84"/>
      <c r="D353" s="84"/>
      <c r="E353" s="84"/>
      <c r="F353" s="55"/>
      <c r="G353" s="55"/>
      <c r="H353" s="55"/>
      <c r="I353" s="55"/>
      <c r="J353" s="55"/>
      <c r="K353" s="55"/>
      <c r="L353" s="84"/>
      <c r="M353" s="84"/>
      <c r="N353" s="84"/>
      <c r="O353" s="84"/>
      <c r="P353" s="55"/>
      <c r="Q353" s="87"/>
      <c r="R353" s="87"/>
      <c r="S353" s="84"/>
      <c r="T353" s="90"/>
      <c r="U353" s="123"/>
      <c r="V353" s="75"/>
      <c r="W353" s="120"/>
    </row>
    <row r="354" spans="1:23" ht="15" customHeight="1" x14ac:dyDescent="0.25">
      <c r="A354" s="79"/>
      <c r="B354" s="64">
        <f t="shared" ref="B354" si="342">_xlfn.ISOWEEKNUM(A354)</f>
        <v>52</v>
      </c>
      <c r="C354" s="64"/>
      <c r="D354" s="64"/>
      <c r="E354" s="64"/>
      <c r="F354" s="56"/>
      <c r="G354" s="56"/>
      <c r="H354" s="56"/>
      <c r="I354" s="56"/>
      <c r="J354" s="56"/>
      <c r="K354" s="56"/>
      <c r="L354" s="64"/>
      <c r="M354" s="64"/>
      <c r="N354" s="64"/>
      <c r="O354" s="64"/>
      <c r="P354" s="56"/>
      <c r="Q354" s="67"/>
      <c r="R354" s="67"/>
      <c r="S354" s="64"/>
      <c r="T354" s="64"/>
      <c r="U354" s="121">
        <f t="shared" ref="U354" si="343">IF(E354="Journée WE",(T354-S354)/5400,(T354-S354)/3600)</f>
        <v>0</v>
      </c>
      <c r="V354" s="112">
        <f t="shared" ref="V354" si="344">IF(E354="Journée WE",(T354-S354)/(7.5*(720-W354)),(T354-S354)/(7.5*(480-W354)))</f>
        <v>0</v>
      </c>
      <c r="W354" s="115" cm="1">
        <f t="array" ref="W354">SUM(F354:F356,H354:H356,J354:J356,L354:O356*5)</f>
        <v>0</v>
      </c>
    </row>
    <row r="355" spans="1:23" ht="15" customHeight="1" x14ac:dyDescent="0.25">
      <c r="A355" s="80"/>
      <c r="B355" s="65"/>
      <c r="C355" s="65"/>
      <c r="D355" s="65"/>
      <c r="E355" s="65"/>
      <c r="F355" s="24"/>
      <c r="G355" s="24"/>
      <c r="H355" s="24"/>
      <c r="I355" s="24"/>
      <c r="J355" s="24"/>
      <c r="K355" s="24"/>
      <c r="L355" s="65"/>
      <c r="M355" s="65"/>
      <c r="N355" s="65"/>
      <c r="O355" s="65"/>
      <c r="P355" s="24"/>
      <c r="Q355" s="68"/>
      <c r="R355" s="68"/>
      <c r="S355" s="65"/>
      <c r="T355" s="65"/>
      <c r="U355" s="122"/>
      <c r="V355" s="113"/>
      <c r="W355" s="116"/>
    </row>
    <row r="356" spans="1:23" ht="15.75" customHeight="1" thickBot="1" x14ac:dyDescent="0.3">
      <c r="A356" s="81"/>
      <c r="B356" s="66"/>
      <c r="C356" s="66"/>
      <c r="D356" s="66"/>
      <c r="E356" s="66"/>
      <c r="F356" s="57"/>
      <c r="G356" s="57"/>
      <c r="H356" s="57"/>
      <c r="I356" s="57"/>
      <c r="J356" s="57"/>
      <c r="K356" s="57"/>
      <c r="L356" s="66"/>
      <c r="M356" s="66"/>
      <c r="N356" s="66"/>
      <c r="O356" s="66"/>
      <c r="P356" s="57"/>
      <c r="Q356" s="69"/>
      <c r="R356" s="69"/>
      <c r="S356" s="66"/>
      <c r="T356" s="66"/>
      <c r="U356" s="123"/>
      <c r="V356" s="114"/>
      <c r="W356" s="117"/>
    </row>
    <row r="357" spans="1:23" ht="15" customHeight="1" x14ac:dyDescent="0.25">
      <c r="A357" s="94"/>
      <c r="B357" s="82">
        <f t="shared" ref="B357" si="345">_xlfn.ISOWEEKNUM(A357)</f>
        <v>52</v>
      </c>
      <c r="C357" s="82"/>
      <c r="D357" s="82"/>
      <c r="E357" s="82"/>
      <c r="F357" s="53"/>
      <c r="G357" s="53"/>
      <c r="H357" s="53"/>
      <c r="I357" s="53"/>
      <c r="J357" s="53"/>
      <c r="K357" s="53"/>
      <c r="L357" s="82"/>
      <c r="M357" s="82"/>
      <c r="N357" s="82"/>
      <c r="O357" s="82"/>
      <c r="P357" s="53"/>
      <c r="Q357" s="85"/>
      <c r="R357" s="85"/>
      <c r="S357" s="82"/>
      <c r="T357" s="88"/>
      <c r="U357" s="121">
        <f t="shared" ref="U357" si="346">IF(E357="Journée WE",(T357-S357)/5400,(T357-S357)/3600)</f>
        <v>0</v>
      </c>
      <c r="V357" s="73">
        <f t="shared" ref="V357" si="347">IF(E357="Journée WE",(T357-S357)/(7.5*(720-W357)),(T357-S357)/(7.5*(480-W357)))</f>
        <v>0</v>
      </c>
      <c r="W357" s="118" cm="1">
        <f t="array" ref="W357">SUM(F357:F359,H357:H359,J357:J359,L357:O359*5)</f>
        <v>0</v>
      </c>
    </row>
    <row r="358" spans="1:23" ht="15" customHeight="1" x14ac:dyDescent="0.25">
      <c r="A358" s="95"/>
      <c r="B358" s="83"/>
      <c r="C358" s="83"/>
      <c r="D358" s="83"/>
      <c r="E358" s="83"/>
      <c r="F358" s="54"/>
      <c r="G358" s="54"/>
      <c r="H358" s="26"/>
      <c r="I358" s="26"/>
      <c r="J358" s="26"/>
      <c r="K358" s="26"/>
      <c r="L358" s="83"/>
      <c r="M358" s="83"/>
      <c r="N358" s="83"/>
      <c r="O358" s="83"/>
      <c r="P358" s="26"/>
      <c r="Q358" s="86"/>
      <c r="R358" s="86"/>
      <c r="S358" s="83"/>
      <c r="T358" s="89"/>
      <c r="U358" s="122"/>
      <c r="V358" s="74"/>
      <c r="W358" s="119"/>
    </row>
    <row r="359" spans="1:23" ht="15.75" customHeight="1" thickBot="1" x14ac:dyDescent="0.3">
      <c r="A359" s="96"/>
      <c r="B359" s="84"/>
      <c r="C359" s="84"/>
      <c r="D359" s="84"/>
      <c r="E359" s="84"/>
      <c r="F359" s="55"/>
      <c r="G359" s="55"/>
      <c r="H359" s="55"/>
      <c r="I359" s="55"/>
      <c r="J359" s="55"/>
      <c r="K359" s="55"/>
      <c r="L359" s="84"/>
      <c r="M359" s="84"/>
      <c r="N359" s="84"/>
      <c r="O359" s="84"/>
      <c r="P359" s="55"/>
      <c r="Q359" s="87"/>
      <c r="R359" s="87"/>
      <c r="S359" s="84"/>
      <c r="T359" s="90"/>
      <c r="U359" s="123"/>
      <c r="V359" s="75"/>
      <c r="W359" s="120"/>
    </row>
    <row r="360" spans="1:23" ht="15" customHeight="1" x14ac:dyDescent="0.25">
      <c r="A360" s="79"/>
      <c r="B360" s="64">
        <f t="shared" ref="B360" si="348">_xlfn.ISOWEEKNUM(A360)</f>
        <v>52</v>
      </c>
      <c r="C360" s="64"/>
      <c r="D360" s="64"/>
      <c r="E360" s="64"/>
      <c r="F360" s="56"/>
      <c r="G360" s="56"/>
      <c r="H360" s="56"/>
      <c r="I360" s="56"/>
      <c r="J360" s="56"/>
      <c r="K360" s="56"/>
      <c r="L360" s="64"/>
      <c r="M360" s="64"/>
      <c r="N360" s="64"/>
      <c r="O360" s="64"/>
      <c r="P360" s="56"/>
      <c r="Q360" s="67"/>
      <c r="R360" s="67"/>
      <c r="S360" s="64"/>
      <c r="T360" s="64"/>
      <c r="U360" s="121">
        <f t="shared" ref="U360" si="349">IF(E360="Journée WE",(T360-S360)/5400,(T360-S360)/3600)</f>
        <v>0</v>
      </c>
      <c r="V360" s="112">
        <f t="shared" ref="V360" si="350">IF(E360="Journée WE",(T360-S360)/(7.5*(720-W360)),(T360-S360)/(7.5*(480-W360)))</f>
        <v>0</v>
      </c>
      <c r="W360" s="115" cm="1">
        <f t="array" ref="W360">SUM(F360:F362,H360:H362,J360:J362,L360:O362*5)</f>
        <v>0</v>
      </c>
    </row>
    <row r="361" spans="1:23" ht="15" customHeight="1" x14ac:dyDescent="0.25">
      <c r="A361" s="80"/>
      <c r="B361" s="65"/>
      <c r="C361" s="65"/>
      <c r="D361" s="65"/>
      <c r="E361" s="65"/>
      <c r="F361" s="24"/>
      <c r="G361" s="24"/>
      <c r="H361" s="24"/>
      <c r="I361" s="24"/>
      <c r="J361" s="24"/>
      <c r="K361" s="24"/>
      <c r="L361" s="65"/>
      <c r="M361" s="65"/>
      <c r="N361" s="65"/>
      <c r="O361" s="65"/>
      <c r="P361" s="24"/>
      <c r="Q361" s="68"/>
      <c r="R361" s="68"/>
      <c r="S361" s="65"/>
      <c r="T361" s="65"/>
      <c r="U361" s="122"/>
      <c r="V361" s="113"/>
      <c r="W361" s="116"/>
    </row>
    <row r="362" spans="1:23" ht="15.75" customHeight="1" thickBot="1" x14ac:dyDescent="0.3">
      <c r="A362" s="81"/>
      <c r="B362" s="66"/>
      <c r="C362" s="66"/>
      <c r="D362" s="66"/>
      <c r="E362" s="66"/>
      <c r="F362" s="57"/>
      <c r="G362" s="57"/>
      <c r="H362" s="57"/>
      <c r="I362" s="57"/>
      <c r="J362" s="57"/>
      <c r="K362" s="57"/>
      <c r="L362" s="66"/>
      <c r="M362" s="66"/>
      <c r="N362" s="66"/>
      <c r="O362" s="66"/>
      <c r="P362" s="57"/>
      <c r="Q362" s="69"/>
      <c r="R362" s="69"/>
      <c r="S362" s="66"/>
      <c r="T362" s="66"/>
      <c r="U362" s="123"/>
      <c r="V362" s="114"/>
      <c r="W362" s="117"/>
    </row>
    <row r="363" spans="1:23" ht="15" customHeight="1" x14ac:dyDescent="0.25">
      <c r="A363" s="94"/>
      <c r="B363" s="82">
        <f t="shared" ref="B363" si="351">_xlfn.ISOWEEKNUM(A363)</f>
        <v>52</v>
      </c>
      <c r="C363" s="82"/>
      <c r="D363" s="82"/>
      <c r="E363" s="82"/>
      <c r="F363" s="53"/>
      <c r="G363" s="53"/>
      <c r="H363" s="53"/>
      <c r="I363" s="53"/>
      <c r="J363" s="53"/>
      <c r="K363" s="53"/>
      <c r="L363" s="82"/>
      <c r="M363" s="82"/>
      <c r="N363" s="82"/>
      <c r="O363" s="82"/>
      <c r="P363" s="53"/>
      <c r="Q363" s="85"/>
      <c r="R363" s="85"/>
      <c r="S363" s="82"/>
      <c r="T363" s="88"/>
      <c r="U363" s="121">
        <f t="shared" ref="U363" si="352">IF(E363="Journée WE",(T363-S363)/5400,(T363-S363)/3600)</f>
        <v>0</v>
      </c>
      <c r="V363" s="73">
        <f t="shared" ref="V363" si="353">IF(E363="Journée WE",(T363-S363)/(7.5*(720-W363)),(T363-S363)/(7.5*(480-W363)))</f>
        <v>0</v>
      </c>
      <c r="W363" s="118" cm="1">
        <f t="array" ref="W363">SUM(F363:F365,H363:H365,J363:J365,L363:O365*5)</f>
        <v>0</v>
      </c>
    </row>
    <row r="364" spans="1:23" ht="15" customHeight="1" x14ac:dyDescent="0.25">
      <c r="A364" s="95"/>
      <c r="B364" s="83"/>
      <c r="C364" s="83"/>
      <c r="D364" s="83"/>
      <c r="E364" s="83"/>
      <c r="F364" s="54"/>
      <c r="G364" s="54"/>
      <c r="H364" s="26"/>
      <c r="I364" s="26"/>
      <c r="J364" s="26"/>
      <c r="K364" s="26"/>
      <c r="L364" s="83"/>
      <c r="M364" s="83"/>
      <c r="N364" s="83"/>
      <c r="O364" s="83"/>
      <c r="P364" s="26"/>
      <c r="Q364" s="86"/>
      <c r="R364" s="86"/>
      <c r="S364" s="83"/>
      <c r="T364" s="89"/>
      <c r="U364" s="122"/>
      <c r="V364" s="74"/>
      <c r="W364" s="119"/>
    </row>
    <row r="365" spans="1:23" ht="15.75" customHeight="1" thickBot="1" x14ac:dyDescent="0.3">
      <c r="A365" s="96"/>
      <c r="B365" s="84"/>
      <c r="C365" s="84"/>
      <c r="D365" s="84"/>
      <c r="E365" s="84"/>
      <c r="F365" s="55"/>
      <c r="G365" s="55"/>
      <c r="H365" s="55"/>
      <c r="I365" s="55"/>
      <c r="J365" s="55"/>
      <c r="K365" s="55"/>
      <c r="L365" s="84"/>
      <c r="M365" s="84"/>
      <c r="N365" s="84"/>
      <c r="O365" s="84"/>
      <c r="P365" s="55"/>
      <c r="Q365" s="87"/>
      <c r="R365" s="87"/>
      <c r="S365" s="84"/>
      <c r="T365" s="90"/>
      <c r="U365" s="123"/>
      <c r="V365" s="75"/>
      <c r="W365" s="120"/>
    </row>
    <row r="366" spans="1:23" ht="15" customHeight="1" x14ac:dyDescent="0.25">
      <c r="A366" s="79"/>
      <c r="B366" s="64">
        <f t="shared" ref="B366" si="354">_xlfn.ISOWEEKNUM(A366)</f>
        <v>52</v>
      </c>
      <c r="C366" s="64"/>
      <c r="D366" s="64"/>
      <c r="E366" s="64"/>
      <c r="F366" s="56"/>
      <c r="G366" s="56"/>
      <c r="H366" s="56"/>
      <c r="I366" s="56"/>
      <c r="J366" s="56"/>
      <c r="K366" s="56"/>
      <c r="L366" s="64"/>
      <c r="M366" s="64"/>
      <c r="N366" s="64"/>
      <c r="O366" s="64"/>
      <c r="P366" s="56"/>
      <c r="Q366" s="67"/>
      <c r="R366" s="67"/>
      <c r="S366" s="64"/>
      <c r="T366" s="64"/>
      <c r="U366" s="121">
        <f t="shared" ref="U366" si="355">IF(E366="Journée WE",(T366-S366)/5400,(T366-S366)/3600)</f>
        <v>0</v>
      </c>
      <c r="V366" s="112">
        <f t="shared" ref="V366" si="356">IF(E366="Journée WE",(T366-S366)/(7.5*(720-W366)),(T366-S366)/(7.5*(480-W366)))</f>
        <v>0</v>
      </c>
      <c r="W366" s="115" cm="1">
        <f t="array" ref="W366">SUM(F366:F368,H366:H368,J366:J368,L366:O368*5)</f>
        <v>0</v>
      </c>
    </row>
    <row r="367" spans="1:23" ht="15" customHeight="1" x14ac:dyDescent="0.25">
      <c r="A367" s="80"/>
      <c r="B367" s="65"/>
      <c r="C367" s="65"/>
      <c r="D367" s="65"/>
      <c r="E367" s="65"/>
      <c r="F367" s="24"/>
      <c r="G367" s="24"/>
      <c r="H367" s="24"/>
      <c r="I367" s="24"/>
      <c r="J367" s="24"/>
      <c r="K367" s="24"/>
      <c r="L367" s="65"/>
      <c r="M367" s="65"/>
      <c r="N367" s="65"/>
      <c r="O367" s="65"/>
      <c r="P367" s="24"/>
      <c r="Q367" s="68"/>
      <c r="R367" s="68"/>
      <c r="S367" s="65"/>
      <c r="T367" s="65"/>
      <c r="U367" s="122"/>
      <c r="V367" s="113"/>
      <c r="W367" s="116"/>
    </row>
    <row r="368" spans="1:23" ht="15.75" customHeight="1" thickBot="1" x14ac:dyDescent="0.3">
      <c r="A368" s="81"/>
      <c r="B368" s="66"/>
      <c r="C368" s="66"/>
      <c r="D368" s="66"/>
      <c r="E368" s="66"/>
      <c r="F368" s="57"/>
      <c r="G368" s="57"/>
      <c r="H368" s="57"/>
      <c r="I368" s="57"/>
      <c r="J368" s="57"/>
      <c r="K368" s="57"/>
      <c r="L368" s="66"/>
      <c r="M368" s="66"/>
      <c r="N368" s="66"/>
      <c r="O368" s="66"/>
      <c r="P368" s="57"/>
      <c r="Q368" s="69"/>
      <c r="R368" s="69"/>
      <c r="S368" s="66"/>
      <c r="T368" s="66"/>
      <c r="U368" s="123"/>
      <c r="V368" s="114"/>
      <c r="W368" s="117"/>
    </row>
    <row r="369" spans="1:23" ht="15" customHeight="1" x14ac:dyDescent="0.25">
      <c r="A369" s="94"/>
      <c r="B369" s="82">
        <f t="shared" ref="B369" si="357">_xlfn.ISOWEEKNUM(A369)</f>
        <v>52</v>
      </c>
      <c r="C369" s="82"/>
      <c r="D369" s="82"/>
      <c r="E369" s="82"/>
      <c r="F369" s="53"/>
      <c r="G369" s="53"/>
      <c r="H369" s="53"/>
      <c r="I369" s="53"/>
      <c r="J369" s="53"/>
      <c r="K369" s="53"/>
      <c r="L369" s="82"/>
      <c r="M369" s="82"/>
      <c r="N369" s="82"/>
      <c r="O369" s="82"/>
      <c r="P369" s="53"/>
      <c r="Q369" s="85"/>
      <c r="R369" s="85"/>
      <c r="S369" s="82"/>
      <c r="T369" s="88"/>
      <c r="U369" s="121">
        <f t="shared" ref="U369" si="358">IF(E369="Journée WE",(T369-S369)/5400,(T369-S369)/3600)</f>
        <v>0</v>
      </c>
      <c r="V369" s="73">
        <f t="shared" ref="V369" si="359">IF(E369="Journée WE",(T369-S369)/(7.5*(720-W369)),(T369-S369)/(7.5*(480-W369)))</f>
        <v>0</v>
      </c>
      <c r="W369" s="118" cm="1">
        <f t="array" ref="W369">SUM(F369:F371,H369:H371,J369:J371,L369:O371*5)</f>
        <v>0</v>
      </c>
    </row>
    <row r="370" spans="1:23" ht="15" customHeight="1" x14ac:dyDescent="0.25">
      <c r="A370" s="95"/>
      <c r="B370" s="83"/>
      <c r="C370" s="83"/>
      <c r="D370" s="83"/>
      <c r="E370" s="83"/>
      <c r="F370" s="54"/>
      <c r="G370" s="54"/>
      <c r="H370" s="26"/>
      <c r="I370" s="26"/>
      <c r="J370" s="26"/>
      <c r="K370" s="26"/>
      <c r="L370" s="83"/>
      <c r="M370" s="83"/>
      <c r="N370" s="83"/>
      <c r="O370" s="83"/>
      <c r="P370" s="26"/>
      <c r="Q370" s="86"/>
      <c r="R370" s="86"/>
      <c r="S370" s="83"/>
      <c r="T370" s="89"/>
      <c r="U370" s="122"/>
      <c r="V370" s="74"/>
      <c r="W370" s="119"/>
    </row>
    <row r="371" spans="1:23" ht="15.75" customHeight="1" thickBot="1" x14ac:dyDescent="0.3">
      <c r="A371" s="96"/>
      <c r="B371" s="84"/>
      <c r="C371" s="84"/>
      <c r="D371" s="84"/>
      <c r="E371" s="84"/>
      <c r="F371" s="55"/>
      <c r="G371" s="55"/>
      <c r="H371" s="55"/>
      <c r="I371" s="55"/>
      <c r="J371" s="55"/>
      <c r="K371" s="55"/>
      <c r="L371" s="84"/>
      <c r="M371" s="84"/>
      <c r="N371" s="84"/>
      <c r="O371" s="84"/>
      <c r="P371" s="55"/>
      <c r="Q371" s="87"/>
      <c r="R371" s="87"/>
      <c r="S371" s="84"/>
      <c r="T371" s="90"/>
      <c r="U371" s="123"/>
      <c r="V371" s="75"/>
      <c r="W371" s="120"/>
    </row>
    <row r="372" spans="1:23" ht="15" customHeight="1" x14ac:dyDescent="0.25">
      <c r="A372" s="79"/>
      <c r="B372" s="64">
        <f t="shared" ref="B372" si="360">_xlfn.ISOWEEKNUM(A372)</f>
        <v>52</v>
      </c>
      <c r="C372" s="64"/>
      <c r="D372" s="64"/>
      <c r="E372" s="64"/>
      <c r="F372" s="56"/>
      <c r="G372" s="56"/>
      <c r="H372" s="56"/>
      <c r="I372" s="56"/>
      <c r="J372" s="56"/>
      <c r="K372" s="56"/>
      <c r="L372" s="64"/>
      <c r="M372" s="64"/>
      <c r="N372" s="64"/>
      <c r="O372" s="64"/>
      <c r="P372" s="56"/>
      <c r="Q372" s="67"/>
      <c r="R372" s="67"/>
      <c r="S372" s="64"/>
      <c r="T372" s="64"/>
      <c r="U372" s="121">
        <f t="shared" ref="U372" si="361">IF(E372="Journée WE",(T372-S372)/5400,(T372-S372)/3600)</f>
        <v>0</v>
      </c>
      <c r="V372" s="112">
        <f t="shared" ref="V372" si="362">IF(E372="Journée WE",(T372-S372)/(7.5*(720-W372)),(T372-S372)/(7.5*(480-W372)))</f>
        <v>0</v>
      </c>
      <c r="W372" s="115" cm="1">
        <f t="array" ref="W372">SUM(F372:F374,H372:H374,J372:J374,L372:O374*5)</f>
        <v>0</v>
      </c>
    </row>
    <row r="373" spans="1:23" ht="15" customHeight="1" x14ac:dyDescent="0.25">
      <c r="A373" s="80"/>
      <c r="B373" s="65"/>
      <c r="C373" s="65"/>
      <c r="D373" s="65"/>
      <c r="E373" s="65"/>
      <c r="F373" s="24"/>
      <c r="G373" s="24"/>
      <c r="H373" s="24"/>
      <c r="I373" s="24"/>
      <c r="J373" s="24"/>
      <c r="K373" s="24"/>
      <c r="L373" s="65"/>
      <c r="M373" s="65"/>
      <c r="N373" s="65"/>
      <c r="O373" s="65"/>
      <c r="P373" s="24"/>
      <c r="Q373" s="68"/>
      <c r="R373" s="68"/>
      <c r="S373" s="65"/>
      <c r="T373" s="65"/>
      <c r="U373" s="122"/>
      <c r="V373" s="113"/>
      <c r="W373" s="116"/>
    </row>
    <row r="374" spans="1:23" ht="15.75" customHeight="1" thickBot="1" x14ac:dyDescent="0.3">
      <c r="A374" s="81"/>
      <c r="B374" s="66"/>
      <c r="C374" s="66"/>
      <c r="D374" s="66"/>
      <c r="E374" s="66"/>
      <c r="F374" s="57"/>
      <c r="G374" s="57"/>
      <c r="H374" s="57"/>
      <c r="I374" s="57"/>
      <c r="J374" s="57"/>
      <c r="K374" s="57"/>
      <c r="L374" s="66"/>
      <c r="M374" s="66"/>
      <c r="N374" s="66"/>
      <c r="O374" s="66"/>
      <c r="P374" s="57"/>
      <c r="Q374" s="69"/>
      <c r="R374" s="69"/>
      <c r="S374" s="66"/>
      <c r="T374" s="66"/>
      <c r="U374" s="123"/>
      <c r="V374" s="114"/>
      <c r="W374" s="117"/>
    </row>
    <row r="375" spans="1:23" ht="15" customHeight="1" x14ac:dyDescent="0.25">
      <c r="A375" s="94"/>
      <c r="B375" s="82">
        <f t="shared" ref="B375" si="363">_xlfn.ISOWEEKNUM(A375)</f>
        <v>52</v>
      </c>
      <c r="C375" s="82"/>
      <c r="D375" s="82"/>
      <c r="E375" s="82"/>
      <c r="F375" s="53"/>
      <c r="G375" s="53"/>
      <c r="H375" s="53"/>
      <c r="I375" s="53"/>
      <c r="J375" s="53"/>
      <c r="K375" s="53"/>
      <c r="L375" s="82"/>
      <c r="M375" s="82"/>
      <c r="N375" s="82"/>
      <c r="O375" s="82"/>
      <c r="P375" s="53"/>
      <c r="Q375" s="85"/>
      <c r="R375" s="85"/>
      <c r="S375" s="82"/>
      <c r="T375" s="88"/>
      <c r="U375" s="121">
        <f t="shared" ref="U375" si="364">IF(E375="Journée WE",(T375-S375)/5400,(T375-S375)/3600)</f>
        <v>0</v>
      </c>
      <c r="V375" s="73">
        <f t="shared" ref="V375" si="365">IF(E375="Journée WE",(T375-S375)/(7.5*(720-W375)),(T375-S375)/(7.5*(480-W375)))</f>
        <v>0</v>
      </c>
      <c r="W375" s="118" cm="1">
        <f t="array" ref="W375">SUM(F375:F377,H375:H377,J375:J377,L375:O377*5)</f>
        <v>0</v>
      </c>
    </row>
    <row r="376" spans="1:23" ht="15" customHeight="1" x14ac:dyDescent="0.25">
      <c r="A376" s="95"/>
      <c r="B376" s="83"/>
      <c r="C376" s="83"/>
      <c r="D376" s="83"/>
      <c r="E376" s="83"/>
      <c r="F376" s="54"/>
      <c r="G376" s="54"/>
      <c r="H376" s="26"/>
      <c r="I376" s="26"/>
      <c r="J376" s="26"/>
      <c r="K376" s="26"/>
      <c r="L376" s="83"/>
      <c r="M376" s="83"/>
      <c r="N376" s="83"/>
      <c r="O376" s="83"/>
      <c r="P376" s="26"/>
      <c r="Q376" s="86"/>
      <c r="R376" s="86"/>
      <c r="S376" s="83"/>
      <c r="T376" s="89"/>
      <c r="U376" s="122"/>
      <c r="V376" s="74"/>
      <c r="W376" s="119"/>
    </row>
    <row r="377" spans="1:23" ht="15.75" customHeight="1" thickBot="1" x14ac:dyDescent="0.3">
      <c r="A377" s="96"/>
      <c r="B377" s="84"/>
      <c r="C377" s="84"/>
      <c r="D377" s="84"/>
      <c r="E377" s="84"/>
      <c r="F377" s="55"/>
      <c r="G377" s="55"/>
      <c r="H377" s="55"/>
      <c r="I377" s="55"/>
      <c r="J377" s="55"/>
      <c r="K377" s="55"/>
      <c r="L377" s="84"/>
      <c r="M377" s="84"/>
      <c r="N377" s="84"/>
      <c r="O377" s="84"/>
      <c r="P377" s="55"/>
      <c r="Q377" s="87"/>
      <c r="R377" s="87"/>
      <c r="S377" s="84"/>
      <c r="T377" s="90"/>
      <c r="U377" s="123"/>
      <c r="V377" s="75"/>
      <c r="W377" s="120"/>
    </row>
    <row r="378" spans="1:23" ht="15" customHeight="1" x14ac:dyDescent="0.25">
      <c r="A378" s="79"/>
      <c r="B378" s="64">
        <f t="shared" ref="B378" si="366">_xlfn.ISOWEEKNUM(A378)</f>
        <v>52</v>
      </c>
      <c r="C378" s="64"/>
      <c r="D378" s="64"/>
      <c r="E378" s="64"/>
      <c r="F378" s="56"/>
      <c r="G378" s="56"/>
      <c r="H378" s="56"/>
      <c r="I378" s="56"/>
      <c r="J378" s="56"/>
      <c r="K378" s="56"/>
      <c r="L378" s="64"/>
      <c r="M378" s="64"/>
      <c r="N378" s="64"/>
      <c r="O378" s="64"/>
      <c r="P378" s="56"/>
      <c r="Q378" s="67"/>
      <c r="R378" s="67"/>
      <c r="S378" s="64"/>
      <c r="T378" s="64"/>
      <c r="U378" s="121">
        <f t="shared" ref="U378" si="367">IF(E378="Journée WE",(T378-S378)/5400,(T378-S378)/3600)</f>
        <v>0</v>
      </c>
      <c r="V378" s="112">
        <f t="shared" ref="V378" si="368">IF(E378="Journée WE",(T378-S378)/(7.5*(720-W378)),(T378-S378)/(7.5*(480-W378)))</f>
        <v>0</v>
      </c>
      <c r="W378" s="115" cm="1">
        <f t="array" ref="W378">SUM(F378:F380,H378:H380,J378:J380,L378:O380*5)</f>
        <v>0</v>
      </c>
    </row>
    <row r="379" spans="1:23" ht="15" customHeight="1" x14ac:dyDescent="0.25">
      <c r="A379" s="80"/>
      <c r="B379" s="65"/>
      <c r="C379" s="65"/>
      <c r="D379" s="65"/>
      <c r="E379" s="65"/>
      <c r="F379" s="24"/>
      <c r="G379" s="24"/>
      <c r="H379" s="24"/>
      <c r="I379" s="24"/>
      <c r="J379" s="24"/>
      <c r="K379" s="24"/>
      <c r="L379" s="65"/>
      <c r="M379" s="65"/>
      <c r="N379" s="65"/>
      <c r="O379" s="65"/>
      <c r="P379" s="24"/>
      <c r="Q379" s="68"/>
      <c r="R379" s="68"/>
      <c r="S379" s="65"/>
      <c r="T379" s="65"/>
      <c r="U379" s="122"/>
      <c r="V379" s="113"/>
      <c r="W379" s="116"/>
    </row>
    <row r="380" spans="1:23" ht="15.75" customHeight="1" thickBot="1" x14ac:dyDescent="0.3">
      <c r="A380" s="81"/>
      <c r="B380" s="66"/>
      <c r="C380" s="66"/>
      <c r="D380" s="66"/>
      <c r="E380" s="66"/>
      <c r="F380" s="57"/>
      <c r="G380" s="57"/>
      <c r="H380" s="57"/>
      <c r="I380" s="57"/>
      <c r="J380" s="57"/>
      <c r="K380" s="57"/>
      <c r="L380" s="66"/>
      <c r="M380" s="66"/>
      <c r="N380" s="66"/>
      <c r="O380" s="66"/>
      <c r="P380" s="57"/>
      <c r="Q380" s="69"/>
      <c r="R380" s="69"/>
      <c r="S380" s="66"/>
      <c r="T380" s="66"/>
      <c r="U380" s="123"/>
      <c r="V380" s="114"/>
      <c r="W380" s="117"/>
    </row>
    <row r="381" spans="1:23" ht="15" customHeight="1" x14ac:dyDescent="0.25">
      <c r="A381" s="94"/>
      <c r="B381" s="82">
        <f t="shared" ref="B381" si="369">_xlfn.ISOWEEKNUM(A381)</f>
        <v>52</v>
      </c>
      <c r="C381" s="82"/>
      <c r="D381" s="82"/>
      <c r="E381" s="82"/>
      <c r="F381" s="53"/>
      <c r="G381" s="53"/>
      <c r="H381" s="53"/>
      <c r="I381" s="53"/>
      <c r="J381" s="53"/>
      <c r="K381" s="53"/>
      <c r="L381" s="82"/>
      <c r="M381" s="82"/>
      <c r="N381" s="82"/>
      <c r="O381" s="82"/>
      <c r="P381" s="53"/>
      <c r="Q381" s="85"/>
      <c r="R381" s="85"/>
      <c r="S381" s="82"/>
      <c r="T381" s="88"/>
      <c r="U381" s="121">
        <f t="shared" ref="U381" si="370">IF(E381="Journée WE",(T381-S381)/5400,(T381-S381)/3600)</f>
        <v>0</v>
      </c>
      <c r="V381" s="73">
        <f t="shared" ref="V381" si="371">IF(E381="Journée WE",(T381-S381)/(7.5*(720-W381)),(T381-S381)/(7.5*(480-W381)))</f>
        <v>0</v>
      </c>
      <c r="W381" s="118" cm="1">
        <f t="array" ref="W381">SUM(F381:F383,H381:H383,J381:J383,L381:O383*5)</f>
        <v>0</v>
      </c>
    </row>
    <row r="382" spans="1:23" ht="15" customHeight="1" x14ac:dyDescent="0.25">
      <c r="A382" s="95"/>
      <c r="B382" s="83"/>
      <c r="C382" s="83"/>
      <c r="D382" s="83"/>
      <c r="E382" s="83"/>
      <c r="F382" s="54"/>
      <c r="G382" s="54"/>
      <c r="H382" s="26"/>
      <c r="I382" s="26"/>
      <c r="J382" s="26"/>
      <c r="K382" s="26"/>
      <c r="L382" s="83"/>
      <c r="M382" s="83"/>
      <c r="N382" s="83"/>
      <c r="O382" s="83"/>
      <c r="P382" s="26"/>
      <c r="Q382" s="86"/>
      <c r="R382" s="86"/>
      <c r="S382" s="83"/>
      <c r="T382" s="89"/>
      <c r="U382" s="122"/>
      <c r="V382" s="74"/>
      <c r="W382" s="119"/>
    </row>
    <row r="383" spans="1:23" ht="15.75" customHeight="1" thickBot="1" x14ac:dyDescent="0.3">
      <c r="A383" s="96"/>
      <c r="B383" s="84"/>
      <c r="C383" s="84"/>
      <c r="D383" s="84"/>
      <c r="E383" s="84"/>
      <c r="F383" s="55"/>
      <c r="G383" s="55"/>
      <c r="H383" s="55"/>
      <c r="I383" s="55"/>
      <c r="J383" s="55"/>
      <c r="K383" s="55"/>
      <c r="L383" s="84"/>
      <c r="M383" s="84"/>
      <c r="N383" s="84"/>
      <c r="O383" s="84"/>
      <c r="P383" s="55"/>
      <c r="Q383" s="87"/>
      <c r="R383" s="87"/>
      <c r="S383" s="84"/>
      <c r="T383" s="90"/>
      <c r="U383" s="123"/>
      <c r="V383" s="75"/>
      <c r="W383" s="120"/>
    </row>
    <row r="384" spans="1:23" ht="15" customHeight="1" x14ac:dyDescent="0.25">
      <c r="A384" s="79"/>
      <c r="B384" s="64">
        <f t="shared" ref="B384" si="372">_xlfn.ISOWEEKNUM(A384)</f>
        <v>52</v>
      </c>
      <c r="C384" s="64"/>
      <c r="D384" s="64"/>
      <c r="E384" s="64"/>
      <c r="F384" s="56"/>
      <c r="G384" s="56"/>
      <c r="H384" s="56"/>
      <c r="I384" s="56"/>
      <c r="J384" s="56"/>
      <c r="K384" s="56"/>
      <c r="L384" s="64"/>
      <c r="M384" s="64"/>
      <c r="N384" s="64"/>
      <c r="O384" s="64"/>
      <c r="P384" s="56"/>
      <c r="Q384" s="67"/>
      <c r="R384" s="67"/>
      <c r="S384" s="64"/>
      <c r="T384" s="64"/>
      <c r="U384" s="121">
        <f t="shared" ref="U384" si="373">IF(E384="Journée WE",(T384-S384)/5400,(T384-S384)/3600)</f>
        <v>0</v>
      </c>
      <c r="V384" s="112">
        <f t="shared" ref="V384" si="374">IF(E384="Journée WE",(T384-S384)/(7.5*(720-W384)),(T384-S384)/(7.5*(480-W384)))</f>
        <v>0</v>
      </c>
      <c r="W384" s="115" cm="1">
        <f t="array" ref="W384">SUM(F384:F386,H384:H386,J384:J386,L384:O386*5)</f>
        <v>0</v>
      </c>
    </row>
    <row r="385" spans="1:23" ht="15" customHeight="1" x14ac:dyDescent="0.25">
      <c r="A385" s="80"/>
      <c r="B385" s="65"/>
      <c r="C385" s="65"/>
      <c r="D385" s="65"/>
      <c r="E385" s="65"/>
      <c r="F385" s="24"/>
      <c r="G385" s="24"/>
      <c r="H385" s="24"/>
      <c r="I385" s="24"/>
      <c r="J385" s="24"/>
      <c r="K385" s="24"/>
      <c r="L385" s="65"/>
      <c r="M385" s="65"/>
      <c r="N385" s="65"/>
      <c r="O385" s="65"/>
      <c r="P385" s="24"/>
      <c r="Q385" s="68"/>
      <c r="R385" s="68"/>
      <c r="S385" s="65"/>
      <c r="T385" s="65"/>
      <c r="U385" s="122"/>
      <c r="V385" s="113"/>
      <c r="W385" s="116"/>
    </row>
    <row r="386" spans="1:23" ht="15.75" customHeight="1" thickBot="1" x14ac:dyDescent="0.3">
      <c r="A386" s="81"/>
      <c r="B386" s="66"/>
      <c r="C386" s="66"/>
      <c r="D386" s="66"/>
      <c r="E386" s="66"/>
      <c r="F386" s="57"/>
      <c r="G386" s="57"/>
      <c r="H386" s="57"/>
      <c r="I386" s="57"/>
      <c r="J386" s="57"/>
      <c r="K386" s="57"/>
      <c r="L386" s="66"/>
      <c r="M386" s="66"/>
      <c r="N386" s="66"/>
      <c r="O386" s="66"/>
      <c r="P386" s="57"/>
      <c r="Q386" s="69"/>
      <c r="R386" s="69"/>
      <c r="S386" s="66"/>
      <c r="T386" s="66"/>
      <c r="U386" s="123"/>
      <c r="V386" s="114"/>
      <c r="W386" s="117"/>
    </row>
    <row r="387" spans="1:23" ht="15" customHeight="1" x14ac:dyDescent="0.25">
      <c r="A387" s="94"/>
      <c r="B387" s="82">
        <f t="shared" ref="B387" si="375">_xlfn.ISOWEEKNUM(A387)</f>
        <v>52</v>
      </c>
      <c r="C387" s="82"/>
      <c r="D387" s="82"/>
      <c r="E387" s="82"/>
      <c r="F387" s="53"/>
      <c r="G387" s="53"/>
      <c r="H387" s="53"/>
      <c r="I387" s="53"/>
      <c r="J387" s="53"/>
      <c r="K387" s="53"/>
      <c r="L387" s="82"/>
      <c r="M387" s="82"/>
      <c r="N387" s="82"/>
      <c r="O387" s="82"/>
      <c r="P387" s="53"/>
      <c r="Q387" s="85"/>
      <c r="R387" s="85"/>
      <c r="S387" s="82"/>
      <c r="T387" s="88"/>
      <c r="U387" s="121">
        <f t="shared" ref="U387" si="376">IF(E387="Journée WE",(T387-S387)/5400,(T387-S387)/3600)</f>
        <v>0</v>
      </c>
      <c r="V387" s="73">
        <f t="shared" ref="V387" si="377">IF(E387="Journée WE",(T387-S387)/(7.5*(720-W387)),(T387-S387)/(7.5*(480-W387)))</f>
        <v>0</v>
      </c>
      <c r="W387" s="118" cm="1">
        <f t="array" ref="W387">SUM(F387:F389,H387:H389,J387:J389,L387:O389*5)</f>
        <v>0</v>
      </c>
    </row>
    <row r="388" spans="1:23" ht="15" customHeight="1" x14ac:dyDescent="0.25">
      <c r="A388" s="95"/>
      <c r="B388" s="83"/>
      <c r="C388" s="83"/>
      <c r="D388" s="83"/>
      <c r="E388" s="83"/>
      <c r="F388" s="54"/>
      <c r="G388" s="54"/>
      <c r="H388" s="26"/>
      <c r="I388" s="26"/>
      <c r="J388" s="26"/>
      <c r="K388" s="26"/>
      <c r="L388" s="83"/>
      <c r="M388" s="83"/>
      <c r="N388" s="83"/>
      <c r="O388" s="83"/>
      <c r="P388" s="26"/>
      <c r="Q388" s="86"/>
      <c r="R388" s="86"/>
      <c r="S388" s="83"/>
      <c r="T388" s="89"/>
      <c r="U388" s="122"/>
      <c r="V388" s="74"/>
      <c r="W388" s="119"/>
    </row>
    <row r="389" spans="1:23" ht="15.75" customHeight="1" thickBot="1" x14ac:dyDescent="0.3">
      <c r="A389" s="96"/>
      <c r="B389" s="84"/>
      <c r="C389" s="84"/>
      <c r="D389" s="84"/>
      <c r="E389" s="84"/>
      <c r="F389" s="55"/>
      <c r="G389" s="55"/>
      <c r="H389" s="55"/>
      <c r="I389" s="55"/>
      <c r="J389" s="55"/>
      <c r="K389" s="55"/>
      <c r="L389" s="84"/>
      <c r="M389" s="84"/>
      <c r="N389" s="84"/>
      <c r="O389" s="84"/>
      <c r="P389" s="55"/>
      <c r="Q389" s="87"/>
      <c r="R389" s="87"/>
      <c r="S389" s="84"/>
      <c r="T389" s="90"/>
      <c r="U389" s="123"/>
      <c r="V389" s="75"/>
      <c r="W389" s="120"/>
    </row>
    <row r="390" spans="1:23" ht="15" customHeight="1" x14ac:dyDescent="0.25">
      <c r="A390" s="79"/>
      <c r="B390" s="64">
        <f t="shared" ref="B390" si="378">_xlfn.ISOWEEKNUM(A390)</f>
        <v>52</v>
      </c>
      <c r="C390" s="64"/>
      <c r="D390" s="64"/>
      <c r="E390" s="64"/>
      <c r="F390" s="56"/>
      <c r="G390" s="56"/>
      <c r="H390" s="56"/>
      <c r="I390" s="56"/>
      <c r="J390" s="56"/>
      <c r="K390" s="56"/>
      <c r="L390" s="64"/>
      <c r="M390" s="64"/>
      <c r="N390" s="64"/>
      <c r="O390" s="64"/>
      <c r="P390" s="56"/>
      <c r="Q390" s="67"/>
      <c r="R390" s="67"/>
      <c r="S390" s="64"/>
      <c r="T390" s="64"/>
      <c r="U390" s="121">
        <f t="shared" ref="U390" si="379">IF(E390="Journée WE",(T390-S390)/5400,(T390-S390)/3600)</f>
        <v>0</v>
      </c>
      <c r="V390" s="112">
        <f t="shared" ref="V390" si="380">IF(E390="Journée WE",(T390-S390)/(7.5*(720-W390)),(T390-S390)/(7.5*(480-W390)))</f>
        <v>0</v>
      </c>
      <c r="W390" s="115" cm="1">
        <f t="array" ref="W390">SUM(F390:F392,H390:H392,J390:J392,L390:O392*5)</f>
        <v>0</v>
      </c>
    </row>
    <row r="391" spans="1:23" ht="15" customHeight="1" x14ac:dyDescent="0.25">
      <c r="A391" s="80"/>
      <c r="B391" s="65"/>
      <c r="C391" s="65"/>
      <c r="D391" s="65"/>
      <c r="E391" s="65"/>
      <c r="F391" s="24"/>
      <c r="G391" s="24"/>
      <c r="H391" s="24"/>
      <c r="I391" s="24"/>
      <c r="J391" s="24"/>
      <c r="K391" s="24"/>
      <c r="L391" s="65"/>
      <c r="M391" s="65"/>
      <c r="N391" s="65"/>
      <c r="O391" s="65"/>
      <c r="P391" s="24"/>
      <c r="Q391" s="68"/>
      <c r="R391" s="68"/>
      <c r="S391" s="65"/>
      <c r="T391" s="65"/>
      <c r="U391" s="122"/>
      <c r="V391" s="113"/>
      <c r="W391" s="116"/>
    </row>
    <row r="392" spans="1:23" ht="15.75" customHeight="1" thickBot="1" x14ac:dyDescent="0.3">
      <c r="A392" s="81"/>
      <c r="B392" s="66"/>
      <c r="C392" s="66"/>
      <c r="D392" s="66"/>
      <c r="E392" s="66"/>
      <c r="F392" s="57"/>
      <c r="G392" s="57"/>
      <c r="H392" s="57"/>
      <c r="I392" s="57"/>
      <c r="J392" s="57"/>
      <c r="K392" s="57"/>
      <c r="L392" s="66"/>
      <c r="M392" s="66"/>
      <c r="N392" s="66"/>
      <c r="O392" s="66"/>
      <c r="P392" s="57"/>
      <c r="Q392" s="69"/>
      <c r="R392" s="69"/>
      <c r="S392" s="66"/>
      <c r="T392" s="66"/>
      <c r="U392" s="123"/>
      <c r="V392" s="114"/>
      <c r="W392" s="117"/>
    </row>
    <row r="393" spans="1:23" ht="15" customHeight="1" x14ac:dyDescent="0.25">
      <c r="A393" s="94"/>
      <c r="B393" s="82">
        <f t="shared" ref="B393" si="381">_xlfn.ISOWEEKNUM(A393)</f>
        <v>52</v>
      </c>
      <c r="C393" s="82"/>
      <c r="D393" s="82"/>
      <c r="E393" s="82"/>
      <c r="F393" s="53"/>
      <c r="G393" s="53"/>
      <c r="H393" s="53"/>
      <c r="I393" s="53"/>
      <c r="J393" s="53"/>
      <c r="K393" s="53"/>
      <c r="L393" s="82"/>
      <c r="M393" s="82"/>
      <c r="N393" s="82"/>
      <c r="O393" s="82"/>
      <c r="P393" s="53"/>
      <c r="Q393" s="85"/>
      <c r="R393" s="85"/>
      <c r="S393" s="82"/>
      <c r="T393" s="88"/>
      <c r="U393" s="121">
        <f t="shared" ref="U393" si="382">IF(E393="Journée WE",(T393-S393)/5400,(T393-S393)/3600)</f>
        <v>0</v>
      </c>
      <c r="V393" s="73">
        <f t="shared" ref="V393" si="383">IF(E393="Journée WE",(T393-S393)/(7.5*(720-W393)),(T393-S393)/(7.5*(480-W393)))</f>
        <v>0</v>
      </c>
      <c r="W393" s="118" cm="1">
        <f t="array" ref="W393">SUM(F393:F395,H393:H395,J393:J395,L393:O395*5)</f>
        <v>0</v>
      </c>
    </row>
    <row r="394" spans="1:23" ht="15" customHeight="1" x14ac:dyDescent="0.25">
      <c r="A394" s="95"/>
      <c r="B394" s="83"/>
      <c r="C394" s="83"/>
      <c r="D394" s="83"/>
      <c r="E394" s="83"/>
      <c r="F394" s="54"/>
      <c r="G394" s="54"/>
      <c r="H394" s="26"/>
      <c r="I394" s="26"/>
      <c r="J394" s="26"/>
      <c r="K394" s="26"/>
      <c r="L394" s="83"/>
      <c r="M394" s="83"/>
      <c r="N394" s="83"/>
      <c r="O394" s="83"/>
      <c r="P394" s="26"/>
      <c r="Q394" s="86"/>
      <c r="R394" s="86"/>
      <c r="S394" s="83"/>
      <c r="T394" s="89"/>
      <c r="U394" s="122"/>
      <c r="V394" s="74"/>
      <c r="W394" s="119"/>
    </row>
    <row r="395" spans="1:23" ht="15.75" customHeight="1" thickBot="1" x14ac:dyDescent="0.3">
      <c r="A395" s="96"/>
      <c r="B395" s="84"/>
      <c r="C395" s="84"/>
      <c r="D395" s="84"/>
      <c r="E395" s="84"/>
      <c r="F395" s="55"/>
      <c r="G395" s="55"/>
      <c r="H395" s="55"/>
      <c r="I395" s="55"/>
      <c r="J395" s="55"/>
      <c r="K395" s="55"/>
      <c r="L395" s="84"/>
      <c r="M395" s="84"/>
      <c r="N395" s="84"/>
      <c r="O395" s="84"/>
      <c r="P395" s="55"/>
      <c r="Q395" s="87"/>
      <c r="R395" s="87"/>
      <c r="S395" s="84"/>
      <c r="T395" s="90"/>
      <c r="U395" s="123"/>
      <c r="V395" s="75"/>
      <c r="W395" s="120"/>
    </row>
    <row r="396" spans="1:23" ht="15" customHeight="1" x14ac:dyDescent="0.25">
      <c r="A396" s="79"/>
      <c r="B396" s="64">
        <f t="shared" ref="B396" si="384">_xlfn.ISOWEEKNUM(A396)</f>
        <v>52</v>
      </c>
      <c r="C396" s="64"/>
      <c r="D396" s="64"/>
      <c r="E396" s="64"/>
      <c r="F396" s="56"/>
      <c r="G396" s="56"/>
      <c r="H396" s="56"/>
      <c r="I396" s="56"/>
      <c r="J396" s="56"/>
      <c r="K396" s="56"/>
      <c r="L396" s="64"/>
      <c r="M396" s="64"/>
      <c r="N396" s="64"/>
      <c r="O396" s="64"/>
      <c r="P396" s="56"/>
      <c r="Q396" s="67"/>
      <c r="R396" s="67"/>
      <c r="S396" s="64"/>
      <c r="T396" s="64"/>
      <c r="U396" s="121">
        <f t="shared" ref="U396" si="385">IF(E396="Journée WE",(T396-S396)/5400,(T396-S396)/3600)</f>
        <v>0</v>
      </c>
      <c r="V396" s="112">
        <f t="shared" ref="V396" si="386">IF(E396="Journée WE",(T396-S396)/(7.5*(720-W396)),(T396-S396)/(7.5*(480-W396)))</f>
        <v>0</v>
      </c>
      <c r="W396" s="115" cm="1">
        <f t="array" ref="W396">SUM(F396:F398,H396:H398,J396:J398,L396:O398*5)</f>
        <v>0</v>
      </c>
    </row>
    <row r="397" spans="1:23" ht="15" customHeight="1" x14ac:dyDescent="0.25">
      <c r="A397" s="80"/>
      <c r="B397" s="65"/>
      <c r="C397" s="65"/>
      <c r="D397" s="65"/>
      <c r="E397" s="65"/>
      <c r="F397" s="24"/>
      <c r="G397" s="24"/>
      <c r="H397" s="24"/>
      <c r="I397" s="24"/>
      <c r="J397" s="24"/>
      <c r="K397" s="24"/>
      <c r="L397" s="65"/>
      <c r="M397" s="65"/>
      <c r="N397" s="65"/>
      <c r="O397" s="65"/>
      <c r="P397" s="24"/>
      <c r="Q397" s="68"/>
      <c r="R397" s="68"/>
      <c r="S397" s="65"/>
      <c r="T397" s="65"/>
      <c r="U397" s="122"/>
      <c r="V397" s="113"/>
      <c r="W397" s="116"/>
    </row>
    <row r="398" spans="1:23" ht="15.75" customHeight="1" thickBot="1" x14ac:dyDescent="0.3">
      <c r="A398" s="81"/>
      <c r="B398" s="66"/>
      <c r="C398" s="66"/>
      <c r="D398" s="66"/>
      <c r="E398" s="66"/>
      <c r="F398" s="57"/>
      <c r="G398" s="57"/>
      <c r="H398" s="57"/>
      <c r="I398" s="57"/>
      <c r="J398" s="57"/>
      <c r="K398" s="57"/>
      <c r="L398" s="66"/>
      <c r="M398" s="66"/>
      <c r="N398" s="66"/>
      <c r="O398" s="66"/>
      <c r="P398" s="57"/>
      <c r="Q398" s="69"/>
      <c r="R398" s="69"/>
      <c r="S398" s="66"/>
      <c r="T398" s="66"/>
      <c r="U398" s="123"/>
      <c r="V398" s="114"/>
      <c r="W398" s="117"/>
    </row>
    <row r="399" spans="1:23" ht="15" customHeight="1" x14ac:dyDescent="0.25">
      <c r="A399" s="94"/>
      <c r="B399" s="82">
        <f t="shared" ref="B399" si="387">_xlfn.ISOWEEKNUM(A399)</f>
        <v>52</v>
      </c>
      <c r="C399" s="82"/>
      <c r="D399" s="82"/>
      <c r="E399" s="82"/>
      <c r="F399" s="53"/>
      <c r="G399" s="53"/>
      <c r="H399" s="53"/>
      <c r="I399" s="53"/>
      <c r="J399" s="53"/>
      <c r="K399" s="53"/>
      <c r="L399" s="82"/>
      <c r="M399" s="82"/>
      <c r="N399" s="82"/>
      <c r="O399" s="82"/>
      <c r="P399" s="53"/>
      <c r="Q399" s="85"/>
      <c r="R399" s="85"/>
      <c r="S399" s="82"/>
      <c r="T399" s="88"/>
      <c r="U399" s="121">
        <f t="shared" ref="U399" si="388">IF(E399="Journée WE",(T399-S399)/5400,(T399-S399)/3600)</f>
        <v>0</v>
      </c>
      <c r="V399" s="73">
        <f t="shared" ref="V399" si="389">IF(E399="Journée WE",(T399-S399)/(7.5*(720-W399)),(T399-S399)/(7.5*(480-W399)))</f>
        <v>0</v>
      </c>
      <c r="W399" s="118" cm="1">
        <f t="array" ref="W399">SUM(F399:F401,H399:H401,J399:J401,L399:O401*5)</f>
        <v>0</v>
      </c>
    </row>
    <row r="400" spans="1:23" ht="15" customHeight="1" x14ac:dyDescent="0.25">
      <c r="A400" s="95"/>
      <c r="B400" s="83"/>
      <c r="C400" s="83"/>
      <c r="D400" s="83"/>
      <c r="E400" s="83"/>
      <c r="F400" s="54"/>
      <c r="G400" s="54"/>
      <c r="H400" s="26"/>
      <c r="I400" s="26"/>
      <c r="J400" s="26"/>
      <c r="K400" s="26"/>
      <c r="L400" s="83"/>
      <c r="M400" s="83"/>
      <c r="N400" s="83"/>
      <c r="O400" s="83"/>
      <c r="P400" s="26"/>
      <c r="Q400" s="86"/>
      <c r="R400" s="86"/>
      <c r="S400" s="83"/>
      <c r="T400" s="89"/>
      <c r="U400" s="122"/>
      <c r="V400" s="74"/>
      <c r="W400" s="119"/>
    </row>
    <row r="401" spans="1:23" ht="15.75" customHeight="1" thickBot="1" x14ac:dyDescent="0.3">
      <c r="A401" s="96"/>
      <c r="B401" s="84"/>
      <c r="C401" s="84"/>
      <c r="D401" s="84"/>
      <c r="E401" s="84"/>
      <c r="F401" s="55"/>
      <c r="G401" s="55"/>
      <c r="H401" s="55"/>
      <c r="I401" s="55"/>
      <c r="J401" s="55"/>
      <c r="K401" s="55"/>
      <c r="L401" s="84"/>
      <c r="M401" s="84"/>
      <c r="N401" s="84"/>
      <c r="O401" s="84"/>
      <c r="P401" s="55"/>
      <c r="Q401" s="87"/>
      <c r="R401" s="87"/>
      <c r="S401" s="84"/>
      <c r="T401" s="90"/>
      <c r="U401" s="123"/>
      <c r="V401" s="75"/>
      <c r="W401" s="120"/>
    </row>
    <row r="402" spans="1:23" ht="15" customHeight="1" x14ac:dyDescent="0.25">
      <c r="A402" s="79"/>
      <c r="B402" s="64">
        <f t="shared" ref="B402" si="390">_xlfn.ISOWEEKNUM(A402)</f>
        <v>52</v>
      </c>
      <c r="C402" s="64"/>
      <c r="D402" s="64"/>
      <c r="E402" s="64"/>
      <c r="F402" s="56"/>
      <c r="G402" s="56"/>
      <c r="H402" s="56"/>
      <c r="I402" s="56"/>
      <c r="J402" s="56"/>
      <c r="K402" s="56"/>
      <c r="L402" s="64"/>
      <c r="M402" s="64"/>
      <c r="N402" s="64"/>
      <c r="O402" s="64"/>
      <c r="P402" s="56"/>
      <c r="Q402" s="67"/>
      <c r="R402" s="67"/>
      <c r="S402" s="64"/>
      <c r="T402" s="64"/>
      <c r="U402" s="121">
        <f t="shared" ref="U402" si="391">IF(E402="Journée WE",(T402-S402)/5400,(T402-S402)/3600)</f>
        <v>0</v>
      </c>
      <c r="V402" s="112">
        <f t="shared" ref="V402" si="392">IF(E402="Journée WE",(T402-S402)/(7.5*(720-W402)),(T402-S402)/(7.5*(480-W402)))</f>
        <v>0</v>
      </c>
      <c r="W402" s="115" cm="1">
        <f t="array" ref="W402">SUM(F402:F404,H402:H404,J402:J404,L402:O404*5)</f>
        <v>0</v>
      </c>
    </row>
    <row r="403" spans="1:23" ht="15" customHeight="1" x14ac:dyDescent="0.25">
      <c r="A403" s="80"/>
      <c r="B403" s="65"/>
      <c r="C403" s="65"/>
      <c r="D403" s="65"/>
      <c r="E403" s="65"/>
      <c r="F403" s="24"/>
      <c r="G403" s="24"/>
      <c r="H403" s="24"/>
      <c r="I403" s="24"/>
      <c r="J403" s="24"/>
      <c r="K403" s="24"/>
      <c r="L403" s="65"/>
      <c r="M403" s="65"/>
      <c r="N403" s="65"/>
      <c r="O403" s="65"/>
      <c r="P403" s="24"/>
      <c r="Q403" s="68"/>
      <c r="R403" s="68"/>
      <c r="S403" s="65"/>
      <c r="T403" s="65"/>
      <c r="U403" s="122"/>
      <c r="V403" s="113"/>
      <c r="W403" s="116"/>
    </row>
    <row r="404" spans="1:23" ht="15.75" customHeight="1" thickBot="1" x14ac:dyDescent="0.3">
      <c r="A404" s="81"/>
      <c r="B404" s="66"/>
      <c r="C404" s="66"/>
      <c r="D404" s="66"/>
      <c r="E404" s="66"/>
      <c r="F404" s="57"/>
      <c r="G404" s="57"/>
      <c r="H404" s="57"/>
      <c r="I404" s="57"/>
      <c r="J404" s="57"/>
      <c r="K404" s="57"/>
      <c r="L404" s="66"/>
      <c r="M404" s="66"/>
      <c r="N404" s="66"/>
      <c r="O404" s="66"/>
      <c r="P404" s="57"/>
      <c r="Q404" s="69"/>
      <c r="R404" s="69"/>
      <c r="S404" s="66"/>
      <c r="T404" s="66"/>
      <c r="U404" s="123"/>
      <c r="V404" s="114"/>
      <c r="W404" s="117"/>
    </row>
    <row r="405" spans="1:23" ht="15" customHeight="1" x14ac:dyDescent="0.25">
      <c r="A405" s="94"/>
      <c r="B405" s="82">
        <f t="shared" ref="B405" si="393">_xlfn.ISOWEEKNUM(A405)</f>
        <v>52</v>
      </c>
      <c r="C405" s="82"/>
      <c r="D405" s="82"/>
      <c r="E405" s="82"/>
      <c r="F405" s="53"/>
      <c r="G405" s="53"/>
      <c r="H405" s="53"/>
      <c r="I405" s="53"/>
      <c r="J405" s="53"/>
      <c r="K405" s="53"/>
      <c r="L405" s="82"/>
      <c r="M405" s="82"/>
      <c r="N405" s="82"/>
      <c r="O405" s="82"/>
      <c r="P405" s="53"/>
      <c r="Q405" s="85"/>
      <c r="R405" s="85"/>
      <c r="S405" s="82"/>
      <c r="T405" s="88"/>
      <c r="U405" s="121">
        <f t="shared" ref="U405" si="394">IF(E405="Journée WE",(T405-S405)/5400,(T405-S405)/3600)</f>
        <v>0</v>
      </c>
      <c r="V405" s="73">
        <f t="shared" ref="V405" si="395">IF(E405="Journée WE",(T405-S405)/(7.5*(720-W405)),(T405-S405)/(7.5*(480-W405)))</f>
        <v>0</v>
      </c>
      <c r="W405" s="118" cm="1">
        <f t="array" ref="W405">SUM(F405:F407,H405:H407,J405:J407,L405:O407*5)</f>
        <v>0</v>
      </c>
    </row>
    <row r="406" spans="1:23" ht="15" customHeight="1" x14ac:dyDescent="0.25">
      <c r="A406" s="95"/>
      <c r="B406" s="83"/>
      <c r="C406" s="83"/>
      <c r="D406" s="83"/>
      <c r="E406" s="83"/>
      <c r="F406" s="54"/>
      <c r="G406" s="54"/>
      <c r="H406" s="26"/>
      <c r="I406" s="26"/>
      <c r="J406" s="26"/>
      <c r="K406" s="26"/>
      <c r="L406" s="83"/>
      <c r="M406" s="83"/>
      <c r="N406" s="83"/>
      <c r="O406" s="83"/>
      <c r="P406" s="26"/>
      <c r="Q406" s="86"/>
      <c r="R406" s="86"/>
      <c r="S406" s="83"/>
      <c r="T406" s="89"/>
      <c r="U406" s="122"/>
      <c r="V406" s="74"/>
      <c r="W406" s="119"/>
    </row>
    <row r="407" spans="1:23" ht="15.75" customHeight="1" thickBot="1" x14ac:dyDescent="0.3">
      <c r="A407" s="96"/>
      <c r="B407" s="84"/>
      <c r="C407" s="84"/>
      <c r="D407" s="84"/>
      <c r="E407" s="84"/>
      <c r="F407" s="55"/>
      <c r="G407" s="55"/>
      <c r="H407" s="55"/>
      <c r="I407" s="55"/>
      <c r="J407" s="55"/>
      <c r="K407" s="55"/>
      <c r="L407" s="84"/>
      <c r="M407" s="84"/>
      <c r="N407" s="84"/>
      <c r="O407" s="84"/>
      <c r="P407" s="55"/>
      <c r="Q407" s="87"/>
      <c r="R407" s="87"/>
      <c r="S407" s="84"/>
      <c r="T407" s="90"/>
      <c r="U407" s="123"/>
      <c r="V407" s="75"/>
      <c r="W407" s="120"/>
    </row>
    <row r="408" spans="1:23" ht="15" customHeight="1" x14ac:dyDescent="0.25">
      <c r="A408" s="79"/>
      <c r="B408" s="64">
        <f t="shared" ref="B408" si="396">_xlfn.ISOWEEKNUM(A408)</f>
        <v>52</v>
      </c>
      <c r="C408" s="64"/>
      <c r="D408" s="64"/>
      <c r="E408" s="64"/>
      <c r="F408" s="56"/>
      <c r="G408" s="56"/>
      <c r="H408" s="56"/>
      <c r="I408" s="56"/>
      <c r="J408" s="56"/>
      <c r="K408" s="56"/>
      <c r="L408" s="64"/>
      <c r="M408" s="64"/>
      <c r="N408" s="64"/>
      <c r="O408" s="64"/>
      <c r="P408" s="56"/>
      <c r="Q408" s="67"/>
      <c r="R408" s="67"/>
      <c r="S408" s="64"/>
      <c r="T408" s="64"/>
      <c r="U408" s="121">
        <f t="shared" ref="U408" si="397">IF(E408="Journée WE",(T408-S408)/5400,(T408-S408)/3600)</f>
        <v>0</v>
      </c>
      <c r="V408" s="112">
        <f t="shared" ref="V408" si="398">IF(E408="Journée WE",(T408-S408)/(7.5*(720-W408)),(T408-S408)/(7.5*(480-W408)))</f>
        <v>0</v>
      </c>
      <c r="W408" s="115" cm="1">
        <f t="array" ref="W408">SUM(F408:F410,H408:H410,J408:J410,L408:O410*5)</f>
        <v>0</v>
      </c>
    </row>
    <row r="409" spans="1:23" ht="15" customHeight="1" x14ac:dyDescent="0.25">
      <c r="A409" s="80"/>
      <c r="B409" s="65"/>
      <c r="C409" s="65"/>
      <c r="D409" s="65"/>
      <c r="E409" s="65"/>
      <c r="F409" s="24"/>
      <c r="G409" s="24"/>
      <c r="H409" s="24"/>
      <c r="I409" s="24"/>
      <c r="J409" s="24"/>
      <c r="K409" s="24"/>
      <c r="L409" s="65"/>
      <c r="M409" s="65"/>
      <c r="N409" s="65"/>
      <c r="O409" s="65"/>
      <c r="P409" s="24"/>
      <c r="Q409" s="68"/>
      <c r="R409" s="68"/>
      <c r="S409" s="65"/>
      <c r="T409" s="65"/>
      <c r="U409" s="122"/>
      <c r="V409" s="113"/>
      <c r="W409" s="116"/>
    </row>
    <row r="410" spans="1:23" ht="15.75" customHeight="1" thickBot="1" x14ac:dyDescent="0.3">
      <c r="A410" s="81"/>
      <c r="B410" s="66"/>
      <c r="C410" s="66"/>
      <c r="D410" s="66"/>
      <c r="E410" s="66"/>
      <c r="F410" s="57"/>
      <c r="G410" s="57"/>
      <c r="H410" s="57"/>
      <c r="I410" s="57"/>
      <c r="J410" s="57"/>
      <c r="K410" s="57"/>
      <c r="L410" s="66"/>
      <c r="M410" s="66"/>
      <c r="N410" s="66"/>
      <c r="O410" s="66"/>
      <c r="P410" s="57"/>
      <c r="Q410" s="69"/>
      <c r="R410" s="69"/>
      <c r="S410" s="66"/>
      <c r="T410" s="66"/>
      <c r="U410" s="123"/>
      <c r="V410" s="114"/>
      <c r="W410" s="117"/>
    </row>
    <row r="411" spans="1:23" ht="15" customHeight="1" x14ac:dyDescent="0.25">
      <c r="A411" s="94"/>
      <c r="B411" s="82">
        <f t="shared" ref="B411" si="399">_xlfn.ISOWEEKNUM(A411)</f>
        <v>52</v>
      </c>
      <c r="C411" s="82"/>
      <c r="D411" s="82"/>
      <c r="E411" s="82"/>
      <c r="F411" s="53"/>
      <c r="G411" s="53"/>
      <c r="H411" s="53"/>
      <c r="I411" s="53"/>
      <c r="J411" s="53"/>
      <c r="K411" s="53"/>
      <c r="L411" s="82"/>
      <c r="M411" s="82"/>
      <c r="N411" s="82"/>
      <c r="O411" s="82"/>
      <c r="P411" s="53"/>
      <c r="Q411" s="85"/>
      <c r="R411" s="85"/>
      <c r="S411" s="82"/>
      <c r="T411" s="88"/>
      <c r="U411" s="121">
        <f t="shared" ref="U411" si="400">IF(E411="Journée WE",(T411-S411)/5400,(T411-S411)/3600)</f>
        <v>0</v>
      </c>
      <c r="V411" s="73">
        <f t="shared" ref="V411" si="401">IF(E411="Journée WE",(T411-S411)/(7.5*(720-W411)),(T411-S411)/(7.5*(480-W411)))</f>
        <v>0</v>
      </c>
      <c r="W411" s="118" cm="1">
        <f t="array" ref="W411">SUM(F411:F413,H411:H413,J411:J413,L411:O413*5)</f>
        <v>0</v>
      </c>
    </row>
    <row r="412" spans="1:23" ht="15" customHeight="1" x14ac:dyDescent="0.25">
      <c r="A412" s="95"/>
      <c r="B412" s="83"/>
      <c r="C412" s="83"/>
      <c r="D412" s="83"/>
      <c r="E412" s="83"/>
      <c r="F412" s="54"/>
      <c r="G412" s="54"/>
      <c r="H412" s="26"/>
      <c r="I412" s="26"/>
      <c r="J412" s="26"/>
      <c r="K412" s="26"/>
      <c r="L412" s="83"/>
      <c r="M412" s="83"/>
      <c r="N412" s="83"/>
      <c r="O412" s="83"/>
      <c r="P412" s="26"/>
      <c r="Q412" s="86"/>
      <c r="R412" s="86"/>
      <c r="S412" s="83"/>
      <c r="T412" s="89"/>
      <c r="U412" s="122"/>
      <c r="V412" s="74"/>
      <c r="W412" s="119"/>
    </row>
    <row r="413" spans="1:23" ht="15.75" customHeight="1" thickBot="1" x14ac:dyDescent="0.3">
      <c r="A413" s="96"/>
      <c r="B413" s="84"/>
      <c r="C413" s="84"/>
      <c r="D413" s="84"/>
      <c r="E413" s="84"/>
      <c r="F413" s="55"/>
      <c r="G413" s="55"/>
      <c r="H413" s="55"/>
      <c r="I413" s="55"/>
      <c r="J413" s="55"/>
      <c r="K413" s="55"/>
      <c r="L413" s="84"/>
      <c r="M413" s="84"/>
      <c r="N413" s="84"/>
      <c r="O413" s="84"/>
      <c r="P413" s="55"/>
      <c r="Q413" s="87"/>
      <c r="R413" s="87"/>
      <c r="S413" s="84"/>
      <c r="T413" s="90"/>
      <c r="U413" s="123"/>
      <c r="V413" s="75"/>
      <c r="W413" s="120"/>
    </row>
    <row r="414" spans="1:23" ht="15" customHeight="1" x14ac:dyDescent="0.25">
      <c r="A414" s="79"/>
      <c r="B414" s="64">
        <f t="shared" ref="B414" si="402">_xlfn.ISOWEEKNUM(A414)</f>
        <v>52</v>
      </c>
      <c r="C414" s="64"/>
      <c r="D414" s="64"/>
      <c r="E414" s="64"/>
      <c r="F414" s="56"/>
      <c r="G414" s="56"/>
      <c r="H414" s="56"/>
      <c r="I414" s="56"/>
      <c r="J414" s="56"/>
      <c r="K414" s="56"/>
      <c r="L414" s="64"/>
      <c r="M414" s="64"/>
      <c r="N414" s="64"/>
      <c r="O414" s="64"/>
      <c r="P414" s="56"/>
      <c r="Q414" s="67"/>
      <c r="R414" s="67"/>
      <c r="S414" s="64"/>
      <c r="T414" s="64"/>
      <c r="U414" s="121">
        <f t="shared" ref="U414" si="403">IF(E414="Journée WE",(T414-S414)/5400,(T414-S414)/3600)</f>
        <v>0</v>
      </c>
      <c r="V414" s="112">
        <f t="shared" ref="V414" si="404">IF(E414="Journée WE",(T414-S414)/(7.5*(720-W414)),(T414-S414)/(7.5*(480-W414)))</f>
        <v>0</v>
      </c>
      <c r="W414" s="115" cm="1">
        <f t="array" ref="W414">SUM(F414:F416,H414:H416,J414:J416,L414:O416*5)</f>
        <v>0</v>
      </c>
    </row>
    <row r="415" spans="1:23" ht="15" customHeight="1" x14ac:dyDescent="0.25">
      <c r="A415" s="80"/>
      <c r="B415" s="65"/>
      <c r="C415" s="65"/>
      <c r="D415" s="65"/>
      <c r="E415" s="65"/>
      <c r="F415" s="24"/>
      <c r="G415" s="24"/>
      <c r="H415" s="24"/>
      <c r="I415" s="24"/>
      <c r="J415" s="24"/>
      <c r="K415" s="24"/>
      <c r="L415" s="65"/>
      <c r="M415" s="65"/>
      <c r="N415" s="65"/>
      <c r="O415" s="65"/>
      <c r="P415" s="24"/>
      <c r="Q415" s="68"/>
      <c r="R415" s="68"/>
      <c r="S415" s="65"/>
      <c r="T415" s="65"/>
      <c r="U415" s="122"/>
      <c r="V415" s="113"/>
      <c r="W415" s="116"/>
    </row>
    <row r="416" spans="1:23" ht="15.75" customHeight="1" thickBot="1" x14ac:dyDescent="0.3">
      <c r="A416" s="81"/>
      <c r="B416" s="66"/>
      <c r="C416" s="66"/>
      <c r="D416" s="66"/>
      <c r="E416" s="66"/>
      <c r="F416" s="57"/>
      <c r="G416" s="57"/>
      <c r="H416" s="57"/>
      <c r="I416" s="57"/>
      <c r="J416" s="57"/>
      <c r="K416" s="57"/>
      <c r="L416" s="66"/>
      <c r="M416" s="66"/>
      <c r="N416" s="66"/>
      <c r="O416" s="66"/>
      <c r="P416" s="57"/>
      <c r="Q416" s="69"/>
      <c r="R416" s="69"/>
      <c r="S416" s="66"/>
      <c r="T416" s="66"/>
      <c r="U416" s="123"/>
      <c r="V416" s="114"/>
      <c r="W416" s="117"/>
    </row>
    <row r="417" spans="1:23" ht="15" customHeight="1" x14ac:dyDescent="0.25">
      <c r="A417" s="94"/>
      <c r="B417" s="82">
        <f t="shared" ref="B417" si="405">_xlfn.ISOWEEKNUM(A417)</f>
        <v>52</v>
      </c>
      <c r="C417" s="82"/>
      <c r="D417" s="82"/>
      <c r="E417" s="82"/>
      <c r="F417" s="53"/>
      <c r="G417" s="53"/>
      <c r="H417" s="53"/>
      <c r="I417" s="53"/>
      <c r="J417" s="53"/>
      <c r="K417" s="53"/>
      <c r="L417" s="82"/>
      <c r="M417" s="82"/>
      <c r="N417" s="82"/>
      <c r="O417" s="82"/>
      <c r="P417" s="53"/>
      <c r="Q417" s="85"/>
      <c r="R417" s="85"/>
      <c r="S417" s="82"/>
      <c r="T417" s="88"/>
      <c r="U417" s="121">
        <f t="shared" ref="U417" si="406">IF(E417="Journée WE",(T417-S417)/5400,(T417-S417)/3600)</f>
        <v>0</v>
      </c>
      <c r="V417" s="73">
        <f t="shared" ref="V417" si="407">IF(E417="Journée WE",(T417-S417)/(7.5*(720-W417)),(T417-S417)/(7.5*(480-W417)))</f>
        <v>0</v>
      </c>
      <c r="W417" s="118" cm="1">
        <f t="array" ref="W417">SUM(F417:F419,H417:H419,J417:J419,L417:O419*5)</f>
        <v>0</v>
      </c>
    </row>
    <row r="418" spans="1:23" ht="15" customHeight="1" x14ac:dyDescent="0.25">
      <c r="A418" s="95"/>
      <c r="B418" s="83"/>
      <c r="C418" s="83"/>
      <c r="D418" s="83"/>
      <c r="E418" s="83"/>
      <c r="F418" s="54"/>
      <c r="G418" s="54"/>
      <c r="H418" s="26"/>
      <c r="I418" s="26"/>
      <c r="J418" s="26"/>
      <c r="K418" s="26"/>
      <c r="L418" s="83"/>
      <c r="M418" s="83"/>
      <c r="N418" s="83"/>
      <c r="O418" s="83"/>
      <c r="P418" s="26"/>
      <c r="Q418" s="86"/>
      <c r="R418" s="86"/>
      <c r="S418" s="83"/>
      <c r="T418" s="89"/>
      <c r="U418" s="122"/>
      <c r="V418" s="74"/>
      <c r="W418" s="119"/>
    </row>
    <row r="419" spans="1:23" ht="15.75" customHeight="1" thickBot="1" x14ac:dyDescent="0.3">
      <c r="A419" s="96"/>
      <c r="B419" s="84"/>
      <c r="C419" s="84"/>
      <c r="D419" s="84"/>
      <c r="E419" s="84"/>
      <c r="F419" s="55"/>
      <c r="G419" s="55"/>
      <c r="H419" s="55"/>
      <c r="I419" s="55"/>
      <c r="J419" s="55"/>
      <c r="K419" s="55"/>
      <c r="L419" s="84"/>
      <c r="M419" s="84"/>
      <c r="N419" s="84"/>
      <c r="O419" s="84"/>
      <c r="P419" s="55"/>
      <c r="Q419" s="87"/>
      <c r="R419" s="87"/>
      <c r="S419" s="84"/>
      <c r="T419" s="90"/>
      <c r="U419" s="123"/>
      <c r="V419" s="75"/>
      <c r="W419" s="120"/>
    </row>
    <row r="420" spans="1:23" ht="15" customHeight="1" x14ac:dyDescent="0.25">
      <c r="A420" s="79"/>
      <c r="B420" s="64">
        <f t="shared" ref="B420" si="408">_xlfn.ISOWEEKNUM(A420)</f>
        <v>52</v>
      </c>
      <c r="C420" s="64"/>
      <c r="D420" s="64"/>
      <c r="E420" s="64"/>
      <c r="F420" s="56"/>
      <c r="G420" s="56"/>
      <c r="H420" s="56"/>
      <c r="I420" s="56"/>
      <c r="J420" s="56"/>
      <c r="K420" s="56"/>
      <c r="L420" s="64"/>
      <c r="M420" s="64"/>
      <c r="N420" s="64"/>
      <c r="O420" s="64"/>
      <c r="P420" s="56"/>
      <c r="Q420" s="67"/>
      <c r="R420" s="67"/>
      <c r="S420" s="64"/>
      <c r="T420" s="64"/>
      <c r="U420" s="121">
        <f t="shared" ref="U420" si="409">IF(E420="Journée WE",(T420-S420)/5400,(T420-S420)/3600)</f>
        <v>0</v>
      </c>
      <c r="V420" s="112">
        <f t="shared" ref="V420" si="410">IF(E420="Journée WE",(T420-S420)/(7.5*(720-W420)),(T420-S420)/(7.5*(480-W420)))</f>
        <v>0</v>
      </c>
      <c r="W420" s="115" cm="1">
        <f t="array" ref="W420">SUM(F420:F422,H420:H422,J420:J422,L420:O422*5)</f>
        <v>0</v>
      </c>
    </row>
    <row r="421" spans="1:23" ht="15" customHeight="1" x14ac:dyDescent="0.25">
      <c r="A421" s="80"/>
      <c r="B421" s="65"/>
      <c r="C421" s="65"/>
      <c r="D421" s="65"/>
      <c r="E421" s="65"/>
      <c r="F421" s="24"/>
      <c r="G421" s="24"/>
      <c r="H421" s="24"/>
      <c r="I421" s="24"/>
      <c r="J421" s="24"/>
      <c r="K421" s="24"/>
      <c r="L421" s="65"/>
      <c r="M421" s="65"/>
      <c r="N421" s="65"/>
      <c r="O421" s="65"/>
      <c r="P421" s="24"/>
      <c r="Q421" s="68"/>
      <c r="R421" s="68"/>
      <c r="S421" s="65"/>
      <c r="T421" s="65"/>
      <c r="U421" s="122"/>
      <c r="V421" s="113"/>
      <c r="W421" s="116"/>
    </row>
    <row r="422" spans="1:23" ht="15.75" customHeight="1" thickBot="1" x14ac:dyDescent="0.3">
      <c r="A422" s="81"/>
      <c r="B422" s="66"/>
      <c r="C422" s="66"/>
      <c r="D422" s="66"/>
      <c r="E422" s="66"/>
      <c r="F422" s="57"/>
      <c r="G422" s="57"/>
      <c r="H422" s="57"/>
      <c r="I422" s="57"/>
      <c r="J422" s="57"/>
      <c r="K422" s="57"/>
      <c r="L422" s="66"/>
      <c r="M422" s="66"/>
      <c r="N422" s="66"/>
      <c r="O422" s="66"/>
      <c r="P422" s="57"/>
      <c r="Q422" s="69"/>
      <c r="R422" s="69"/>
      <c r="S422" s="66"/>
      <c r="T422" s="66"/>
      <c r="U422" s="123"/>
      <c r="V422" s="114"/>
      <c r="W422" s="117"/>
    </row>
    <row r="423" spans="1:23" ht="15" customHeight="1" x14ac:dyDescent="0.25">
      <c r="A423" s="94"/>
      <c r="B423" s="82">
        <f t="shared" ref="B423" si="411">_xlfn.ISOWEEKNUM(A423)</f>
        <v>52</v>
      </c>
      <c r="C423" s="82"/>
      <c r="D423" s="82"/>
      <c r="E423" s="82"/>
      <c r="F423" s="53"/>
      <c r="G423" s="53"/>
      <c r="H423" s="53"/>
      <c r="I423" s="53"/>
      <c r="J423" s="53"/>
      <c r="K423" s="53"/>
      <c r="L423" s="82"/>
      <c r="M423" s="82"/>
      <c r="N423" s="82"/>
      <c r="O423" s="82"/>
      <c r="P423" s="53"/>
      <c r="Q423" s="85"/>
      <c r="R423" s="85"/>
      <c r="S423" s="82"/>
      <c r="T423" s="88"/>
      <c r="U423" s="121">
        <f t="shared" ref="U423" si="412">IF(E423="Journée WE",(T423-S423)/5400,(T423-S423)/3600)</f>
        <v>0</v>
      </c>
      <c r="V423" s="73">
        <f t="shared" ref="V423" si="413">IF(E423="Journée WE",(T423-S423)/(7.5*(720-W423)),(T423-S423)/(7.5*(480-W423)))</f>
        <v>0</v>
      </c>
      <c r="W423" s="118" cm="1">
        <f t="array" ref="W423">SUM(F423:F425,H423:H425,J423:J425,L423:O425*5)</f>
        <v>0</v>
      </c>
    </row>
    <row r="424" spans="1:23" ht="15" customHeight="1" x14ac:dyDescent="0.25">
      <c r="A424" s="95"/>
      <c r="B424" s="83"/>
      <c r="C424" s="83"/>
      <c r="D424" s="83"/>
      <c r="E424" s="83"/>
      <c r="F424" s="54"/>
      <c r="G424" s="54"/>
      <c r="H424" s="26"/>
      <c r="I424" s="26"/>
      <c r="J424" s="26"/>
      <c r="K424" s="26"/>
      <c r="L424" s="83"/>
      <c r="M424" s="83"/>
      <c r="N424" s="83"/>
      <c r="O424" s="83"/>
      <c r="P424" s="26"/>
      <c r="Q424" s="86"/>
      <c r="R424" s="86"/>
      <c r="S424" s="83"/>
      <c r="T424" s="89"/>
      <c r="U424" s="122"/>
      <c r="V424" s="74"/>
      <c r="W424" s="119"/>
    </row>
    <row r="425" spans="1:23" ht="15.75" customHeight="1" thickBot="1" x14ac:dyDescent="0.3">
      <c r="A425" s="96"/>
      <c r="B425" s="84"/>
      <c r="C425" s="84"/>
      <c r="D425" s="84"/>
      <c r="E425" s="84"/>
      <c r="F425" s="55"/>
      <c r="G425" s="55"/>
      <c r="H425" s="55"/>
      <c r="I425" s="55"/>
      <c r="J425" s="55"/>
      <c r="K425" s="55"/>
      <c r="L425" s="84"/>
      <c r="M425" s="84"/>
      <c r="N425" s="84"/>
      <c r="O425" s="84"/>
      <c r="P425" s="55"/>
      <c r="Q425" s="87"/>
      <c r="R425" s="87"/>
      <c r="S425" s="84"/>
      <c r="T425" s="90"/>
      <c r="U425" s="123"/>
      <c r="V425" s="75"/>
      <c r="W425" s="120"/>
    </row>
    <row r="426" spans="1:23" ht="15" customHeight="1" x14ac:dyDescent="0.25">
      <c r="A426" s="79"/>
      <c r="B426" s="64">
        <f t="shared" ref="B426" si="414">_xlfn.ISOWEEKNUM(A426)</f>
        <v>52</v>
      </c>
      <c r="C426" s="64"/>
      <c r="D426" s="64"/>
      <c r="E426" s="64"/>
      <c r="F426" s="56"/>
      <c r="G426" s="56"/>
      <c r="H426" s="56"/>
      <c r="I426" s="56"/>
      <c r="J426" s="56"/>
      <c r="K426" s="56"/>
      <c r="L426" s="64"/>
      <c r="M426" s="64"/>
      <c r="N426" s="64"/>
      <c r="O426" s="64"/>
      <c r="P426" s="56"/>
      <c r="Q426" s="67"/>
      <c r="R426" s="67"/>
      <c r="S426" s="64"/>
      <c r="T426" s="64"/>
      <c r="U426" s="121">
        <f t="shared" ref="U426" si="415">IF(E426="Journée WE",(T426-S426)/5400,(T426-S426)/3600)</f>
        <v>0</v>
      </c>
      <c r="V426" s="112">
        <f t="shared" ref="V426" si="416">IF(E426="Journée WE",(T426-S426)/(7.5*(720-W426)),(T426-S426)/(7.5*(480-W426)))</f>
        <v>0</v>
      </c>
      <c r="W426" s="115" cm="1">
        <f t="array" ref="W426">SUM(F426:F428,H426:H428,J426:J428,L426:O428*5)</f>
        <v>0</v>
      </c>
    </row>
    <row r="427" spans="1:23" ht="15" customHeight="1" x14ac:dyDescent="0.25">
      <c r="A427" s="80"/>
      <c r="B427" s="65"/>
      <c r="C427" s="65"/>
      <c r="D427" s="65"/>
      <c r="E427" s="65"/>
      <c r="F427" s="24"/>
      <c r="G427" s="24"/>
      <c r="H427" s="24"/>
      <c r="I427" s="24"/>
      <c r="J427" s="24"/>
      <c r="K427" s="24"/>
      <c r="L427" s="65"/>
      <c r="M427" s="65"/>
      <c r="N427" s="65"/>
      <c r="O427" s="65"/>
      <c r="P427" s="24"/>
      <c r="Q427" s="68"/>
      <c r="R427" s="68"/>
      <c r="S427" s="65"/>
      <c r="T427" s="65"/>
      <c r="U427" s="122"/>
      <c r="V427" s="113"/>
      <c r="W427" s="116"/>
    </row>
    <row r="428" spans="1:23" ht="15.75" customHeight="1" thickBot="1" x14ac:dyDescent="0.3">
      <c r="A428" s="81"/>
      <c r="B428" s="66"/>
      <c r="C428" s="66"/>
      <c r="D428" s="66"/>
      <c r="E428" s="66"/>
      <c r="F428" s="57"/>
      <c r="G428" s="57"/>
      <c r="H428" s="57"/>
      <c r="I428" s="57"/>
      <c r="J428" s="57"/>
      <c r="K428" s="57"/>
      <c r="L428" s="66"/>
      <c r="M428" s="66"/>
      <c r="N428" s="66"/>
      <c r="O428" s="66"/>
      <c r="P428" s="57"/>
      <c r="Q428" s="69"/>
      <c r="R428" s="69"/>
      <c r="S428" s="66"/>
      <c r="T428" s="66"/>
      <c r="U428" s="123"/>
      <c r="V428" s="114"/>
      <c r="W428" s="117"/>
    </row>
    <row r="429" spans="1:23" ht="15" customHeight="1" x14ac:dyDescent="0.25">
      <c r="A429" s="94"/>
      <c r="B429" s="82">
        <f t="shared" ref="B429" si="417">_xlfn.ISOWEEKNUM(A429)</f>
        <v>52</v>
      </c>
      <c r="C429" s="82"/>
      <c r="D429" s="82"/>
      <c r="E429" s="82"/>
      <c r="F429" s="53"/>
      <c r="G429" s="53"/>
      <c r="H429" s="53"/>
      <c r="I429" s="53"/>
      <c r="J429" s="53"/>
      <c r="K429" s="53"/>
      <c r="L429" s="82"/>
      <c r="M429" s="82"/>
      <c r="N429" s="82"/>
      <c r="O429" s="82"/>
      <c r="P429" s="53"/>
      <c r="Q429" s="85"/>
      <c r="R429" s="85"/>
      <c r="S429" s="82"/>
      <c r="T429" s="88"/>
      <c r="U429" s="121">
        <f t="shared" ref="U429" si="418">IF(E429="Journée WE",(T429-S429)/5400,(T429-S429)/3600)</f>
        <v>0</v>
      </c>
      <c r="V429" s="73">
        <f t="shared" ref="V429" si="419">IF(E429="Journée WE",(T429-S429)/(7.5*(720-W429)),(T429-S429)/(7.5*(480-W429)))</f>
        <v>0</v>
      </c>
      <c r="W429" s="118" cm="1">
        <f t="array" ref="W429">SUM(F429:F431,H429:H431,J429:J431,L429:O431*5)</f>
        <v>0</v>
      </c>
    </row>
    <row r="430" spans="1:23" ht="15" customHeight="1" x14ac:dyDescent="0.25">
      <c r="A430" s="95"/>
      <c r="B430" s="83"/>
      <c r="C430" s="83"/>
      <c r="D430" s="83"/>
      <c r="E430" s="83"/>
      <c r="F430" s="54"/>
      <c r="G430" s="54"/>
      <c r="H430" s="26"/>
      <c r="I430" s="26"/>
      <c r="J430" s="26"/>
      <c r="K430" s="26"/>
      <c r="L430" s="83"/>
      <c r="M430" s="83"/>
      <c r="N430" s="83"/>
      <c r="O430" s="83"/>
      <c r="P430" s="26"/>
      <c r="Q430" s="86"/>
      <c r="R430" s="86"/>
      <c r="S430" s="83"/>
      <c r="T430" s="89"/>
      <c r="U430" s="122"/>
      <c r="V430" s="74"/>
      <c r="W430" s="119"/>
    </row>
    <row r="431" spans="1:23" ht="15.75" customHeight="1" thickBot="1" x14ac:dyDescent="0.3">
      <c r="A431" s="96"/>
      <c r="B431" s="84"/>
      <c r="C431" s="84"/>
      <c r="D431" s="84"/>
      <c r="E431" s="84"/>
      <c r="F431" s="55"/>
      <c r="G431" s="55"/>
      <c r="H431" s="55"/>
      <c r="I431" s="55"/>
      <c r="J431" s="55"/>
      <c r="K431" s="55"/>
      <c r="L431" s="84"/>
      <c r="M431" s="84"/>
      <c r="N431" s="84"/>
      <c r="O431" s="84"/>
      <c r="P431" s="55"/>
      <c r="Q431" s="87"/>
      <c r="R431" s="87"/>
      <c r="S431" s="84"/>
      <c r="T431" s="90"/>
      <c r="U431" s="123"/>
      <c r="V431" s="75"/>
      <c r="W431" s="120"/>
    </row>
    <row r="432" spans="1:23" ht="15" customHeight="1" x14ac:dyDescent="0.25">
      <c r="A432" s="79"/>
      <c r="B432" s="64">
        <f t="shared" ref="B432" si="420">_xlfn.ISOWEEKNUM(A432)</f>
        <v>52</v>
      </c>
      <c r="C432" s="64"/>
      <c r="D432" s="64"/>
      <c r="E432" s="64"/>
      <c r="F432" s="56"/>
      <c r="G432" s="56"/>
      <c r="H432" s="56"/>
      <c r="I432" s="56"/>
      <c r="J432" s="56"/>
      <c r="K432" s="56"/>
      <c r="L432" s="64"/>
      <c r="M432" s="64"/>
      <c r="N432" s="64"/>
      <c r="O432" s="64"/>
      <c r="P432" s="56"/>
      <c r="Q432" s="67"/>
      <c r="R432" s="67"/>
      <c r="S432" s="64"/>
      <c r="T432" s="64"/>
      <c r="U432" s="121">
        <f t="shared" ref="U432" si="421">IF(E432="Journée WE",(T432-S432)/5400,(T432-S432)/3600)</f>
        <v>0</v>
      </c>
      <c r="V432" s="112">
        <f t="shared" ref="V432" si="422">IF(E432="Journée WE",(T432-S432)/(7.5*(720-W432)),(T432-S432)/(7.5*(480-W432)))</f>
        <v>0</v>
      </c>
      <c r="W432" s="115" cm="1">
        <f t="array" ref="W432">SUM(F432:F434,H432:H434,J432:J434,L432:O434*5)</f>
        <v>0</v>
      </c>
    </row>
    <row r="433" spans="1:23" ht="15" customHeight="1" x14ac:dyDescent="0.25">
      <c r="A433" s="80"/>
      <c r="B433" s="65"/>
      <c r="C433" s="65"/>
      <c r="D433" s="65"/>
      <c r="E433" s="65"/>
      <c r="F433" s="24"/>
      <c r="G433" s="24"/>
      <c r="H433" s="24"/>
      <c r="I433" s="24"/>
      <c r="J433" s="24"/>
      <c r="K433" s="24"/>
      <c r="L433" s="65"/>
      <c r="M433" s="65"/>
      <c r="N433" s="65"/>
      <c r="O433" s="65"/>
      <c r="P433" s="24"/>
      <c r="Q433" s="68"/>
      <c r="R433" s="68"/>
      <c r="S433" s="65"/>
      <c r="T433" s="65"/>
      <c r="U433" s="122"/>
      <c r="V433" s="113"/>
      <c r="W433" s="116"/>
    </row>
    <row r="434" spans="1:23" ht="15.75" customHeight="1" thickBot="1" x14ac:dyDescent="0.3">
      <c r="A434" s="81"/>
      <c r="B434" s="66"/>
      <c r="C434" s="66"/>
      <c r="D434" s="66"/>
      <c r="E434" s="66"/>
      <c r="F434" s="57"/>
      <c r="G434" s="57"/>
      <c r="H434" s="57"/>
      <c r="I434" s="57"/>
      <c r="J434" s="57"/>
      <c r="K434" s="57"/>
      <c r="L434" s="66"/>
      <c r="M434" s="66"/>
      <c r="N434" s="66"/>
      <c r="O434" s="66"/>
      <c r="P434" s="57"/>
      <c r="Q434" s="69"/>
      <c r="R434" s="69"/>
      <c r="S434" s="66"/>
      <c r="T434" s="66"/>
      <c r="U434" s="123"/>
      <c r="V434" s="114"/>
      <c r="W434" s="117"/>
    </row>
    <row r="435" spans="1:23" ht="15" customHeight="1" x14ac:dyDescent="0.25">
      <c r="A435" s="94"/>
      <c r="B435" s="82">
        <f t="shared" ref="B435" si="423">_xlfn.ISOWEEKNUM(A435)</f>
        <v>52</v>
      </c>
      <c r="C435" s="82"/>
      <c r="D435" s="82"/>
      <c r="E435" s="82"/>
      <c r="F435" s="53"/>
      <c r="G435" s="53"/>
      <c r="H435" s="53"/>
      <c r="I435" s="53"/>
      <c r="J435" s="53"/>
      <c r="K435" s="53"/>
      <c r="L435" s="82"/>
      <c r="M435" s="82"/>
      <c r="N435" s="82"/>
      <c r="O435" s="82"/>
      <c r="P435" s="53"/>
      <c r="Q435" s="85"/>
      <c r="R435" s="85"/>
      <c r="S435" s="82"/>
      <c r="T435" s="88"/>
      <c r="U435" s="121">
        <f t="shared" ref="U435" si="424">IF(E435="Journée WE",(T435-S435)/5400,(T435-S435)/3600)</f>
        <v>0</v>
      </c>
      <c r="V435" s="73">
        <f t="shared" ref="V435" si="425">IF(E435="Journée WE",(T435-S435)/(7.5*(720-W435)),(T435-S435)/(7.5*(480-W435)))</f>
        <v>0</v>
      </c>
      <c r="W435" s="118" cm="1">
        <f t="array" ref="W435">SUM(F435:F437,H435:H437,J435:J437,L435:O437*5)</f>
        <v>0</v>
      </c>
    </row>
    <row r="436" spans="1:23" ht="15" customHeight="1" x14ac:dyDescent="0.25">
      <c r="A436" s="95"/>
      <c r="B436" s="83"/>
      <c r="C436" s="83"/>
      <c r="D436" s="83"/>
      <c r="E436" s="83"/>
      <c r="F436" s="54"/>
      <c r="G436" s="54"/>
      <c r="H436" s="26"/>
      <c r="I436" s="26"/>
      <c r="J436" s="26"/>
      <c r="K436" s="26"/>
      <c r="L436" s="83"/>
      <c r="M436" s="83"/>
      <c r="N436" s="83"/>
      <c r="O436" s="83"/>
      <c r="P436" s="26"/>
      <c r="Q436" s="86"/>
      <c r="R436" s="86"/>
      <c r="S436" s="83"/>
      <c r="T436" s="89"/>
      <c r="U436" s="122"/>
      <c r="V436" s="74"/>
      <c r="W436" s="119"/>
    </row>
    <row r="437" spans="1:23" ht="15.75" customHeight="1" thickBot="1" x14ac:dyDescent="0.3">
      <c r="A437" s="96"/>
      <c r="B437" s="84"/>
      <c r="C437" s="84"/>
      <c r="D437" s="84"/>
      <c r="E437" s="84"/>
      <c r="F437" s="55"/>
      <c r="G437" s="55"/>
      <c r="H437" s="55"/>
      <c r="I437" s="55"/>
      <c r="J437" s="55"/>
      <c r="K437" s="55"/>
      <c r="L437" s="84"/>
      <c r="M437" s="84"/>
      <c r="N437" s="84"/>
      <c r="O437" s="84"/>
      <c r="P437" s="55"/>
      <c r="Q437" s="87"/>
      <c r="R437" s="87"/>
      <c r="S437" s="84"/>
      <c r="T437" s="90"/>
      <c r="U437" s="123"/>
      <c r="V437" s="75"/>
      <c r="W437" s="120"/>
    </row>
    <row r="438" spans="1:23" ht="15" customHeight="1" x14ac:dyDescent="0.25">
      <c r="A438" s="79"/>
      <c r="B438" s="64">
        <f t="shared" ref="B438" si="426">_xlfn.ISOWEEKNUM(A438)</f>
        <v>52</v>
      </c>
      <c r="C438" s="64"/>
      <c r="D438" s="64"/>
      <c r="E438" s="64"/>
      <c r="F438" s="56"/>
      <c r="G438" s="56"/>
      <c r="H438" s="56"/>
      <c r="I438" s="56"/>
      <c r="J438" s="56"/>
      <c r="K438" s="56"/>
      <c r="L438" s="64"/>
      <c r="M438" s="64"/>
      <c r="N438" s="64"/>
      <c r="O438" s="64"/>
      <c r="P438" s="56"/>
      <c r="Q438" s="67"/>
      <c r="R438" s="67"/>
      <c r="S438" s="64"/>
      <c r="T438" s="64"/>
      <c r="U438" s="121">
        <f t="shared" ref="U438" si="427">IF(E438="Journée WE",(T438-S438)/5400,(T438-S438)/3600)</f>
        <v>0</v>
      </c>
      <c r="V438" s="112">
        <f t="shared" ref="V438" si="428">IF(E438="Journée WE",(T438-S438)/(7.5*(720-W438)),(T438-S438)/(7.5*(480-W438)))</f>
        <v>0</v>
      </c>
      <c r="W438" s="115" cm="1">
        <f t="array" ref="W438">SUM(F438:F440,H438:H440,J438:J440,L438:O440*5)</f>
        <v>0</v>
      </c>
    </row>
    <row r="439" spans="1:23" ht="15" customHeight="1" x14ac:dyDescent="0.25">
      <c r="A439" s="80"/>
      <c r="B439" s="65"/>
      <c r="C439" s="65"/>
      <c r="D439" s="65"/>
      <c r="E439" s="65"/>
      <c r="F439" s="24"/>
      <c r="G439" s="24"/>
      <c r="H439" s="24"/>
      <c r="I439" s="24"/>
      <c r="J439" s="24"/>
      <c r="K439" s="24"/>
      <c r="L439" s="65"/>
      <c r="M439" s="65"/>
      <c r="N439" s="65"/>
      <c r="O439" s="65"/>
      <c r="P439" s="24"/>
      <c r="Q439" s="68"/>
      <c r="R439" s="68"/>
      <c r="S439" s="65"/>
      <c r="T439" s="65"/>
      <c r="U439" s="122"/>
      <c r="V439" s="113"/>
      <c r="W439" s="116"/>
    </row>
    <row r="440" spans="1:23" ht="15.75" customHeight="1" thickBot="1" x14ac:dyDescent="0.3">
      <c r="A440" s="81"/>
      <c r="B440" s="66"/>
      <c r="C440" s="66"/>
      <c r="D440" s="66"/>
      <c r="E440" s="66"/>
      <c r="F440" s="57"/>
      <c r="G440" s="57"/>
      <c r="H440" s="57"/>
      <c r="I440" s="57"/>
      <c r="J440" s="57"/>
      <c r="K440" s="57"/>
      <c r="L440" s="66"/>
      <c r="M440" s="66"/>
      <c r="N440" s="66"/>
      <c r="O440" s="66"/>
      <c r="P440" s="57"/>
      <c r="Q440" s="69"/>
      <c r="R440" s="69"/>
      <c r="S440" s="66"/>
      <c r="T440" s="66"/>
      <c r="U440" s="123"/>
      <c r="V440" s="114"/>
      <c r="W440" s="117"/>
    </row>
    <row r="441" spans="1:23" ht="15" customHeight="1" x14ac:dyDescent="0.25">
      <c r="A441" s="94"/>
      <c r="B441" s="82">
        <f t="shared" ref="B441" si="429">_xlfn.ISOWEEKNUM(A441)</f>
        <v>52</v>
      </c>
      <c r="C441" s="82"/>
      <c r="D441" s="82"/>
      <c r="E441" s="82"/>
      <c r="F441" s="53"/>
      <c r="G441" s="53"/>
      <c r="H441" s="53"/>
      <c r="I441" s="53"/>
      <c r="J441" s="53"/>
      <c r="K441" s="53"/>
      <c r="L441" s="82"/>
      <c r="M441" s="82"/>
      <c r="N441" s="82"/>
      <c r="O441" s="82"/>
      <c r="P441" s="53"/>
      <c r="Q441" s="85"/>
      <c r="R441" s="85"/>
      <c r="S441" s="82"/>
      <c r="T441" s="88"/>
      <c r="U441" s="121">
        <f t="shared" ref="U441" si="430">IF(E441="Journée WE",(T441-S441)/5400,(T441-S441)/3600)</f>
        <v>0</v>
      </c>
      <c r="V441" s="73">
        <f t="shared" ref="V441" si="431">IF(E441="Journée WE",(T441-S441)/(7.5*(720-W441)),(T441-S441)/(7.5*(480-W441)))</f>
        <v>0</v>
      </c>
      <c r="W441" s="118" cm="1">
        <f t="array" ref="W441">SUM(F441:F443,H441:H443,J441:J443,L441:O443*5)</f>
        <v>0</v>
      </c>
    </row>
    <row r="442" spans="1:23" ht="15" customHeight="1" x14ac:dyDescent="0.25">
      <c r="A442" s="95"/>
      <c r="B442" s="83"/>
      <c r="C442" s="83"/>
      <c r="D442" s="83"/>
      <c r="E442" s="83"/>
      <c r="F442" s="54"/>
      <c r="G442" s="54"/>
      <c r="H442" s="26"/>
      <c r="I442" s="26"/>
      <c r="J442" s="26"/>
      <c r="K442" s="26"/>
      <c r="L442" s="83"/>
      <c r="M442" s="83"/>
      <c r="N442" s="83"/>
      <c r="O442" s="83"/>
      <c r="P442" s="26"/>
      <c r="Q442" s="86"/>
      <c r="R442" s="86"/>
      <c r="S442" s="83"/>
      <c r="T442" s="89"/>
      <c r="U442" s="122"/>
      <c r="V442" s="74"/>
      <c r="W442" s="119"/>
    </row>
    <row r="443" spans="1:23" ht="15.75" customHeight="1" thickBot="1" x14ac:dyDescent="0.3">
      <c r="A443" s="96"/>
      <c r="B443" s="84"/>
      <c r="C443" s="84"/>
      <c r="D443" s="84"/>
      <c r="E443" s="84"/>
      <c r="F443" s="55"/>
      <c r="G443" s="55"/>
      <c r="H443" s="55"/>
      <c r="I443" s="55"/>
      <c r="J443" s="55"/>
      <c r="K443" s="55"/>
      <c r="L443" s="84"/>
      <c r="M443" s="84"/>
      <c r="N443" s="84"/>
      <c r="O443" s="84"/>
      <c r="P443" s="55"/>
      <c r="Q443" s="87"/>
      <c r="R443" s="87"/>
      <c r="S443" s="84"/>
      <c r="T443" s="90"/>
      <c r="U443" s="123"/>
      <c r="V443" s="75"/>
      <c r="W443" s="120"/>
    </row>
    <row r="444" spans="1:23" ht="15" customHeight="1" x14ac:dyDescent="0.25">
      <c r="A444" s="79"/>
      <c r="B444" s="64">
        <f t="shared" ref="B444" si="432">_xlfn.ISOWEEKNUM(A444)</f>
        <v>52</v>
      </c>
      <c r="C444" s="64"/>
      <c r="D444" s="64"/>
      <c r="E444" s="64"/>
      <c r="F444" s="56"/>
      <c r="G444" s="56"/>
      <c r="H444" s="56"/>
      <c r="I444" s="56"/>
      <c r="J444" s="56"/>
      <c r="K444" s="56"/>
      <c r="L444" s="64"/>
      <c r="M444" s="64"/>
      <c r="N444" s="64"/>
      <c r="O444" s="64"/>
      <c r="P444" s="56"/>
      <c r="Q444" s="67"/>
      <c r="R444" s="67"/>
      <c r="S444" s="64"/>
      <c r="T444" s="64"/>
      <c r="U444" s="121">
        <f t="shared" ref="U444" si="433">IF(E444="Journée WE",(T444-S444)/5400,(T444-S444)/3600)</f>
        <v>0</v>
      </c>
      <c r="V444" s="112">
        <f t="shared" ref="V444" si="434">IF(E444="Journée WE",(T444-S444)/(7.5*(720-W444)),(T444-S444)/(7.5*(480-W444)))</f>
        <v>0</v>
      </c>
      <c r="W444" s="115" cm="1">
        <f t="array" ref="W444">SUM(F444:F446,H444:H446,J444:J446,L444:O446*5)</f>
        <v>0</v>
      </c>
    </row>
    <row r="445" spans="1:23" ht="15" customHeight="1" x14ac:dyDescent="0.25">
      <c r="A445" s="80"/>
      <c r="B445" s="65"/>
      <c r="C445" s="65"/>
      <c r="D445" s="65"/>
      <c r="E445" s="65"/>
      <c r="F445" s="24"/>
      <c r="G445" s="24"/>
      <c r="H445" s="24"/>
      <c r="I445" s="24"/>
      <c r="J445" s="24"/>
      <c r="K445" s="24"/>
      <c r="L445" s="65"/>
      <c r="M445" s="65"/>
      <c r="N445" s="65"/>
      <c r="O445" s="65"/>
      <c r="P445" s="24"/>
      <c r="Q445" s="68"/>
      <c r="R445" s="68"/>
      <c r="S445" s="65"/>
      <c r="T445" s="65"/>
      <c r="U445" s="122"/>
      <c r="V445" s="113"/>
      <c r="W445" s="116"/>
    </row>
    <row r="446" spans="1:23" ht="15.75" customHeight="1" thickBot="1" x14ac:dyDescent="0.3">
      <c r="A446" s="81"/>
      <c r="B446" s="66"/>
      <c r="C446" s="66"/>
      <c r="D446" s="66"/>
      <c r="E446" s="66"/>
      <c r="F446" s="57"/>
      <c r="G446" s="57"/>
      <c r="H446" s="57"/>
      <c r="I446" s="57"/>
      <c r="J446" s="57"/>
      <c r="K446" s="57"/>
      <c r="L446" s="66"/>
      <c r="M446" s="66"/>
      <c r="N446" s="66"/>
      <c r="O446" s="66"/>
      <c r="P446" s="57"/>
      <c r="Q446" s="69"/>
      <c r="R446" s="69"/>
      <c r="S446" s="66"/>
      <c r="T446" s="66"/>
      <c r="U446" s="123"/>
      <c r="V446" s="114"/>
      <c r="W446" s="117"/>
    </row>
    <row r="447" spans="1:23" ht="15" customHeight="1" x14ac:dyDescent="0.25">
      <c r="A447" s="94"/>
      <c r="B447" s="82">
        <f t="shared" ref="B447" si="435">_xlfn.ISOWEEKNUM(A447)</f>
        <v>52</v>
      </c>
      <c r="C447" s="82"/>
      <c r="D447" s="82"/>
      <c r="E447" s="82"/>
      <c r="F447" s="53"/>
      <c r="G447" s="53"/>
      <c r="H447" s="53"/>
      <c r="I447" s="53"/>
      <c r="J447" s="53"/>
      <c r="K447" s="53"/>
      <c r="L447" s="82"/>
      <c r="M447" s="82"/>
      <c r="N447" s="82"/>
      <c r="O447" s="82"/>
      <c r="P447" s="53"/>
      <c r="Q447" s="85"/>
      <c r="R447" s="85"/>
      <c r="S447" s="82"/>
      <c r="T447" s="88"/>
      <c r="U447" s="121">
        <f t="shared" ref="U447" si="436">IF(E447="Journée WE",(T447-S447)/5400,(T447-S447)/3600)</f>
        <v>0</v>
      </c>
      <c r="V447" s="73">
        <f t="shared" ref="V447" si="437">IF(E447="Journée WE",(T447-S447)/(7.5*(720-W447)),(T447-S447)/(7.5*(480-W447)))</f>
        <v>0</v>
      </c>
      <c r="W447" s="118" cm="1">
        <f t="array" ref="W447">SUM(F447:F449,H447:H449,J447:J449,L447:O449*5)</f>
        <v>0</v>
      </c>
    </row>
    <row r="448" spans="1:23" ht="15" customHeight="1" x14ac:dyDescent="0.25">
      <c r="A448" s="95"/>
      <c r="B448" s="83"/>
      <c r="C448" s="83"/>
      <c r="D448" s="83"/>
      <c r="E448" s="83"/>
      <c r="F448" s="54"/>
      <c r="G448" s="54"/>
      <c r="H448" s="26"/>
      <c r="I448" s="26"/>
      <c r="J448" s="26"/>
      <c r="K448" s="26"/>
      <c r="L448" s="83"/>
      <c r="M448" s="83"/>
      <c r="N448" s="83"/>
      <c r="O448" s="83"/>
      <c r="P448" s="26"/>
      <c r="Q448" s="86"/>
      <c r="R448" s="86"/>
      <c r="S448" s="83"/>
      <c r="T448" s="89"/>
      <c r="U448" s="122"/>
      <c r="V448" s="74"/>
      <c r="W448" s="119"/>
    </row>
    <row r="449" spans="1:23" ht="15.75" customHeight="1" thickBot="1" x14ac:dyDescent="0.3">
      <c r="A449" s="96"/>
      <c r="B449" s="84"/>
      <c r="C449" s="84"/>
      <c r="D449" s="84"/>
      <c r="E449" s="84"/>
      <c r="F449" s="55"/>
      <c r="G449" s="55"/>
      <c r="H449" s="55"/>
      <c r="I449" s="55"/>
      <c r="J449" s="55"/>
      <c r="K449" s="55"/>
      <c r="L449" s="84"/>
      <c r="M449" s="84"/>
      <c r="N449" s="84"/>
      <c r="O449" s="84"/>
      <c r="P449" s="55"/>
      <c r="Q449" s="87"/>
      <c r="R449" s="87"/>
      <c r="S449" s="84"/>
      <c r="T449" s="90"/>
      <c r="U449" s="123"/>
      <c r="V449" s="75"/>
      <c r="W449" s="120"/>
    </row>
    <row r="450" spans="1:23" ht="15" customHeight="1" x14ac:dyDescent="0.25">
      <c r="A450" s="79"/>
      <c r="B450" s="64">
        <f t="shared" ref="B450" si="438">_xlfn.ISOWEEKNUM(A450)</f>
        <v>52</v>
      </c>
      <c r="C450" s="64"/>
      <c r="D450" s="64"/>
      <c r="E450" s="64"/>
      <c r="F450" s="56"/>
      <c r="G450" s="56"/>
      <c r="H450" s="56"/>
      <c r="I450" s="56"/>
      <c r="J450" s="56"/>
      <c r="K450" s="56"/>
      <c r="L450" s="64"/>
      <c r="M450" s="64"/>
      <c r="N450" s="64"/>
      <c r="O450" s="64"/>
      <c r="P450" s="56"/>
      <c r="Q450" s="67"/>
      <c r="R450" s="67"/>
      <c r="S450" s="64"/>
      <c r="T450" s="64"/>
      <c r="U450" s="121">
        <f t="shared" ref="U450" si="439">IF(E450="Journée WE",(T450-S450)/5400,(T450-S450)/3600)</f>
        <v>0</v>
      </c>
      <c r="V450" s="112">
        <f t="shared" ref="V450" si="440">IF(E450="Journée WE",(T450-S450)/(7.5*(720-W450)),(T450-S450)/(7.5*(480-W450)))</f>
        <v>0</v>
      </c>
      <c r="W450" s="115" cm="1">
        <f t="array" ref="W450">SUM(F450:F452,H450:H452,J450:J452,L450:O452*5)</f>
        <v>0</v>
      </c>
    </row>
    <row r="451" spans="1:23" ht="15" customHeight="1" x14ac:dyDescent="0.25">
      <c r="A451" s="80"/>
      <c r="B451" s="65"/>
      <c r="C451" s="65"/>
      <c r="D451" s="65"/>
      <c r="E451" s="65"/>
      <c r="F451" s="24"/>
      <c r="G451" s="24"/>
      <c r="H451" s="24"/>
      <c r="I451" s="24"/>
      <c r="J451" s="24"/>
      <c r="K451" s="24"/>
      <c r="L451" s="65"/>
      <c r="M451" s="65"/>
      <c r="N451" s="65"/>
      <c r="O451" s="65"/>
      <c r="P451" s="24"/>
      <c r="Q451" s="68"/>
      <c r="R451" s="68"/>
      <c r="S451" s="65"/>
      <c r="T451" s="65"/>
      <c r="U451" s="122"/>
      <c r="V451" s="113"/>
      <c r="W451" s="116"/>
    </row>
    <row r="452" spans="1:23" ht="15.75" customHeight="1" thickBot="1" x14ac:dyDescent="0.3">
      <c r="A452" s="81"/>
      <c r="B452" s="66"/>
      <c r="C452" s="66"/>
      <c r="D452" s="66"/>
      <c r="E452" s="66"/>
      <c r="F452" s="57"/>
      <c r="G452" s="57"/>
      <c r="H452" s="57"/>
      <c r="I452" s="57"/>
      <c r="J452" s="57"/>
      <c r="K452" s="57"/>
      <c r="L452" s="66"/>
      <c r="M452" s="66"/>
      <c r="N452" s="66"/>
      <c r="O452" s="66"/>
      <c r="P452" s="57"/>
      <c r="Q452" s="69"/>
      <c r="R452" s="69"/>
      <c r="S452" s="66"/>
      <c r="T452" s="66"/>
      <c r="U452" s="123"/>
      <c r="V452" s="114"/>
      <c r="W452" s="117"/>
    </row>
    <row r="453" spans="1:23" ht="15" customHeight="1" x14ac:dyDescent="0.25">
      <c r="A453" s="94"/>
      <c r="B453" s="82">
        <f t="shared" ref="B453" si="441">_xlfn.ISOWEEKNUM(A453)</f>
        <v>52</v>
      </c>
      <c r="C453" s="82"/>
      <c r="D453" s="82"/>
      <c r="E453" s="82"/>
      <c r="F453" s="53"/>
      <c r="G453" s="53"/>
      <c r="H453" s="53"/>
      <c r="I453" s="53"/>
      <c r="J453" s="53"/>
      <c r="K453" s="53"/>
      <c r="L453" s="82"/>
      <c r="M453" s="82"/>
      <c r="N453" s="82"/>
      <c r="O453" s="82"/>
      <c r="P453" s="53"/>
      <c r="Q453" s="85"/>
      <c r="R453" s="85"/>
      <c r="S453" s="82"/>
      <c r="T453" s="88"/>
      <c r="U453" s="121">
        <f t="shared" ref="U453" si="442">IF(E453="Journée WE",(T453-S453)/5400,(T453-S453)/3600)</f>
        <v>0</v>
      </c>
      <c r="V453" s="73">
        <f t="shared" ref="V453" si="443">IF(E453="Journée WE",(T453-S453)/(7.5*(720-W453)),(T453-S453)/(7.5*(480-W453)))</f>
        <v>0</v>
      </c>
      <c r="W453" s="118" cm="1">
        <f t="array" ref="W453">SUM(F453:F455,H453:H455,J453:J455,L453:O455*5)</f>
        <v>0</v>
      </c>
    </row>
    <row r="454" spans="1:23" ht="15" customHeight="1" x14ac:dyDescent="0.25">
      <c r="A454" s="95"/>
      <c r="B454" s="83"/>
      <c r="C454" s="83"/>
      <c r="D454" s="83"/>
      <c r="E454" s="83"/>
      <c r="F454" s="54"/>
      <c r="G454" s="54"/>
      <c r="H454" s="26"/>
      <c r="I454" s="26"/>
      <c r="J454" s="26"/>
      <c r="K454" s="26"/>
      <c r="L454" s="83"/>
      <c r="M454" s="83"/>
      <c r="N454" s="83"/>
      <c r="O454" s="83"/>
      <c r="P454" s="26"/>
      <c r="Q454" s="86"/>
      <c r="R454" s="86"/>
      <c r="S454" s="83"/>
      <c r="T454" s="89"/>
      <c r="U454" s="122"/>
      <c r="V454" s="74"/>
      <c r="W454" s="119"/>
    </row>
    <row r="455" spans="1:23" ht="15.75" customHeight="1" thickBot="1" x14ac:dyDescent="0.3">
      <c r="A455" s="96"/>
      <c r="B455" s="84"/>
      <c r="C455" s="84"/>
      <c r="D455" s="84"/>
      <c r="E455" s="84"/>
      <c r="F455" s="55"/>
      <c r="G455" s="55"/>
      <c r="H455" s="55"/>
      <c r="I455" s="55"/>
      <c r="J455" s="55"/>
      <c r="K455" s="55"/>
      <c r="L455" s="84"/>
      <c r="M455" s="84"/>
      <c r="N455" s="84"/>
      <c r="O455" s="84"/>
      <c r="P455" s="55"/>
      <c r="Q455" s="87"/>
      <c r="R455" s="87"/>
      <c r="S455" s="84"/>
      <c r="T455" s="90"/>
      <c r="U455" s="123"/>
      <c r="V455" s="75"/>
      <c r="W455" s="120"/>
    </row>
    <row r="456" spans="1:23" ht="15" customHeight="1" x14ac:dyDescent="0.25">
      <c r="A456" s="79"/>
      <c r="B456" s="64">
        <f t="shared" ref="B456" si="444">_xlfn.ISOWEEKNUM(A456)</f>
        <v>52</v>
      </c>
      <c r="C456" s="64"/>
      <c r="D456" s="64"/>
      <c r="E456" s="64"/>
      <c r="F456" s="56"/>
      <c r="G456" s="56"/>
      <c r="H456" s="56"/>
      <c r="I456" s="56"/>
      <c r="J456" s="56"/>
      <c r="K456" s="56"/>
      <c r="L456" s="64"/>
      <c r="M456" s="64"/>
      <c r="N456" s="64"/>
      <c r="O456" s="64"/>
      <c r="P456" s="56"/>
      <c r="Q456" s="67"/>
      <c r="R456" s="67"/>
      <c r="S456" s="64"/>
      <c r="T456" s="64"/>
      <c r="U456" s="121">
        <f t="shared" ref="U456" si="445">IF(E456="Journée WE",(T456-S456)/5400,(T456-S456)/3600)</f>
        <v>0</v>
      </c>
      <c r="V456" s="112">
        <f t="shared" ref="V456" si="446">IF(E456="Journée WE",(T456-S456)/(7.5*(720-W456)),(T456-S456)/(7.5*(480-W456)))</f>
        <v>0</v>
      </c>
      <c r="W456" s="115" cm="1">
        <f t="array" ref="W456">SUM(F456:F458,H456:H458,J456:J458,L456:O458*5)</f>
        <v>0</v>
      </c>
    </row>
    <row r="457" spans="1:23" ht="15" customHeight="1" x14ac:dyDescent="0.25">
      <c r="A457" s="80"/>
      <c r="B457" s="65"/>
      <c r="C457" s="65"/>
      <c r="D457" s="65"/>
      <c r="E457" s="65"/>
      <c r="F457" s="24"/>
      <c r="G457" s="24"/>
      <c r="H457" s="24"/>
      <c r="I457" s="24"/>
      <c r="J457" s="24"/>
      <c r="K457" s="24"/>
      <c r="L457" s="65"/>
      <c r="M457" s="65"/>
      <c r="N457" s="65"/>
      <c r="O457" s="65"/>
      <c r="P457" s="24"/>
      <c r="Q457" s="68"/>
      <c r="R457" s="68"/>
      <c r="S457" s="65"/>
      <c r="T457" s="65"/>
      <c r="U457" s="122"/>
      <c r="V457" s="113"/>
      <c r="W457" s="116"/>
    </row>
    <row r="458" spans="1:23" ht="15.75" customHeight="1" thickBot="1" x14ac:dyDescent="0.3">
      <c r="A458" s="81"/>
      <c r="B458" s="66"/>
      <c r="C458" s="66"/>
      <c r="D458" s="66"/>
      <c r="E458" s="66"/>
      <c r="F458" s="57"/>
      <c r="G458" s="57"/>
      <c r="H458" s="57"/>
      <c r="I458" s="57"/>
      <c r="J458" s="57"/>
      <c r="K458" s="57"/>
      <c r="L458" s="66"/>
      <c r="M458" s="66"/>
      <c r="N458" s="66"/>
      <c r="O458" s="66"/>
      <c r="P458" s="57"/>
      <c r="Q458" s="69"/>
      <c r="R458" s="69"/>
      <c r="S458" s="66"/>
      <c r="T458" s="66"/>
      <c r="U458" s="123"/>
      <c r="V458" s="114"/>
      <c r="W458" s="117"/>
    </row>
    <row r="459" spans="1:23" ht="15" customHeight="1" x14ac:dyDescent="0.25">
      <c r="A459" s="94"/>
      <c r="B459" s="82">
        <f t="shared" ref="B459" si="447">_xlfn.ISOWEEKNUM(A459)</f>
        <v>52</v>
      </c>
      <c r="C459" s="82"/>
      <c r="D459" s="82"/>
      <c r="E459" s="82"/>
      <c r="F459" s="53"/>
      <c r="G459" s="53"/>
      <c r="H459" s="53"/>
      <c r="I459" s="53"/>
      <c r="J459" s="53"/>
      <c r="K459" s="53"/>
      <c r="L459" s="82"/>
      <c r="M459" s="82"/>
      <c r="N459" s="82"/>
      <c r="O459" s="82"/>
      <c r="P459" s="53"/>
      <c r="Q459" s="85"/>
      <c r="R459" s="85"/>
      <c r="S459" s="82"/>
      <c r="T459" s="88"/>
      <c r="U459" s="121">
        <f t="shared" ref="U459" si="448">IF(E459="Journée WE",(T459-S459)/5400,(T459-S459)/3600)</f>
        <v>0</v>
      </c>
      <c r="V459" s="73">
        <f t="shared" ref="V459" si="449">IF(E459="Journée WE",(T459-S459)/(7.5*(720-W459)),(T459-S459)/(7.5*(480-W459)))</f>
        <v>0</v>
      </c>
      <c r="W459" s="118" cm="1">
        <f t="array" ref="W459">SUM(F459:F461,H459:H461,J459:J461,L459:O461*5)</f>
        <v>0</v>
      </c>
    </row>
    <row r="460" spans="1:23" ht="15" customHeight="1" x14ac:dyDescent="0.25">
      <c r="A460" s="95"/>
      <c r="B460" s="83"/>
      <c r="C460" s="83"/>
      <c r="D460" s="83"/>
      <c r="E460" s="83"/>
      <c r="F460" s="54"/>
      <c r="G460" s="54"/>
      <c r="H460" s="26"/>
      <c r="I460" s="26"/>
      <c r="J460" s="26"/>
      <c r="K460" s="26"/>
      <c r="L460" s="83"/>
      <c r="M460" s="83"/>
      <c r="N460" s="83"/>
      <c r="O460" s="83"/>
      <c r="P460" s="26"/>
      <c r="Q460" s="86"/>
      <c r="R460" s="86"/>
      <c r="S460" s="83"/>
      <c r="T460" s="89"/>
      <c r="U460" s="122"/>
      <c r="V460" s="74"/>
      <c r="W460" s="119"/>
    </row>
    <row r="461" spans="1:23" ht="15.75" customHeight="1" thickBot="1" x14ac:dyDescent="0.3">
      <c r="A461" s="96"/>
      <c r="B461" s="84"/>
      <c r="C461" s="84"/>
      <c r="D461" s="84"/>
      <c r="E461" s="84"/>
      <c r="F461" s="55"/>
      <c r="G461" s="55"/>
      <c r="H461" s="55"/>
      <c r="I461" s="55"/>
      <c r="J461" s="55"/>
      <c r="K461" s="55"/>
      <c r="L461" s="84"/>
      <c r="M461" s="84"/>
      <c r="N461" s="84"/>
      <c r="O461" s="84"/>
      <c r="P461" s="55"/>
      <c r="Q461" s="87"/>
      <c r="R461" s="87"/>
      <c r="S461" s="84"/>
      <c r="T461" s="90"/>
      <c r="U461" s="123"/>
      <c r="V461" s="75"/>
      <c r="W461" s="120"/>
    </row>
    <row r="462" spans="1:23" ht="15" customHeight="1" x14ac:dyDescent="0.25">
      <c r="A462" s="79"/>
      <c r="B462" s="64">
        <f t="shared" ref="B462" si="450">_xlfn.ISOWEEKNUM(A462)</f>
        <v>52</v>
      </c>
      <c r="C462" s="64"/>
      <c r="D462" s="64"/>
      <c r="E462" s="64"/>
      <c r="F462" s="56"/>
      <c r="G462" s="56"/>
      <c r="H462" s="56"/>
      <c r="I462" s="56"/>
      <c r="J462" s="56"/>
      <c r="K462" s="56"/>
      <c r="L462" s="64"/>
      <c r="M462" s="64"/>
      <c r="N462" s="64"/>
      <c r="O462" s="64"/>
      <c r="P462" s="56"/>
      <c r="Q462" s="67"/>
      <c r="R462" s="67"/>
      <c r="S462" s="64"/>
      <c r="T462" s="64"/>
      <c r="U462" s="121">
        <f t="shared" ref="U462" si="451">IF(E462="Journée WE",(T462-S462)/5400,(T462-S462)/3600)</f>
        <v>0</v>
      </c>
      <c r="V462" s="112">
        <f t="shared" ref="V462" si="452">IF(E462="Journée WE",(T462-S462)/(7.5*(720-W462)),(T462-S462)/(7.5*(480-W462)))</f>
        <v>0</v>
      </c>
      <c r="W462" s="115" cm="1">
        <f t="array" ref="W462">SUM(F462:F464,H462:H464,J462:J464,L462:O464*5)</f>
        <v>0</v>
      </c>
    </row>
    <row r="463" spans="1:23" ht="15" customHeight="1" x14ac:dyDescent="0.25">
      <c r="A463" s="80"/>
      <c r="B463" s="65"/>
      <c r="C463" s="65"/>
      <c r="D463" s="65"/>
      <c r="E463" s="65"/>
      <c r="F463" s="24"/>
      <c r="G463" s="24"/>
      <c r="H463" s="24"/>
      <c r="I463" s="24"/>
      <c r="J463" s="24"/>
      <c r="K463" s="24"/>
      <c r="L463" s="65"/>
      <c r="M463" s="65"/>
      <c r="N463" s="65"/>
      <c r="O463" s="65"/>
      <c r="P463" s="24"/>
      <c r="Q463" s="68"/>
      <c r="R463" s="68"/>
      <c r="S463" s="65"/>
      <c r="T463" s="65"/>
      <c r="U463" s="122"/>
      <c r="V463" s="113"/>
      <c r="W463" s="116"/>
    </row>
    <row r="464" spans="1:23" ht="15.75" customHeight="1" thickBot="1" x14ac:dyDescent="0.3">
      <c r="A464" s="81"/>
      <c r="B464" s="66"/>
      <c r="C464" s="66"/>
      <c r="D464" s="66"/>
      <c r="E464" s="66"/>
      <c r="F464" s="57"/>
      <c r="G464" s="57"/>
      <c r="H464" s="57"/>
      <c r="I464" s="57"/>
      <c r="J464" s="57"/>
      <c r="K464" s="57"/>
      <c r="L464" s="66"/>
      <c r="M464" s="66"/>
      <c r="N464" s="66"/>
      <c r="O464" s="66"/>
      <c r="P464" s="57"/>
      <c r="Q464" s="69"/>
      <c r="R464" s="69"/>
      <c r="S464" s="66"/>
      <c r="T464" s="66"/>
      <c r="U464" s="123"/>
      <c r="V464" s="114"/>
      <c r="W464" s="117"/>
    </row>
    <row r="465" spans="1:23" ht="15" customHeight="1" x14ac:dyDescent="0.25">
      <c r="A465" s="94"/>
      <c r="B465" s="82">
        <f t="shared" ref="B465" si="453">_xlfn.ISOWEEKNUM(A465)</f>
        <v>52</v>
      </c>
      <c r="C465" s="82"/>
      <c r="D465" s="82"/>
      <c r="E465" s="82"/>
      <c r="F465" s="53"/>
      <c r="G465" s="53"/>
      <c r="H465" s="53"/>
      <c r="I465" s="53"/>
      <c r="J465" s="53"/>
      <c r="K465" s="53"/>
      <c r="L465" s="82"/>
      <c r="M465" s="82"/>
      <c r="N465" s="82"/>
      <c r="O465" s="82"/>
      <c r="P465" s="53"/>
      <c r="Q465" s="85"/>
      <c r="R465" s="85"/>
      <c r="S465" s="82"/>
      <c r="T465" s="88"/>
      <c r="U465" s="121">
        <f t="shared" ref="U465" si="454">IF(E465="Journée WE",(T465-S465)/5400,(T465-S465)/3600)</f>
        <v>0</v>
      </c>
      <c r="V465" s="73">
        <f t="shared" ref="V465" si="455">IF(E465="Journée WE",(T465-S465)/(7.5*(720-W465)),(T465-S465)/(7.5*(480-W465)))</f>
        <v>0</v>
      </c>
      <c r="W465" s="118" cm="1">
        <f t="array" ref="W465">SUM(F465:F467,H465:H467,J465:J467,L465:O467*5)</f>
        <v>0</v>
      </c>
    </row>
    <row r="466" spans="1:23" ht="15" customHeight="1" x14ac:dyDescent="0.25">
      <c r="A466" s="95"/>
      <c r="B466" s="83"/>
      <c r="C466" s="83"/>
      <c r="D466" s="83"/>
      <c r="E466" s="83"/>
      <c r="F466" s="54"/>
      <c r="G466" s="54"/>
      <c r="H466" s="26"/>
      <c r="I466" s="26"/>
      <c r="J466" s="26"/>
      <c r="K466" s="26"/>
      <c r="L466" s="83"/>
      <c r="M466" s="83"/>
      <c r="N466" s="83"/>
      <c r="O466" s="83"/>
      <c r="P466" s="26"/>
      <c r="Q466" s="86"/>
      <c r="R466" s="86"/>
      <c r="S466" s="83"/>
      <c r="T466" s="89"/>
      <c r="U466" s="122"/>
      <c r="V466" s="74"/>
      <c r="W466" s="119"/>
    </row>
    <row r="467" spans="1:23" ht="15.75" customHeight="1" thickBot="1" x14ac:dyDescent="0.3">
      <c r="A467" s="96"/>
      <c r="B467" s="84"/>
      <c r="C467" s="84"/>
      <c r="D467" s="84"/>
      <c r="E467" s="84"/>
      <c r="F467" s="55"/>
      <c r="G467" s="55"/>
      <c r="H467" s="55"/>
      <c r="I467" s="55"/>
      <c r="J467" s="55"/>
      <c r="K467" s="55"/>
      <c r="L467" s="84"/>
      <c r="M467" s="84"/>
      <c r="N467" s="84"/>
      <c r="O467" s="84"/>
      <c r="P467" s="55"/>
      <c r="Q467" s="87"/>
      <c r="R467" s="87"/>
      <c r="S467" s="84"/>
      <c r="T467" s="90"/>
      <c r="U467" s="123"/>
      <c r="V467" s="75"/>
      <c r="W467" s="120"/>
    </row>
    <row r="468" spans="1:23" ht="15" customHeight="1" x14ac:dyDescent="0.25">
      <c r="A468" s="79"/>
      <c r="B468" s="64">
        <f t="shared" ref="B468" si="456">_xlfn.ISOWEEKNUM(A468)</f>
        <v>52</v>
      </c>
      <c r="C468" s="64"/>
      <c r="D468" s="64"/>
      <c r="E468" s="64"/>
      <c r="F468" s="56"/>
      <c r="G468" s="56"/>
      <c r="H468" s="56"/>
      <c r="I468" s="56"/>
      <c r="J468" s="56"/>
      <c r="K468" s="56"/>
      <c r="L468" s="64"/>
      <c r="M468" s="64"/>
      <c r="N468" s="64"/>
      <c r="O468" s="64"/>
      <c r="P468" s="56"/>
      <c r="Q468" s="67"/>
      <c r="R468" s="67"/>
      <c r="S468" s="64"/>
      <c r="T468" s="64"/>
      <c r="U468" s="121">
        <f t="shared" ref="U468" si="457">IF(E468="Journée WE",(T468-S468)/5400,(T468-S468)/3600)</f>
        <v>0</v>
      </c>
      <c r="V468" s="112">
        <f t="shared" ref="V468" si="458">IF(E468="Journée WE",(T468-S468)/(7.5*(720-W468)),(T468-S468)/(7.5*(480-W468)))</f>
        <v>0</v>
      </c>
      <c r="W468" s="115" cm="1">
        <f t="array" ref="W468">SUM(F468:F470,H468:H470,J468:J470,L468:O470*5)</f>
        <v>0</v>
      </c>
    </row>
    <row r="469" spans="1:23" ht="15" customHeight="1" x14ac:dyDescent="0.25">
      <c r="A469" s="80"/>
      <c r="B469" s="65"/>
      <c r="C469" s="65"/>
      <c r="D469" s="65"/>
      <c r="E469" s="65"/>
      <c r="F469" s="24"/>
      <c r="G469" s="24"/>
      <c r="H469" s="24"/>
      <c r="I469" s="24"/>
      <c r="J469" s="24"/>
      <c r="K469" s="24"/>
      <c r="L469" s="65"/>
      <c r="M469" s="65"/>
      <c r="N469" s="65"/>
      <c r="O469" s="65"/>
      <c r="P469" s="24"/>
      <c r="Q469" s="68"/>
      <c r="R469" s="68"/>
      <c r="S469" s="65"/>
      <c r="T469" s="65"/>
      <c r="U469" s="122"/>
      <c r="V469" s="113"/>
      <c r="W469" s="116"/>
    </row>
    <row r="470" spans="1:23" ht="15.75" customHeight="1" thickBot="1" x14ac:dyDescent="0.3">
      <c r="A470" s="81"/>
      <c r="B470" s="66"/>
      <c r="C470" s="66"/>
      <c r="D470" s="66"/>
      <c r="E470" s="66"/>
      <c r="F470" s="57"/>
      <c r="G470" s="57"/>
      <c r="H470" s="57"/>
      <c r="I470" s="57"/>
      <c r="J470" s="57"/>
      <c r="K470" s="57"/>
      <c r="L470" s="66"/>
      <c r="M470" s="66"/>
      <c r="N470" s="66"/>
      <c r="O470" s="66"/>
      <c r="P470" s="57"/>
      <c r="Q470" s="69"/>
      <c r="R470" s="69"/>
      <c r="S470" s="66"/>
      <c r="T470" s="66"/>
      <c r="U470" s="123"/>
      <c r="V470" s="114"/>
      <c r="W470" s="117"/>
    </row>
    <row r="471" spans="1:23" ht="15" customHeight="1" x14ac:dyDescent="0.25">
      <c r="A471" s="94"/>
      <c r="B471" s="82">
        <f t="shared" ref="B471" si="459">_xlfn.ISOWEEKNUM(A471)</f>
        <v>52</v>
      </c>
      <c r="C471" s="82"/>
      <c r="D471" s="82"/>
      <c r="E471" s="82"/>
      <c r="F471" s="53"/>
      <c r="G471" s="53"/>
      <c r="H471" s="53"/>
      <c r="I471" s="53"/>
      <c r="J471" s="53"/>
      <c r="K471" s="53"/>
      <c r="L471" s="82"/>
      <c r="M471" s="82"/>
      <c r="N471" s="82"/>
      <c r="O471" s="82"/>
      <c r="P471" s="53"/>
      <c r="Q471" s="85"/>
      <c r="R471" s="85"/>
      <c r="S471" s="82"/>
      <c r="T471" s="88"/>
      <c r="U471" s="121">
        <f t="shared" ref="U471" si="460">IF(E471="Journée WE",(T471-S471)/5400,(T471-S471)/3600)</f>
        <v>0</v>
      </c>
      <c r="V471" s="73">
        <f t="shared" ref="V471" si="461">IF(E471="Journée WE",(T471-S471)/(7.5*(720-W471)),(T471-S471)/(7.5*(480-W471)))</f>
        <v>0</v>
      </c>
      <c r="W471" s="118" cm="1">
        <f t="array" ref="W471">SUM(F471:F473,H471:H473,J471:J473,L471:O473*5)</f>
        <v>0</v>
      </c>
    </row>
    <row r="472" spans="1:23" ht="15" customHeight="1" x14ac:dyDescent="0.25">
      <c r="A472" s="95"/>
      <c r="B472" s="83"/>
      <c r="C472" s="83"/>
      <c r="D472" s="83"/>
      <c r="E472" s="83"/>
      <c r="F472" s="54"/>
      <c r="G472" s="54"/>
      <c r="H472" s="26"/>
      <c r="I472" s="26"/>
      <c r="J472" s="26"/>
      <c r="K472" s="26"/>
      <c r="L472" s="83"/>
      <c r="M472" s="83"/>
      <c r="N472" s="83"/>
      <c r="O472" s="83"/>
      <c r="P472" s="26"/>
      <c r="Q472" s="86"/>
      <c r="R472" s="86"/>
      <c r="S472" s="83"/>
      <c r="T472" s="89"/>
      <c r="U472" s="122"/>
      <c r="V472" s="74"/>
      <c r="W472" s="119"/>
    </row>
    <row r="473" spans="1:23" ht="15.75" customHeight="1" thickBot="1" x14ac:dyDescent="0.3">
      <c r="A473" s="96"/>
      <c r="B473" s="84"/>
      <c r="C473" s="84"/>
      <c r="D473" s="84"/>
      <c r="E473" s="84"/>
      <c r="F473" s="55"/>
      <c r="G473" s="55"/>
      <c r="H473" s="55"/>
      <c r="I473" s="55"/>
      <c r="J473" s="55"/>
      <c r="K473" s="55"/>
      <c r="L473" s="84"/>
      <c r="M473" s="84"/>
      <c r="N473" s="84"/>
      <c r="O473" s="84"/>
      <c r="P473" s="55"/>
      <c r="Q473" s="87"/>
      <c r="R473" s="87"/>
      <c r="S473" s="84"/>
      <c r="T473" s="90"/>
      <c r="U473" s="123"/>
      <c r="V473" s="75"/>
      <c r="W473" s="120"/>
    </row>
    <row r="474" spans="1:23" ht="15" customHeight="1" x14ac:dyDescent="0.25">
      <c r="A474" s="79"/>
      <c r="B474" s="64">
        <f t="shared" ref="B474" si="462">_xlfn.ISOWEEKNUM(A474)</f>
        <v>52</v>
      </c>
      <c r="C474" s="64"/>
      <c r="D474" s="64"/>
      <c r="E474" s="64"/>
      <c r="F474" s="56"/>
      <c r="G474" s="56"/>
      <c r="H474" s="56"/>
      <c r="I474" s="56"/>
      <c r="J474" s="56"/>
      <c r="K474" s="56"/>
      <c r="L474" s="64"/>
      <c r="M474" s="64"/>
      <c r="N474" s="64"/>
      <c r="O474" s="64"/>
      <c r="P474" s="56"/>
      <c r="Q474" s="67"/>
      <c r="R474" s="67"/>
      <c r="S474" s="64"/>
      <c r="T474" s="64"/>
      <c r="U474" s="121">
        <f t="shared" ref="U474" si="463">IF(E474="Journée WE",(T474-S474)/5400,(T474-S474)/3600)</f>
        <v>0</v>
      </c>
      <c r="V474" s="112">
        <f t="shared" ref="V474" si="464">IF(E474="Journée WE",(T474-S474)/(7.5*(720-W474)),(T474-S474)/(7.5*(480-W474)))</f>
        <v>0</v>
      </c>
      <c r="W474" s="115" cm="1">
        <f t="array" ref="W474">SUM(F474:F476,H474:H476,J474:J476,L474:O476*5)</f>
        <v>0</v>
      </c>
    </row>
    <row r="475" spans="1:23" ht="15" customHeight="1" x14ac:dyDescent="0.25">
      <c r="A475" s="80"/>
      <c r="B475" s="65"/>
      <c r="C475" s="65"/>
      <c r="D475" s="65"/>
      <c r="E475" s="65"/>
      <c r="F475" s="24"/>
      <c r="G475" s="24"/>
      <c r="H475" s="24"/>
      <c r="I475" s="24"/>
      <c r="J475" s="24"/>
      <c r="K475" s="24"/>
      <c r="L475" s="65"/>
      <c r="M475" s="65"/>
      <c r="N475" s="65"/>
      <c r="O475" s="65"/>
      <c r="P475" s="24"/>
      <c r="Q475" s="68"/>
      <c r="R475" s="68"/>
      <c r="S475" s="65"/>
      <c r="T475" s="65"/>
      <c r="U475" s="122"/>
      <c r="V475" s="113"/>
      <c r="W475" s="116"/>
    </row>
    <row r="476" spans="1:23" ht="15.75" customHeight="1" thickBot="1" x14ac:dyDescent="0.3">
      <c r="A476" s="81"/>
      <c r="B476" s="66"/>
      <c r="C476" s="66"/>
      <c r="D476" s="66"/>
      <c r="E476" s="66"/>
      <c r="F476" s="57"/>
      <c r="G476" s="57"/>
      <c r="H476" s="57"/>
      <c r="I476" s="57"/>
      <c r="J476" s="57"/>
      <c r="K476" s="57"/>
      <c r="L476" s="66"/>
      <c r="M476" s="66"/>
      <c r="N476" s="66"/>
      <c r="O476" s="66"/>
      <c r="P476" s="57"/>
      <c r="Q476" s="69"/>
      <c r="R476" s="69"/>
      <c r="S476" s="66"/>
      <c r="T476" s="66"/>
      <c r="U476" s="123"/>
      <c r="V476" s="114"/>
      <c r="W476" s="117"/>
    </row>
    <row r="477" spans="1:23" ht="15" customHeight="1" x14ac:dyDescent="0.25">
      <c r="A477" s="94"/>
      <c r="B477" s="82">
        <f t="shared" ref="B477" si="465">_xlfn.ISOWEEKNUM(A477)</f>
        <v>52</v>
      </c>
      <c r="C477" s="82"/>
      <c r="D477" s="82"/>
      <c r="E477" s="82"/>
      <c r="F477" s="53"/>
      <c r="G477" s="53"/>
      <c r="H477" s="53"/>
      <c r="I477" s="53"/>
      <c r="J477" s="53"/>
      <c r="K477" s="53"/>
      <c r="L477" s="82"/>
      <c r="M477" s="82"/>
      <c r="N477" s="82"/>
      <c r="O477" s="82"/>
      <c r="P477" s="53"/>
      <c r="Q477" s="85"/>
      <c r="R477" s="85"/>
      <c r="S477" s="82"/>
      <c r="T477" s="88"/>
      <c r="U477" s="121">
        <f t="shared" ref="U477" si="466">IF(E477="Journée WE",(T477-S477)/5400,(T477-S477)/3600)</f>
        <v>0</v>
      </c>
      <c r="V477" s="73">
        <f t="shared" ref="V477" si="467">IF(E477="Journée WE",(T477-S477)/(7.5*(720-W477)),(T477-S477)/(7.5*(480-W477)))</f>
        <v>0</v>
      </c>
      <c r="W477" s="118" cm="1">
        <f t="array" ref="W477">SUM(F477:F479,H477:H479,J477:J479,L477:O479*5)</f>
        <v>0</v>
      </c>
    </row>
    <row r="478" spans="1:23" ht="15" customHeight="1" x14ac:dyDescent="0.25">
      <c r="A478" s="95"/>
      <c r="B478" s="83"/>
      <c r="C478" s="83"/>
      <c r="D478" s="83"/>
      <c r="E478" s="83"/>
      <c r="F478" s="54"/>
      <c r="G478" s="54"/>
      <c r="H478" s="26"/>
      <c r="I478" s="26"/>
      <c r="J478" s="26"/>
      <c r="K478" s="26"/>
      <c r="L478" s="83"/>
      <c r="M478" s="83"/>
      <c r="N478" s="83"/>
      <c r="O478" s="83"/>
      <c r="P478" s="26"/>
      <c r="Q478" s="86"/>
      <c r="R478" s="86"/>
      <c r="S478" s="83"/>
      <c r="T478" s="89"/>
      <c r="U478" s="122"/>
      <c r="V478" s="74"/>
      <c r="W478" s="119"/>
    </row>
    <row r="479" spans="1:23" ht="15.75" customHeight="1" thickBot="1" x14ac:dyDescent="0.3">
      <c r="A479" s="96"/>
      <c r="B479" s="84"/>
      <c r="C479" s="84"/>
      <c r="D479" s="84"/>
      <c r="E479" s="84"/>
      <c r="F479" s="55"/>
      <c r="G479" s="55"/>
      <c r="H479" s="55"/>
      <c r="I479" s="55"/>
      <c r="J479" s="55"/>
      <c r="K479" s="55"/>
      <c r="L479" s="84"/>
      <c r="M479" s="84"/>
      <c r="N479" s="84"/>
      <c r="O479" s="84"/>
      <c r="P479" s="55"/>
      <c r="Q479" s="87"/>
      <c r="R479" s="87"/>
      <c r="S479" s="84"/>
      <c r="T479" s="90"/>
      <c r="U479" s="123"/>
      <c r="V479" s="75"/>
      <c r="W479" s="120"/>
    </row>
    <row r="480" spans="1:23" ht="15" customHeight="1" x14ac:dyDescent="0.25">
      <c r="A480" s="79"/>
      <c r="B480" s="64">
        <f t="shared" ref="B480" si="468">_xlfn.ISOWEEKNUM(A480)</f>
        <v>52</v>
      </c>
      <c r="C480" s="64"/>
      <c r="D480" s="64"/>
      <c r="E480" s="64"/>
      <c r="F480" s="56"/>
      <c r="G480" s="56"/>
      <c r="H480" s="56"/>
      <c r="I480" s="56"/>
      <c r="J480" s="56"/>
      <c r="K480" s="56"/>
      <c r="L480" s="64"/>
      <c r="M480" s="64"/>
      <c r="N480" s="64"/>
      <c r="O480" s="64"/>
      <c r="P480" s="56"/>
      <c r="Q480" s="67"/>
      <c r="R480" s="67"/>
      <c r="S480" s="64"/>
      <c r="T480" s="64"/>
      <c r="U480" s="121">
        <f t="shared" ref="U480" si="469">IF(E480="Journée WE",(T480-S480)/5400,(T480-S480)/3600)</f>
        <v>0</v>
      </c>
      <c r="V480" s="112">
        <f t="shared" ref="V480" si="470">IF(E480="Journée WE",(T480-S480)/(7.5*(720-W480)),(T480-S480)/(7.5*(480-W480)))</f>
        <v>0</v>
      </c>
      <c r="W480" s="115" cm="1">
        <f t="array" ref="W480">SUM(F480:F482,H480:H482,J480:J482,L480:O482*5)</f>
        <v>0</v>
      </c>
    </row>
    <row r="481" spans="1:23" ht="15" customHeight="1" x14ac:dyDescent="0.25">
      <c r="A481" s="80"/>
      <c r="B481" s="65"/>
      <c r="C481" s="65"/>
      <c r="D481" s="65"/>
      <c r="E481" s="65"/>
      <c r="F481" s="24"/>
      <c r="G481" s="24"/>
      <c r="H481" s="24"/>
      <c r="I481" s="24"/>
      <c r="J481" s="24"/>
      <c r="K481" s="24"/>
      <c r="L481" s="65"/>
      <c r="M481" s="65"/>
      <c r="N481" s="65"/>
      <c r="O481" s="65"/>
      <c r="P481" s="24"/>
      <c r="Q481" s="68"/>
      <c r="R481" s="68"/>
      <c r="S481" s="65"/>
      <c r="T481" s="65"/>
      <c r="U481" s="122"/>
      <c r="V481" s="113"/>
      <c r="W481" s="116"/>
    </row>
    <row r="482" spans="1:23" ht="15.75" customHeight="1" thickBot="1" x14ac:dyDescent="0.3">
      <c r="A482" s="81"/>
      <c r="B482" s="66"/>
      <c r="C482" s="66"/>
      <c r="D482" s="66"/>
      <c r="E482" s="66"/>
      <c r="F482" s="57"/>
      <c r="G482" s="57"/>
      <c r="H482" s="57"/>
      <c r="I482" s="57"/>
      <c r="J482" s="57"/>
      <c r="K482" s="57"/>
      <c r="L482" s="66"/>
      <c r="M482" s="66"/>
      <c r="N482" s="66"/>
      <c r="O482" s="66"/>
      <c r="P482" s="57"/>
      <c r="Q482" s="69"/>
      <c r="R482" s="69"/>
      <c r="S482" s="66"/>
      <c r="T482" s="66"/>
      <c r="U482" s="123"/>
      <c r="V482" s="114"/>
      <c r="W482" s="117"/>
    </row>
    <row r="483" spans="1:23" ht="15" customHeight="1" x14ac:dyDescent="0.25">
      <c r="A483" s="94"/>
      <c r="B483" s="82">
        <f t="shared" ref="B483" si="471">_xlfn.ISOWEEKNUM(A483)</f>
        <v>52</v>
      </c>
      <c r="C483" s="82"/>
      <c r="D483" s="82"/>
      <c r="E483" s="82"/>
      <c r="F483" s="53"/>
      <c r="G483" s="53"/>
      <c r="H483" s="53"/>
      <c r="I483" s="53"/>
      <c r="J483" s="53"/>
      <c r="K483" s="53"/>
      <c r="L483" s="82"/>
      <c r="M483" s="82"/>
      <c r="N483" s="82"/>
      <c r="O483" s="82"/>
      <c r="P483" s="53"/>
      <c r="Q483" s="85"/>
      <c r="R483" s="85"/>
      <c r="S483" s="82"/>
      <c r="T483" s="88"/>
      <c r="U483" s="121">
        <f t="shared" ref="U483" si="472">IF(E483="Journée WE",(T483-S483)/5400,(T483-S483)/3600)</f>
        <v>0</v>
      </c>
      <c r="V483" s="73">
        <f t="shared" ref="V483" si="473">IF(E483="Journée WE",(T483-S483)/(7.5*(720-W483)),(T483-S483)/(7.5*(480-W483)))</f>
        <v>0</v>
      </c>
      <c r="W483" s="118" cm="1">
        <f t="array" ref="W483">SUM(F483:F485,H483:H485,J483:J485,L483:O485*5)</f>
        <v>0</v>
      </c>
    </row>
    <row r="484" spans="1:23" ht="15" customHeight="1" x14ac:dyDescent="0.25">
      <c r="A484" s="95"/>
      <c r="B484" s="83"/>
      <c r="C484" s="83"/>
      <c r="D484" s="83"/>
      <c r="E484" s="83"/>
      <c r="F484" s="54"/>
      <c r="G484" s="54"/>
      <c r="H484" s="26"/>
      <c r="I484" s="26"/>
      <c r="J484" s="26"/>
      <c r="K484" s="26"/>
      <c r="L484" s="83"/>
      <c r="M484" s="83"/>
      <c r="N484" s="83"/>
      <c r="O484" s="83"/>
      <c r="P484" s="26"/>
      <c r="Q484" s="86"/>
      <c r="R484" s="86"/>
      <c r="S484" s="83"/>
      <c r="T484" s="89"/>
      <c r="U484" s="122"/>
      <c r="V484" s="74"/>
      <c r="W484" s="119"/>
    </row>
    <row r="485" spans="1:23" ht="15.75" customHeight="1" thickBot="1" x14ac:dyDescent="0.3">
      <c r="A485" s="96"/>
      <c r="B485" s="84"/>
      <c r="C485" s="84"/>
      <c r="D485" s="84"/>
      <c r="E485" s="84"/>
      <c r="F485" s="55"/>
      <c r="G485" s="55"/>
      <c r="H485" s="55"/>
      <c r="I485" s="55"/>
      <c r="J485" s="55"/>
      <c r="K485" s="55"/>
      <c r="L485" s="84"/>
      <c r="M485" s="84"/>
      <c r="N485" s="84"/>
      <c r="O485" s="84"/>
      <c r="P485" s="55"/>
      <c r="Q485" s="87"/>
      <c r="R485" s="87"/>
      <c r="S485" s="84"/>
      <c r="T485" s="90"/>
      <c r="U485" s="123"/>
      <c r="V485" s="75"/>
      <c r="W485" s="120"/>
    </row>
    <row r="486" spans="1:23" ht="15" customHeight="1" x14ac:dyDescent="0.25">
      <c r="A486" s="79"/>
      <c r="B486" s="64">
        <f t="shared" ref="B486" si="474">_xlfn.ISOWEEKNUM(A486)</f>
        <v>52</v>
      </c>
      <c r="C486" s="64"/>
      <c r="D486" s="64"/>
      <c r="E486" s="64"/>
      <c r="F486" s="56"/>
      <c r="G486" s="56"/>
      <c r="H486" s="56"/>
      <c r="I486" s="56"/>
      <c r="J486" s="56"/>
      <c r="K486" s="56"/>
      <c r="L486" s="64"/>
      <c r="M486" s="64"/>
      <c r="N486" s="64"/>
      <c r="O486" s="64"/>
      <c r="P486" s="56"/>
      <c r="Q486" s="67"/>
      <c r="R486" s="67"/>
      <c r="S486" s="64"/>
      <c r="T486" s="64"/>
      <c r="U486" s="121">
        <f t="shared" ref="U486" si="475">IF(E486="Journée WE",(T486-S486)/5400,(T486-S486)/3600)</f>
        <v>0</v>
      </c>
      <c r="V486" s="112">
        <f t="shared" ref="V486" si="476">IF(E486="Journée WE",(T486-S486)/(7.5*(720-W486)),(T486-S486)/(7.5*(480-W486)))</f>
        <v>0</v>
      </c>
      <c r="W486" s="115" cm="1">
        <f t="array" ref="W486">SUM(F486:F488,H486:H488,J486:J488,L486:O488*5)</f>
        <v>0</v>
      </c>
    </row>
    <row r="487" spans="1:23" ht="15" customHeight="1" x14ac:dyDescent="0.25">
      <c r="A487" s="80"/>
      <c r="B487" s="65"/>
      <c r="C487" s="65"/>
      <c r="D487" s="65"/>
      <c r="E487" s="65"/>
      <c r="F487" s="24"/>
      <c r="G487" s="24"/>
      <c r="H487" s="24"/>
      <c r="I487" s="24"/>
      <c r="J487" s="24"/>
      <c r="K487" s="24"/>
      <c r="L487" s="65"/>
      <c r="M487" s="65"/>
      <c r="N487" s="65"/>
      <c r="O487" s="65"/>
      <c r="P487" s="24"/>
      <c r="Q487" s="68"/>
      <c r="R487" s="68"/>
      <c r="S487" s="65"/>
      <c r="T487" s="65"/>
      <c r="U487" s="122"/>
      <c r="V487" s="113"/>
      <c r="W487" s="116"/>
    </row>
    <row r="488" spans="1:23" ht="15.75" customHeight="1" thickBot="1" x14ac:dyDescent="0.3">
      <c r="A488" s="81"/>
      <c r="B488" s="66"/>
      <c r="C488" s="66"/>
      <c r="D488" s="66"/>
      <c r="E488" s="66"/>
      <c r="F488" s="57"/>
      <c r="G488" s="57"/>
      <c r="H488" s="57"/>
      <c r="I488" s="57"/>
      <c r="J488" s="57"/>
      <c r="K488" s="57"/>
      <c r="L488" s="66"/>
      <c r="M488" s="66"/>
      <c r="N488" s="66"/>
      <c r="O488" s="66"/>
      <c r="P488" s="57"/>
      <c r="Q488" s="69"/>
      <c r="R488" s="69"/>
      <c r="S488" s="66"/>
      <c r="T488" s="66"/>
      <c r="U488" s="123"/>
      <c r="V488" s="114"/>
      <c r="W488" s="117"/>
    </row>
    <row r="489" spans="1:23" ht="15" customHeight="1" x14ac:dyDescent="0.25">
      <c r="A489" s="94"/>
      <c r="B489" s="82">
        <f t="shared" ref="B489" si="477">_xlfn.ISOWEEKNUM(A489)</f>
        <v>52</v>
      </c>
      <c r="C489" s="82"/>
      <c r="D489" s="82"/>
      <c r="E489" s="82"/>
      <c r="F489" s="53"/>
      <c r="G489" s="53"/>
      <c r="H489" s="53"/>
      <c r="I489" s="53"/>
      <c r="J489" s="53"/>
      <c r="K489" s="53"/>
      <c r="L489" s="82"/>
      <c r="M489" s="82"/>
      <c r="N489" s="82"/>
      <c r="O489" s="82"/>
      <c r="P489" s="53"/>
      <c r="Q489" s="85"/>
      <c r="R489" s="85"/>
      <c r="S489" s="82"/>
      <c r="T489" s="88"/>
      <c r="U489" s="121">
        <f t="shared" ref="U489" si="478">IF(E489="Journée WE",(T489-S489)/5400,(T489-S489)/3600)</f>
        <v>0</v>
      </c>
      <c r="V489" s="73">
        <f t="shared" ref="V489" si="479">IF(E489="Journée WE",(T489-S489)/(7.5*(720-W489)),(T489-S489)/(7.5*(480-W489)))</f>
        <v>0</v>
      </c>
      <c r="W489" s="118" cm="1">
        <f t="array" ref="W489">SUM(F489:F491,H489:H491,J489:J491,L489:O491*5)</f>
        <v>0</v>
      </c>
    </row>
    <row r="490" spans="1:23" ht="15" customHeight="1" x14ac:dyDescent="0.25">
      <c r="A490" s="95"/>
      <c r="B490" s="83"/>
      <c r="C490" s="83"/>
      <c r="D490" s="83"/>
      <c r="E490" s="83"/>
      <c r="F490" s="54"/>
      <c r="G490" s="54"/>
      <c r="H490" s="26"/>
      <c r="I490" s="26"/>
      <c r="J490" s="26"/>
      <c r="K490" s="26"/>
      <c r="L490" s="83"/>
      <c r="M490" s="83"/>
      <c r="N490" s="83"/>
      <c r="O490" s="83"/>
      <c r="P490" s="26"/>
      <c r="Q490" s="86"/>
      <c r="R490" s="86"/>
      <c r="S490" s="83"/>
      <c r="T490" s="89"/>
      <c r="U490" s="122"/>
      <c r="V490" s="74"/>
      <c r="W490" s="119"/>
    </row>
    <row r="491" spans="1:23" ht="15.75" customHeight="1" thickBot="1" x14ac:dyDescent="0.3">
      <c r="A491" s="96"/>
      <c r="B491" s="84"/>
      <c r="C491" s="84"/>
      <c r="D491" s="84"/>
      <c r="E491" s="84"/>
      <c r="F491" s="55"/>
      <c r="G491" s="55"/>
      <c r="H491" s="55"/>
      <c r="I491" s="55"/>
      <c r="J491" s="55"/>
      <c r="K491" s="55"/>
      <c r="L491" s="84"/>
      <c r="M491" s="84"/>
      <c r="N491" s="84"/>
      <c r="O491" s="84"/>
      <c r="P491" s="55"/>
      <c r="Q491" s="87"/>
      <c r="R491" s="87"/>
      <c r="S491" s="84"/>
      <c r="T491" s="90"/>
      <c r="U491" s="123"/>
      <c r="V491" s="75"/>
      <c r="W491" s="120"/>
    </row>
    <row r="492" spans="1:23" ht="15" customHeight="1" x14ac:dyDescent="0.25">
      <c r="A492" s="79"/>
      <c r="B492" s="64">
        <f t="shared" ref="B492" si="480">_xlfn.ISOWEEKNUM(A492)</f>
        <v>52</v>
      </c>
      <c r="C492" s="64"/>
      <c r="D492" s="64"/>
      <c r="E492" s="64"/>
      <c r="F492" s="56"/>
      <c r="G492" s="56"/>
      <c r="H492" s="56"/>
      <c r="I492" s="56"/>
      <c r="J492" s="56"/>
      <c r="K492" s="56"/>
      <c r="L492" s="64"/>
      <c r="M492" s="64"/>
      <c r="N492" s="64"/>
      <c r="O492" s="64"/>
      <c r="P492" s="56"/>
      <c r="Q492" s="67"/>
      <c r="R492" s="67"/>
      <c r="S492" s="64"/>
      <c r="T492" s="64"/>
      <c r="U492" s="121">
        <f t="shared" ref="U492" si="481">IF(E492="Journée WE",(T492-S492)/5400,(T492-S492)/3600)</f>
        <v>0</v>
      </c>
      <c r="V492" s="112">
        <f t="shared" ref="V492" si="482">IF(E492="Journée WE",(T492-S492)/(7.5*(720-W492)),(T492-S492)/(7.5*(480-W492)))</f>
        <v>0</v>
      </c>
      <c r="W492" s="115" cm="1">
        <f t="array" ref="W492">SUM(F492:F494,H492:H494,J492:J494,L492:O494*5)</f>
        <v>0</v>
      </c>
    </row>
    <row r="493" spans="1:23" ht="15" customHeight="1" x14ac:dyDescent="0.25">
      <c r="A493" s="80"/>
      <c r="B493" s="65"/>
      <c r="C493" s="65"/>
      <c r="D493" s="65"/>
      <c r="E493" s="65"/>
      <c r="F493" s="24"/>
      <c r="G493" s="24"/>
      <c r="H493" s="24"/>
      <c r="I493" s="24"/>
      <c r="J493" s="24"/>
      <c r="K493" s="24"/>
      <c r="L493" s="65"/>
      <c r="M493" s="65"/>
      <c r="N493" s="65"/>
      <c r="O493" s="65"/>
      <c r="P493" s="24"/>
      <c r="Q493" s="68"/>
      <c r="R493" s="68"/>
      <c r="S493" s="65"/>
      <c r="T493" s="65"/>
      <c r="U493" s="122"/>
      <c r="V493" s="113"/>
      <c r="W493" s="116"/>
    </row>
    <row r="494" spans="1:23" ht="15.75" customHeight="1" thickBot="1" x14ac:dyDescent="0.3">
      <c r="A494" s="81"/>
      <c r="B494" s="66"/>
      <c r="C494" s="66"/>
      <c r="D494" s="66"/>
      <c r="E494" s="66"/>
      <c r="F494" s="57"/>
      <c r="G494" s="57"/>
      <c r="H494" s="57"/>
      <c r="I494" s="57"/>
      <c r="J494" s="57"/>
      <c r="K494" s="57"/>
      <c r="L494" s="66"/>
      <c r="M494" s="66"/>
      <c r="N494" s="66"/>
      <c r="O494" s="66"/>
      <c r="P494" s="57"/>
      <c r="Q494" s="69"/>
      <c r="R494" s="69"/>
      <c r="S494" s="66"/>
      <c r="T494" s="66"/>
      <c r="U494" s="123"/>
      <c r="V494" s="114"/>
      <c r="W494" s="117"/>
    </row>
    <row r="495" spans="1:23" ht="15" customHeight="1" x14ac:dyDescent="0.25">
      <c r="A495" s="94"/>
      <c r="B495" s="82">
        <f t="shared" ref="B495" si="483">_xlfn.ISOWEEKNUM(A495)</f>
        <v>52</v>
      </c>
      <c r="C495" s="82"/>
      <c r="D495" s="82"/>
      <c r="E495" s="82"/>
      <c r="F495" s="53"/>
      <c r="G495" s="53"/>
      <c r="H495" s="53"/>
      <c r="I495" s="53"/>
      <c r="J495" s="53"/>
      <c r="K495" s="53"/>
      <c r="L495" s="82"/>
      <c r="M495" s="82"/>
      <c r="N495" s="82"/>
      <c r="O495" s="82"/>
      <c r="P495" s="53"/>
      <c r="Q495" s="85"/>
      <c r="R495" s="85"/>
      <c r="S495" s="82"/>
      <c r="T495" s="88"/>
      <c r="U495" s="121">
        <f t="shared" ref="U495" si="484">IF(E495="Journée WE",(T495-S495)/5400,(T495-S495)/3600)</f>
        <v>0</v>
      </c>
      <c r="V495" s="73">
        <f t="shared" ref="V495" si="485">IF(E495="Journée WE",(T495-S495)/(7.5*(720-W495)),(T495-S495)/(7.5*(480-W495)))</f>
        <v>0</v>
      </c>
      <c r="W495" s="118" cm="1">
        <f t="array" ref="W495">SUM(F495:F497,H495:H497,J495:J497,L495:O497*5)</f>
        <v>0</v>
      </c>
    </row>
    <row r="496" spans="1:23" ht="15" customHeight="1" x14ac:dyDescent="0.25">
      <c r="A496" s="95"/>
      <c r="B496" s="83"/>
      <c r="C496" s="83"/>
      <c r="D496" s="83"/>
      <c r="E496" s="83"/>
      <c r="F496" s="54"/>
      <c r="G496" s="54"/>
      <c r="H496" s="26"/>
      <c r="I496" s="26"/>
      <c r="J496" s="26"/>
      <c r="K496" s="26"/>
      <c r="L496" s="83"/>
      <c r="M496" s="83"/>
      <c r="N496" s="83"/>
      <c r="O496" s="83"/>
      <c r="P496" s="26"/>
      <c r="Q496" s="86"/>
      <c r="R496" s="86"/>
      <c r="S496" s="83"/>
      <c r="T496" s="89"/>
      <c r="U496" s="122"/>
      <c r="V496" s="74"/>
      <c r="W496" s="119"/>
    </row>
    <row r="497" spans="1:23" ht="15.75" customHeight="1" thickBot="1" x14ac:dyDescent="0.3">
      <c r="A497" s="96"/>
      <c r="B497" s="84"/>
      <c r="C497" s="84"/>
      <c r="D497" s="84"/>
      <c r="E497" s="84"/>
      <c r="F497" s="55"/>
      <c r="G497" s="55"/>
      <c r="H497" s="55"/>
      <c r="I497" s="55"/>
      <c r="J497" s="55"/>
      <c r="K497" s="55"/>
      <c r="L497" s="84"/>
      <c r="M497" s="84"/>
      <c r="N497" s="84"/>
      <c r="O497" s="84"/>
      <c r="P497" s="55"/>
      <c r="Q497" s="87"/>
      <c r="R497" s="87"/>
      <c r="S497" s="84"/>
      <c r="T497" s="90"/>
      <c r="U497" s="123"/>
      <c r="V497" s="75"/>
      <c r="W497" s="120"/>
    </row>
    <row r="498" spans="1:23" ht="15" customHeight="1" x14ac:dyDescent="0.25">
      <c r="A498" s="79"/>
      <c r="B498" s="64">
        <f t="shared" ref="B498" si="486">_xlfn.ISOWEEKNUM(A498)</f>
        <v>52</v>
      </c>
      <c r="C498" s="64"/>
      <c r="D498" s="64"/>
      <c r="E498" s="64"/>
      <c r="F498" s="56"/>
      <c r="G498" s="56"/>
      <c r="H498" s="56"/>
      <c r="I498" s="56"/>
      <c r="J498" s="56"/>
      <c r="K498" s="56"/>
      <c r="L498" s="64"/>
      <c r="M498" s="64"/>
      <c r="N498" s="64"/>
      <c r="O498" s="64"/>
      <c r="P498" s="56"/>
      <c r="Q498" s="67"/>
      <c r="R498" s="67"/>
      <c r="S498" s="64"/>
      <c r="T498" s="64"/>
      <c r="U498" s="121">
        <f t="shared" ref="U498" si="487">IF(E498="Journée WE",(T498-S498)/5400,(T498-S498)/3600)</f>
        <v>0</v>
      </c>
      <c r="V498" s="112">
        <f t="shared" ref="V498" si="488">IF(E498="Journée WE",(T498-S498)/(7.5*(720-W498)),(T498-S498)/(7.5*(480-W498)))</f>
        <v>0</v>
      </c>
      <c r="W498" s="115" cm="1">
        <f t="array" ref="W498">SUM(F498:F500,H498:H500,J498:J500,L498:O500*5)</f>
        <v>0</v>
      </c>
    </row>
    <row r="499" spans="1:23" ht="15" customHeight="1" x14ac:dyDescent="0.25">
      <c r="A499" s="80"/>
      <c r="B499" s="65"/>
      <c r="C499" s="65"/>
      <c r="D499" s="65"/>
      <c r="E499" s="65"/>
      <c r="F499" s="24"/>
      <c r="G499" s="24"/>
      <c r="H499" s="24"/>
      <c r="I499" s="24"/>
      <c r="J499" s="24"/>
      <c r="K499" s="24"/>
      <c r="L499" s="65"/>
      <c r="M499" s="65"/>
      <c r="N499" s="65"/>
      <c r="O499" s="65"/>
      <c r="P499" s="24"/>
      <c r="Q499" s="68"/>
      <c r="R499" s="68"/>
      <c r="S499" s="65"/>
      <c r="T499" s="65"/>
      <c r="U499" s="122"/>
      <c r="V499" s="113"/>
      <c r="W499" s="116"/>
    </row>
    <row r="500" spans="1:23" ht="15.75" customHeight="1" thickBot="1" x14ac:dyDescent="0.3">
      <c r="A500" s="81"/>
      <c r="B500" s="66"/>
      <c r="C500" s="66"/>
      <c r="D500" s="66"/>
      <c r="E500" s="66"/>
      <c r="F500" s="57"/>
      <c r="G500" s="57"/>
      <c r="H500" s="57"/>
      <c r="I500" s="57"/>
      <c r="J500" s="57"/>
      <c r="K500" s="57"/>
      <c r="L500" s="66"/>
      <c r="M500" s="66"/>
      <c r="N500" s="66"/>
      <c r="O500" s="66"/>
      <c r="P500" s="57"/>
      <c r="Q500" s="69"/>
      <c r="R500" s="69"/>
      <c r="S500" s="66"/>
      <c r="T500" s="66"/>
      <c r="U500" s="123"/>
      <c r="V500" s="114"/>
      <c r="W500" s="117"/>
    </row>
    <row r="501" spans="1:23" ht="15" customHeight="1" x14ac:dyDescent="0.25">
      <c r="A501" s="94"/>
      <c r="B501" s="82">
        <f t="shared" ref="B501" si="489">_xlfn.ISOWEEKNUM(A501)</f>
        <v>52</v>
      </c>
      <c r="C501" s="82"/>
      <c r="D501" s="82"/>
      <c r="E501" s="82"/>
      <c r="F501" s="53"/>
      <c r="G501" s="53"/>
      <c r="H501" s="53"/>
      <c r="I501" s="53"/>
      <c r="J501" s="53"/>
      <c r="K501" s="53"/>
      <c r="L501" s="82"/>
      <c r="M501" s="82"/>
      <c r="N501" s="82"/>
      <c r="O501" s="82"/>
      <c r="P501" s="53"/>
      <c r="Q501" s="85"/>
      <c r="R501" s="85"/>
      <c r="S501" s="82"/>
      <c r="T501" s="88"/>
      <c r="U501" s="121">
        <f t="shared" ref="U501" si="490">IF(E501="Journée WE",(T501-S501)/5400,(T501-S501)/3600)</f>
        <v>0</v>
      </c>
      <c r="V501" s="73">
        <f t="shared" ref="V501" si="491">IF(E501="Journée WE",(T501-S501)/(7.5*(720-W501)),(T501-S501)/(7.5*(480-W501)))</f>
        <v>0</v>
      </c>
      <c r="W501" s="118" cm="1">
        <f t="array" ref="W501">SUM(F501:F503,H501:H503,J501:J503,L501:O503*5)</f>
        <v>0</v>
      </c>
    </row>
    <row r="502" spans="1:23" ht="15" customHeight="1" x14ac:dyDescent="0.25">
      <c r="A502" s="95"/>
      <c r="B502" s="83"/>
      <c r="C502" s="83"/>
      <c r="D502" s="83"/>
      <c r="E502" s="83"/>
      <c r="F502" s="54"/>
      <c r="G502" s="54"/>
      <c r="H502" s="26"/>
      <c r="I502" s="26"/>
      <c r="J502" s="26"/>
      <c r="K502" s="26"/>
      <c r="L502" s="83"/>
      <c r="M502" s="83"/>
      <c r="N502" s="83"/>
      <c r="O502" s="83"/>
      <c r="P502" s="26"/>
      <c r="Q502" s="86"/>
      <c r="R502" s="86"/>
      <c r="S502" s="83"/>
      <c r="T502" s="89"/>
      <c r="U502" s="122"/>
      <c r="V502" s="74"/>
      <c r="W502" s="119"/>
    </row>
    <row r="503" spans="1:23" ht="15.75" customHeight="1" thickBot="1" x14ac:dyDescent="0.3">
      <c r="A503" s="96"/>
      <c r="B503" s="84"/>
      <c r="C503" s="84"/>
      <c r="D503" s="84"/>
      <c r="E503" s="84"/>
      <c r="F503" s="55"/>
      <c r="G503" s="55"/>
      <c r="H503" s="55"/>
      <c r="I503" s="55"/>
      <c r="J503" s="55"/>
      <c r="K503" s="55"/>
      <c r="L503" s="84"/>
      <c r="M503" s="84"/>
      <c r="N503" s="84"/>
      <c r="O503" s="84"/>
      <c r="P503" s="55"/>
      <c r="Q503" s="87"/>
      <c r="R503" s="87"/>
      <c r="S503" s="84"/>
      <c r="T503" s="90"/>
      <c r="U503" s="123"/>
      <c r="V503" s="75"/>
      <c r="W503" s="120"/>
    </row>
    <row r="504" spans="1:23" ht="15" customHeight="1" x14ac:dyDescent="0.25">
      <c r="A504" s="79"/>
      <c r="B504" s="64">
        <f t="shared" ref="B504" si="492">_xlfn.ISOWEEKNUM(A504)</f>
        <v>52</v>
      </c>
      <c r="C504" s="64"/>
      <c r="D504" s="64"/>
      <c r="E504" s="64"/>
      <c r="F504" s="56"/>
      <c r="G504" s="56"/>
      <c r="H504" s="56"/>
      <c r="I504" s="56"/>
      <c r="J504" s="56"/>
      <c r="K504" s="56"/>
      <c r="L504" s="64"/>
      <c r="M504" s="64"/>
      <c r="N504" s="64"/>
      <c r="O504" s="64"/>
      <c r="P504" s="56"/>
      <c r="Q504" s="67"/>
      <c r="R504" s="67"/>
      <c r="S504" s="64"/>
      <c r="T504" s="64"/>
      <c r="U504" s="121">
        <f t="shared" ref="U504" si="493">IF(E504="Journée WE",(T504-S504)/5400,(T504-S504)/3600)</f>
        <v>0</v>
      </c>
      <c r="V504" s="112">
        <f t="shared" ref="V504" si="494">IF(E504="Journée WE",(T504-S504)/(7.5*(720-W504)),(T504-S504)/(7.5*(480-W504)))</f>
        <v>0</v>
      </c>
      <c r="W504" s="115" cm="1">
        <f t="array" ref="W504">SUM(F504:F506,H504:H506,J504:J506,L504:O506*5)</f>
        <v>0</v>
      </c>
    </row>
    <row r="505" spans="1:23" ht="15" customHeight="1" x14ac:dyDescent="0.25">
      <c r="A505" s="80"/>
      <c r="B505" s="65"/>
      <c r="C505" s="65"/>
      <c r="D505" s="65"/>
      <c r="E505" s="65"/>
      <c r="F505" s="24"/>
      <c r="G505" s="24"/>
      <c r="H505" s="24"/>
      <c r="I505" s="24"/>
      <c r="J505" s="24"/>
      <c r="K505" s="24"/>
      <c r="L505" s="65"/>
      <c r="M505" s="65"/>
      <c r="N505" s="65"/>
      <c r="O505" s="65"/>
      <c r="P505" s="24"/>
      <c r="Q505" s="68"/>
      <c r="R505" s="68"/>
      <c r="S505" s="65"/>
      <c r="T505" s="65"/>
      <c r="U505" s="122"/>
      <c r="V505" s="113"/>
      <c r="W505" s="116"/>
    </row>
    <row r="506" spans="1:23" ht="15.75" customHeight="1" thickBot="1" x14ac:dyDescent="0.3">
      <c r="A506" s="81"/>
      <c r="B506" s="66"/>
      <c r="C506" s="66"/>
      <c r="D506" s="66"/>
      <c r="E506" s="66"/>
      <c r="F506" s="57"/>
      <c r="G506" s="57"/>
      <c r="H506" s="57"/>
      <c r="I506" s="57"/>
      <c r="J506" s="57"/>
      <c r="K506" s="57"/>
      <c r="L506" s="66"/>
      <c r="M506" s="66"/>
      <c r="N506" s="66"/>
      <c r="O506" s="66"/>
      <c r="P506" s="57"/>
      <c r="Q506" s="69"/>
      <c r="R506" s="69"/>
      <c r="S506" s="66"/>
      <c r="T506" s="66"/>
      <c r="U506" s="123"/>
      <c r="V506" s="114"/>
      <c r="W506" s="117"/>
    </row>
    <row r="507" spans="1:23" ht="15" customHeight="1" x14ac:dyDescent="0.25">
      <c r="A507" s="94"/>
      <c r="B507" s="82">
        <f t="shared" ref="B507" si="495">_xlfn.ISOWEEKNUM(A507)</f>
        <v>52</v>
      </c>
      <c r="C507" s="82"/>
      <c r="D507" s="82"/>
      <c r="E507" s="82"/>
      <c r="F507" s="53"/>
      <c r="G507" s="53"/>
      <c r="H507" s="53"/>
      <c r="I507" s="53"/>
      <c r="J507" s="53"/>
      <c r="K507" s="53"/>
      <c r="L507" s="82"/>
      <c r="M507" s="82"/>
      <c r="N507" s="82"/>
      <c r="O507" s="82"/>
      <c r="P507" s="53"/>
      <c r="Q507" s="85"/>
      <c r="R507" s="85"/>
      <c r="S507" s="82"/>
      <c r="T507" s="88"/>
      <c r="U507" s="121">
        <f t="shared" ref="U507" si="496">IF(E507="Journée WE",(T507-S507)/5400,(T507-S507)/3600)</f>
        <v>0</v>
      </c>
      <c r="V507" s="73">
        <f t="shared" ref="V507" si="497">IF(E507="Journée WE",(T507-S507)/(7.5*(720-W507)),(T507-S507)/(7.5*(480-W507)))</f>
        <v>0</v>
      </c>
      <c r="W507" s="118" cm="1">
        <f t="array" ref="W507">SUM(F507:F509,H507:H509,J507:J509,L507:O509*5)</f>
        <v>0</v>
      </c>
    </row>
    <row r="508" spans="1:23" ht="15" customHeight="1" x14ac:dyDescent="0.25">
      <c r="A508" s="95"/>
      <c r="B508" s="83"/>
      <c r="C508" s="83"/>
      <c r="D508" s="83"/>
      <c r="E508" s="83"/>
      <c r="F508" s="54"/>
      <c r="G508" s="54"/>
      <c r="H508" s="26"/>
      <c r="I508" s="26"/>
      <c r="J508" s="26"/>
      <c r="K508" s="26"/>
      <c r="L508" s="83"/>
      <c r="M508" s="83"/>
      <c r="N508" s="83"/>
      <c r="O508" s="83"/>
      <c r="P508" s="26"/>
      <c r="Q508" s="86"/>
      <c r="R508" s="86"/>
      <c r="S508" s="83"/>
      <c r="T508" s="89"/>
      <c r="U508" s="122"/>
      <c r="V508" s="74"/>
      <c r="W508" s="119"/>
    </row>
    <row r="509" spans="1:23" ht="15.75" customHeight="1" thickBot="1" x14ac:dyDescent="0.3">
      <c r="A509" s="96"/>
      <c r="B509" s="84"/>
      <c r="C509" s="84"/>
      <c r="D509" s="84"/>
      <c r="E509" s="84"/>
      <c r="F509" s="55"/>
      <c r="G509" s="55"/>
      <c r="H509" s="55"/>
      <c r="I509" s="55"/>
      <c r="J509" s="55"/>
      <c r="K509" s="55"/>
      <c r="L509" s="84"/>
      <c r="M509" s="84"/>
      <c r="N509" s="84"/>
      <c r="O509" s="84"/>
      <c r="P509" s="55"/>
      <c r="Q509" s="87"/>
      <c r="R509" s="87"/>
      <c r="S509" s="84"/>
      <c r="T509" s="90"/>
      <c r="U509" s="123"/>
      <c r="V509" s="75"/>
      <c r="W509" s="120"/>
    </row>
    <row r="510" spans="1:23" ht="15" customHeight="1" x14ac:dyDescent="0.25">
      <c r="A510" s="79"/>
      <c r="B510" s="64">
        <f t="shared" ref="B510" si="498">_xlfn.ISOWEEKNUM(A510)</f>
        <v>52</v>
      </c>
      <c r="C510" s="64"/>
      <c r="D510" s="64"/>
      <c r="E510" s="64"/>
      <c r="F510" s="56"/>
      <c r="G510" s="56"/>
      <c r="H510" s="56"/>
      <c r="I510" s="56"/>
      <c r="J510" s="56"/>
      <c r="K510" s="56"/>
      <c r="L510" s="64"/>
      <c r="M510" s="64"/>
      <c r="N510" s="64"/>
      <c r="O510" s="64"/>
      <c r="P510" s="56"/>
      <c r="Q510" s="67"/>
      <c r="R510" s="67"/>
      <c r="S510" s="64"/>
      <c r="T510" s="64"/>
      <c r="U510" s="121">
        <f t="shared" ref="U510" si="499">IF(E510="Journée WE",(T510-S510)/5400,(T510-S510)/3600)</f>
        <v>0</v>
      </c>
      <c r="V510" s="112">
        <f t="shared" ref="V510" si="500">IF(E510="Journée WE",(T510-S510)/(7.5*(720-W510)),(T510-S510)/(7.5*(480-W510)))</f>
        <v>0</v>
      </c>
      <c r="W510" s="115" cm="1">
        <f t="array" ref="W510">SUM(F510:F512,H510:H512,J510:J512,L510:O512*5)</f>
        <v>0</v>
      </c>
    </row>
    <row r="511" spans="1:23" ht="15" customHeight="1" x14ac:dyDescent="0.25">
      <c r="A511" s="80"/>
      <c r="B511" s="65"/>
      <c r="C511" s="65"/>
      <c r="D511" s="65"/>
      <c r="E511" s="65"/>
      <c r="F511" s="24"/>
      <c r="G511" s="24"/>
      <c r="H511" s="24"/>
      <c r="I511" s="24"/>
      <c r="J511" s="24"/>
      <c r="K511" s="24"/>
      <c r="L511" s="65"/>
      <c r="M511" s="65"/>
      <c r="N511" s="65"/>
      <c r="O511" s="65"/>
      <c r="P511" s="24"/>
      <c r="Q511" s="68"/>
      <c r="R511" s="68"/>
      <c r="S511" s="65"/>
      <c r="T511" s="65"/>
      <c r="U511" s="122"/>
      <c r="V511" s="113"/>
      <c r="W511" s="116"/>
    </row>
    <row r="512" spans="1:23" ht="15.75" customHeight="1" thickBot="1" x14ac:dyDescent="0.3">
      <c r="A512" s="81"/>
      <c r="B512" s="66"/>
      <c r="C512" s="66"/>
      <c r="D512" s="66"/>
      <c r="E512" s="66"/>
      <c r="F512" s="57"/>
      <c r="G512" s="57"/>
      <c r="H512" s="57"/>
      <c r="I512" s="57"/>
      <c r="J512" s="57"/>
      <c r="K512" s="57"/>
      <c r="L512" s="66"/>
      <c r="M512" s="66"/>
      <c r="N512" s="66"/>
      <c r="O512" s="66"/>
      <c r="P512" s="57"/>
      <c r="Q512" s="69"/>
      <c r="R512" s="69"/>
      <c r="S512" s="66"/>
      <c r="T512" s="66"/>
      <c r="U512" s="123"/>
      <c r="V512" s="114"/>
      <c r="W512" s="117"/>
    </row>
    <row r="513" spans="1:23" ht="15" customHeight="1" x14ac:dyDescent="0.25">
      <c r="A513" s="94"/>
      <c r="B513" s="82">
        <f t="shared" ref="B513" si="501">_xlfn.ISOWEEKNUM(A513)</f>
        <v>52</v>
      </c>
      <c r="C513" s="82"/>
      <c r="D513" s="82"/>
      <c r="E513" s="82"/>
      <c r="F513" s="53"/>
      <c r="G513" s="53"/>
      <c r="H513" s="53"/>
      <c r="I513" s="53"/>
      <c r="J513" s="53"/>
      <c r="K513" s="53"/>
      <c r="L513" s="82"/>
      <c r="M513" s="82"/>
      <c r="N513" s="82"/>
      <c r="O513" s="82"/>
      <c r="P513" s="53"/>
      <c r="Q513" s="85"/>
      <c r="R513" s="85"/>
      <c r="S513" s="82"/>
      <c r="T513" s="88"/>
      <c r="U513" s="121">
        <f t="shared" ref="U513" si="502">IF(E513="Journée WE",(T513-S513)/5400,(T513-S513)/3600)</f>
        <v>0</v>
      </c>
      <c r="V513" s="73">
        <f t="shared" ref="V513" si="503">IF(E513="Journée WE",(T513-S513)/(7.5*(720-W513)),(T513-S513)/(7.5*(480-W513)))</f>
        <v>0</v>
      </c>
      <c r="W513" s="118" cm="1">
        <f t="array" ref="W513">SUM(F513:F515,H513:H515,J513:J515,L513:O515*5)</f>
        <v>0</v>
      </c>
    </row>
    <row r="514" spans="1:23" ht="15" customHeight="1" x14ac:dyDescent="0.25">
      <c r="A514" s="95"/>
      <c r="B514" s="83"/>
      <c r="C514" s="83"/>
      <c r="D514" s="83"/>
      <c r="E514" s="83"/>
      <c r="F514" s="54"/>
      <c r="G514" s="54"/>
      <c r="H514" s="26"/>
      <c r="I514" s="26"/>
      <c r="J514" s="26"/>
      <c r="K514" s="26"/>
      <c r="L514" s="83"/>
      <c r="M514" s="83"/>
      <c r="N514" s="83"/>
      <c r="O514" s="83"/>
      <c r="P514" s="26"/>
      <c r="Q514" s="86"/>
      <c r="R514" s="86"/>
      <c r="S514" s="83"/>
      <c r="T514" s="89"/>
      <c r="U514" s="122"/>
      <c r="V514" s="74"/>
      <c r="W514" s="119"/>
    </row>
    <row r="515" spans="1:23" ht="15.75" customHeight="1" thickBot="1" x14ac:dyDescent="0.3">
      <c r="A515" s="96"/>
      <c r="B515" s="84"/>
      <c r="C515" s="84"/>
      <c r="D515" s="84"/>
      <c r="E515" s="84"/>
      <c r="F515" s="55"/>
      <c r="G515" s="55"/>
      <c r="H515" s="55"/>
      <c r="I515" s="55"/>
      <c r="J515" s="55"/>
      <c r="K515" s="55"/>
      <c r="L515" s="84"/>
      <c r="M515" s="84"/>
      <c r="N515" s="84"/>
      <c r="O515" s="84"/>
      <c r="P515" s="55"/>
      <c r="Q515" s="87"/>
      <c r="R515" s="87"/>
      <c r="S515" s="84"/>
      <c r="T515" s="90"/>
      <c r="U515" s="123"/>
      <c r="V515" s="75"/>
      <c r="W515" s="120"/>
    </row>
    <row r="516" spans="1:23" ht="15" customHeight="1" x14ac:dyDescent="0.25">
      <c r="A516" s="79"/>
      <c r="B516" s="64">
        <f t="shared" ref="B516" si="504">_xlfn.ISOWEEKNUM(A516)</f>
        <v>52</v>
      </c>
      <c r="C516" s="64"/>
      <c r="D516" s="64"/>
      <c r="E516" s="64"/>
      <c r="F516" s="56"/>
      <c r="G516" s="56"/>
      <c r="H516" s="56"/>
      <c r="I516" s="56"/>
      <c r="J516" s="56"/>
      <c r="K516" s="56"/>
      <c r="L516" s="64"/>
      <c r="M516" s="64"/>
      <c r="N516" s="64"/>
      <c r="O516" s="64"/>
      <c r="P516" s="56"/>
      <c r="Q516" s="67"/>
      <c r="R516" s="67"/>
      <c r="S516" s="64"/>
      <c r="T516" s="64"/>
      <c r="U516" s="121">
        <f t="shared" ref="U516" si="505">IF(E516="Journée WE",(T516-S516)/5400,(T516-S516)/3600)</f>
        <v>0</v>
      </c>
      <c r="V516" s="112">
        <f t="shared" ref="V516" si="506">IF(E516="Journée WE",(T516-S516)/(7.5*(720-W516)),(T516-S516)/(7.5*(480-W516)))</f>
        <v>0</v>
      </c>
      <c r="W516" s="115" cm="1">
        <f t="array" ref="W516">SUM(F516:F518,H516:H518,J516:J518,L516:O518*5)</f>
        <v>0</v>
      </c>
    </row>
    <row r="517" spans="1:23" ht="15" customHeight="1" x14ac:dyDescent="0.25">
      <c r="A517" s="80"/>
      <c r="B517" s="65"/>
      <c r="C517" s="65"/>
      <c r="D517" s="65"/>
      <c r="E517" s="65"/>
      <c r="F517" s="24"/>
      <c r="G517" s="24"/>
      <c r="H517" s="24"/>
      <c r="I517" s="24"/>
      <c r="J517" s="24"/>
      <c r="K517" s="24"/>
      <c r="L517" s="65"/>
      <c r="M517" s="65"/>
      <c r="N517" s="65"/>
      <c r="O517" s="65"/>
      <c r="P517" s="24"/>
      <c r="Q517" s="68"/>
      <c r="R517" s="68"/>
      <c r="S517" s="65"/>
      <c r="T517" s="65"/>
      <c r="U517" s="122"/>
      <c r="V517" s="113"/>
      <c r="W517" s="116"/>
    </row>
    <row r="518" spans="1:23" ht="15.75" customHeight="1" thickBot="1" x14ac:dyDescent="0.3">
      <c r="A518" s="81"/>
      <c r="B518" s="66"/>
      <c r="C518" s="66"/>
      <c r="D518" s="66"/>
      <c r="E518" s="66"/>
      <c r="F518" s="57"/>
      <c r="G518" s="57"/>
      <c r="H518" s="57"/>
      <c r="I518" s="57"/>
      <c r="J518" s="57"/>
      <c r="K518" s="57"/>
      <c r="L518" s="66"/>
      <c r="M518" s="66"/>
      <c r="N518" s="66"/>
      <c r="O518" s="66"/>
      <c r="P518" s="57"/>
      <c r="Q518" s="69"/>
      <c r="R518" s="69"/>
      <c r="S518" s="66"/>
      <c r="T518" s="66"/>
      <c r="U518" s="123"/>
      <c r="V518" s="114"/>
      <c r="W518" s="117"/>
    </row>
    <row r="519" spans="1:23" ht="15" customHeight="1" x14ac:dyDescent="0.25">
      <c r="A519" s="94"/>
      <c r="B519" s="82">
        <f t="shared" ref="B519" si="507">_xlfn.ISOWEEKNUM(A519)</f>
        <v>52</v>
      </c>
      <c r="C519" s="82"/>
      <c r="D519" s="82"/>
      <c r="E519" s="82"/>
      <c r="F519" s="53"/>
      <c r="G519" s="53"/>
      <c r="H519" s="53"/>
      <c r="I519" s="53"/>
      <c r="J519" s="53"/>
      <c r="K519" s="53"/>
      <c r="L519" s="82"/>
      <c r="M519" s="82"/>
      <c r="N519" s="82"/>
      <c r="O519" s="82"/>
      <c r="P519" s="53"/>
      <c r="Q519" s="85"/>
      <c r="R519" s="85"/>
      <c r="S519" s="82"/>
      <c r="T519" s="88"/>
      <c r="U519" s="121">
        <f t="shared" ref="U519" si="508">IF(E519="Journée WE",(T519-S519)/5400,(T519-S519)/3600)</f>
        <v>0</v>
      </c>
      <c r="V519" s="73">
        <f t="shared" ref="V519" si="509">IF(E519="Journée WE",(T519-S519)/(7.5*(720-W519)),(T519-S519)/(7.5*(480-W519)))</f>
        <v>0</v>
      </c>
      <c r="W519" s="118" cm="1">
        <f t="array" ref="W519">SUM(F519:F521,H519:H521,J519:J521,L519:O521*5)</f>
        <v>0</v>
      </c>
    </row>
    <row r="520" spans="1:23" ht="15" customHeight="1" x14ac:dyDescent="0.25">
      <c r="A520" s="95"/>
      <c r="B520" s="83"/>
      <c r="C520" s="83"/>
      <c r="D520" s="83"/>
      <c r="E520" s="83"/>
      <c r="F520" s="54"/>
      <c r="G520" s="54"/>
      <c r="H520" s="26"/>
      <c r="I520" s="26"/>
      <c r="J520" s="26"/>
      <c r="K520" s="26"/>
      <c r="L520" s="83"/>
      <c r="M520" s="83"/>
      <c r="N520" s="83"/>
      <c r="O520" s="83"/>
      <c r="P520" s="26"/>
      <c r="Q520" s="86"/>
      <c r="R520" s="86"/>
      <c r="S520" s="83"/>
      <c r="T520" s="89"/>
      <c r="U520" s="122"/>
      <c r="V520" s="74"/>
      <c r="W520" s="119"/>
    </row>
    <row r="521" spans="1:23" ht="15.75" customHeight="1" thickBot="1" x14ac:dyDescent="0.3">
      <c r="A521" s="96"/>
      <c r="B521" s="84"/>
      <c r="C521" s="84"/>
      <c r="D521" s="84"/>
      <c r="E521" s="84"/>
      <c r="F521" s="55"/>
      <c r="G521" s="55"/>
      <c r="H521" s="55"/>
      <c r="I521" s="55"/>
      <c r="J521" s="55"/>
      <c r="K521" s="55"/>
      <c r="L521" s="84"/>
      <c r="M521" s="84"/>
      <c r="N521" s="84"/>
      <c r="O521" s="84"/>
      <c r="P521" s="55"/>
      <c r="Q521" s="87"/>
      <c r="R521" s="87"/>
      <c r="S521" s="84"/>
      <c r="T521" s="90"/>
      <c r="U521" s="123"/>
      <c r="V521" s="75"/>
      <c r="W521" s="120"/>
    </row>
    <row r="522" spans="1:23" ht="15" customHeight="1" x14ac:dyDescent="0.25">
      <c r="A522" s="79"/>
      <c r="B522" s="64">
        <f t="shared" ref="B522" si="510">_xlfn.ISOWEEKNUM(A522)</f>
        <v>52</v>
      </c>
      <c r="C522" s="64"/>
      <c r="D522" s="64"/>
      <c r="E522" s="64"/>
      <c r="F522" s="56"/>
      <c r="G522" s="56"/>
      <c r="H522" s="56"/>
      <c r="I522" s="56"/>
      <c r="J522" s="56"/>
      <c r="K522" s="56"/>
      <c r="L522" s="64"/>
      <c r="M522" s="64"/>
      <c r="N522" s="64"/>
      <c r="O522" s="64"/>
      <c r="P522" s="56"/>
      <c r="Q522" s="67"/>
      <c r="R522" s="67"/>
      <c r="S522" s="64"/>
      <c r="T522" s="64"/>
      <c r="U522" s="121">
        <f t="shared" ref="U522" si="511">IF(E522="Journée WE",(T522-S522)/5400,(T522-S522)/3600)</f>
        <v>0</v>
      </c>
      <c r="V522" s="112">
        <f t="shared" ref="V522" si="512">IF(E522="Journée WE",(T522-S522)/(7.5*(720-W522)),(T522-S522)/(7.5*(480-W522)))</f>
        <v>0</v>
      </c>
      <c r="W522" s="115" cm="1">
        <f t="array" ref="W522">SUM(F522:F524,H522:H524,J522:J524,L522:O524*5)</f>
        <v>0</v>
      </c>
    </row>
    <row r="523" spans="1:23" ht="15" customHeight="1" x14ac:dyDescent="0.25">
      <c r="A523" s="80"/>
      <c r="B523" s="65"/>
      <c r="C523" s="65"/>
      <c r="D523" s="65"/>
      <c r="E523" s="65"/>
      <c r="F523" s="24"/>
      <c r="G523" s="24"/>
      <c r="H523" s="24"/>
      <c r="I523" s="24"/>
      <c r="J523" s="24"/>
      <c r="K523" s="24"/>
      <c r="L523" s="65"/>
      <c r="M523" s="65"/>
      <c r="N523" s="65"/>
      <c r="O523" s="65"/>
      <c r="P523" s="24"/>
      <c r="Q523" s="68"/>
      <c r="R523" s="68"/>
      <c r="S523" s="65"/>
      <c r="T523" s="65"/>
      <c r="U523" s="122"/>
      <c r="V523" s="113"/>
      <c r="W523" s="116"/>
    </row>
    <row r="524" spans="1:23" ht="15.75" customHeight="1" thickBot="1" x14ac:dyDescent="0.3">
      <c r="A524" s="81"/>
      <c r="B524" s="66"/>
      <c r="C524" s="66"/>
      <c r="D524" s="66"/>
      <c r="E524" s="66"/>
      <c r="F524" s="57"/>
      <c r="G524" s="57"/>
      <c r="H524" s="57"/>
      <c r="I524" s="57"/>
      <c r="J524" s="57"/>
      <c r="K524" s="57"/>
      <c r="L524" s="66"/>
      <c r="M524" s="66"/>
      <c r="N524" s="66"/>
      <c r="O524" s="66"/>
      <c r="P524" s="57"/>
      <c r="Q524" s="69"/>
      <c r="R524" s="69"/>
      <c r="S524" s="66"/>
      <c r="T524" s="66"/>
      <c r="U524" s="123"/>
      <c r="V524" s="114"/>
      <c r="W524" s="117"/>
    </row>
    <row r="525" spans="1:23" ht="15" customHeight="1" x14ac:dyDescent="0.25">
      <c r="A525" s="94"/>
      <c r="B525" s="82">
        <f t="shared" ref="B525" si="513">_xlfn.ISOWEEKNUM(A525)</f>
        <v>52</v>
      </c>
      <c r="C525" s="82"/>
      <c r="D525" s="82"/>
      <c r="E525" s="82"/>
      <c r="F525" s="53"/>
      <c r="G525" s="53"/>
      <c r="H525" s="53"/>
      <c r="I525" s="53"/>
      <c r="J525" s="53"/>
      <c r="K525" s="53"/>
      <c r="L525" s="82"/>
      <c r="M525" s="82"/>
      <c r="N525" s="82"/>
      <c r="O525" s="82"/>
      <c r="P525" s="53"/>
      <c r="Q525" s="85"/>
      <c r="R525" s="85"/>
      <c r="S525" s="82"/>
      <c r="T525" s="88"/>
      <c r="U525" s="121">
        <f t="shared" ref="U525" si="514">IF(E525="Journée WE",(T525-S525)/5400,(T525-S525)/3600)</f>
        <v>0</v>
      </c>
      <c r="V525" s="73">
        <f t="shared" ref="V525" si="515">IF(E525="Journée WE",(T525-S525)/(7.5*(720-W525)),(T525-S525)/(7.5*(480-W525)))</f>
        <v>0</v>
      </c>
      <c r="W525" s="118" cm="1">
        <f t="array" ref="W525">SUM(F525:F527,H525:H527,J525:J527,L525:O527*5)</f>
        <v>0</v>
      </c>
    </row>
    <row r="526" spans="1:23" ht="15" customHeight="1" x14ac:dyDescent="0.25">
      <c r="A526" s="95"/>
      <c r="B526" s="83"/>
      <c r="C526" s="83"/>
      <c r="D526" s="83"/>
      <c r="E526" s="83"/>
      <c r="F526" s="54"/>
      <c r="G526" s="54"/>
      <c r="H526" s="26"/>
      <c r="I526" s="26"/>
      <c r="J526" s="26"/>
      <c r="K526" s="26"/>
      <c r="L526" s="83"/>
      <c r="M526" s="83"/>
      <c r="N526" s="83"/>
      <c r="O526" s="83"/>
      <c r="P526" s="26"/>
      <c r="Q526" s="86"/>
      <c r="R526" s="86"/>
      <c r="S526" s="83"/>
      <c r="T526" s="89"/>
      <c r="U526" s="122"/>
      <c r="V526" s="74"/>
      <c r="W526" s="119"/>
    </row>
    <row r="527" spans="1:23" ht="15.75" customHeight="1" thickBot="1" x14ac:dyDescent="0.3">
      <c r="A527" s="96"/>
      <c r="B527" s="84"/>
      <c r="C527" s="84"/>
      <c r="D527" s="84"/>
      <c r="E527" s="84"/>
      <c r="F527" s="55"/>
      <c r="G527" s="55"/>
      <c r="H527" s="55"/>
      <c r="I527" s="55"/>
      <c r="J527" s="55"/>
      <c r="K527" s="55"/>
      <c r="L527" s="84"/>
      <c r="M527" s="84"/>
      <c r="N527" s="84"/>
      <c r="O527" s="84"/>
      <c r="P527" s="55"/>
      <c r="Q527" s="87"/>
      <c r="R527" s="87"/>
      <c r="S527" s="84"/>
      <c r="T527" s="90"/>
      <c r="U527" s="123"/>
      <c r="V527" s="75"/>
      <c r="W527" s="120"/>
    </row>
    <row r="528" spans="1:23" ht="15" customHeight="1" x14ac:dyDescent="0.25">
      <c r="A528" s="79"/>
      <c r="B528" s="64">
        <f t="shared" ref="B528" si="516">_xlfn.ISOWEEKNUM(A528)</f>
        <v>52</v>
      </c>
      <c r="C528" s="64"/>
      <c r="D528" s="64"/>
      <c r="E528" s="64"/>
      <c r="F528" s="56"/>
      <c r="G528" s="56"/>
      <c r="H528" s="56"/>
      <c r="I528" s="56"/>
      <c r="J528" s="56"/>
      <c r="K528" s="56"/>
      <c r="L528" s="64"/>
      <c r="M528" s="64"/>
      <c r="N528" s="64"/>
      <c r="O528" s="64"/>
      <c r="P528" s="56"/>
      <c r="Q528" s="67"/>
      <c r="R528" s="67"/>
      <c r="S528" s="64"/>
      <c r="T528" s="64"/>
      <c r="U528" s="121">
        <f t="shared" ref="U528" si="517">IF(E528="Journée WE",(T528-S528)/5400,(T528-S528)/3600)</f>
        <v>0</v>
      </c>
      <c r="V528" s="112">
        <f t="shared" ref="V528" si="518">IF(E528="Journée WE",(T528-S528)/(7.5*(720-W528)),(T528-S528)/(7.5*(480-W528)))</f>
        <v>0</v>
      </c>
      <c r="W528" s="115" cm="1">
        <f t="array" ref="W528">SUM(F528:F530,H528:H530,J528:J530,L528:O530*5)</f>
        <v>0</v>
      </c>
    </row>
    <row r="529" spans="1:23" ht="15" customHeight="1" x14ac:dyDescent="0.25">
      <c r="A529" s="80"/>
      <c r="B529" s="65"/>
      <c r="C529" s="65"/>
      <c r="D529" s="65"/>
      <c r="E529" s="65"/>
      <c r="F529" s="24"/>
      <c r="G529" s="24"/>
      <c r="H529" s="24"/>
      <c r="I529" s="24"/>
      <c r="J529" s="24"/>
      <c r="K529" s="24"/>
      <c r="L529" s="65"/>
      <c r="M529" s="65"/>
      <c r="N529" s="65"/>
      <c r="O529" s="65"/>
      <c r="P529" s="24"/>
      <c r="Q529" s="68"/>
      <c r="R529" s="68"/>
      <c r="S529" s="65"/>
      <c r="T529" s="65"/>
      <c r="U529" s="122"/>
      <c r="V529" s="113"/>
      <c r="W529" s="116"/>
    </row>
    <row r="530" spans="1:23" ht="15.75" customHeight="1" thickBot="1" x14ac:dyDescent="0.3">
      <c r="A530" s="81"/>
      <c r="B530" s="66"/>
      <c r="C530" s="66"/>
      <c r="D530" s="66"/>
      <c r="E530" s="66"/>
      <c r="F530" s="57"/>
      <c r="G530" s="57"/>
      <c r="H530" s="57"/>
      <c r="I530" s="57"/>
      <c r="J530" s="57"/>
      <c r="K530" s="57"/>
      <c r="L530" s="66"/>
      <c r="M530" s="66"/>
      <c r="N530" s="66"/>
      <c r="O530" s="66"/>
      <c r="P530" s="57"/>
      <c r="Q530" s="69"/>
      <c r="R530" s="69"/>
      <c r="S530" s="66"/>
      <c r="T530" s="66"/>
      <c r="U530" s="123"/>
      <c r="V530" s="114"/>
      <c r="W530" s="117"/>
    </row>
    <row r="531" spans="1:23" ht="15" customHeight="1" x14ac:dyDescent="0.25">
      <c r="A531" s="94"/>
      <c r="B531" s="82">
        <f t="shared" ref="B531" si="519">_xlfn.ISOWEEKNUM(A531)</f>
        <v>52</v>
      </c>
      <c r="C531" s="82"/>
      <c r="D531" s="82"/>
      <c r="E531" s="82"/>
      <c r="F531" s="53"/>
      <c r="G531" s="53"/>
      <c r="H531" s="53"/>
      <c r="I531" s="53"/>
      <c r="J531" s="53"/>
      <c r="K531" s="53"/>
      <c r="L531" s="82"/>
      <c r="M531" s="82"/>
      <c r="N531" s="82"/>
      <c r="O531" s="82"/>
      <c r="P531" s="53"/>
      <c r="Q531" s="85"/>
      <c r="R531" s="85"/>
      <c r="S531" s="82"/>
      <c r="T531" s="88"/>
      <c r="U531" s="121">
        <f t="shared" ref="U531" si="520">IF(E531="Journée WE",(T531-S531)/5400,(T531-S531)/3600)</f>
        <v>0</v>
      </c>
      <c r="V531" s="73">
        <f t="shared" ref="V531" si="521">IF(E531="Journée WE",(T531-S531)/(7.5*(720-W531)),(T531-S531)/(7.5*(480-W531)))</f>
        <v>0</v>
      </c>
      <c r="W531" s="118" cm="1">
        <f t="array" ref="W531">SUM(F531:F533,H531:H533,J531:J533,L531:O533*5)</f>
        <v>0</v>
      </c>
    </row>
    <row r="532" spans="1:23" ht="15" customHeight="1" x14ac:dyDescent="0.25">
      <c r="A532" s="95"/>
      <c r="B532" s="83"/>
      <c r="C532" s="83"/>
      <c r="D532" s="83"/>
      <c r="E532" s="83"/>
      <c r="F532" s="54"/>
      <c r="G532" s="54"/>
      <c r="H532" s="26"/>
      <c r="I532" s="26"/>
      <c r="J532" s="26"/>
      <c r="K532" s="26"/>
      <c r="L532" s="83"/>
      <c r="M532" s="83"/>
      <c r="N532" s="83"/>
      <c r="O532" s="83"/>
      <c r="P532" s="26"/>
      <c r="Q532" s="86"/>
      <c r="R532" s="86"/>
      <c r="S532" s="83"/>
      <c r="T532" s="89"/>
      <c r="U532" s="122"/>
      <c r="V532" s="74"/>
      <c r="W532" s="119"/>
    </row>
    <row r="533" spans="1:23" ht="15.75" customHeight="1" thickBot="1" x14ac:dyDescent="0.3">
      <c r="A533" s="96"/>
      <c r="B533" s="84"/>
      <c r="C533" s="84"/>
      <c r="D533" s="84"/>
      <c r="E533" s="84"/>
      <c r="F533" s="55"/>
      <c r="G533" s="55"/>
      <c r="H533" s="55"/>
      <c r="I533" s="55"/>
      <c r="J533" s="55"/>
      <c r="K533" s="55"/>
      <c r="L533" s="84"/>
      <c r="M533" s="84"/>
      <c r="N533" s="84"/>
      <c r="O533" s="84"/>
      <c r="P533" s="55"/>
      <c r="Q533" s="87"/>
      <c r="R533" s="87"/>
      <c r="S533" s="84"/>
      <c r="T533" s="90"/>
      <c r="U533" s="123"/>
      <c r="V533" s="75"/>
      <c r="W533" s="120"/>
    </row>
    <row r="534" spans="1:23" ht="15" customHeight="1" x14ac:dyDescent="0.25">
      <c r="A534" s="79"/>
      <c r="B534" s="64">
        <f t="shared" ref="B534" si="522">_xlfn.ISOWEEKNUM(A534)</f>
        <v>52</v>
      </c>
      <c r="C534" s="64"/>
      <c r="D534" s="64"/>
      <c r="E534" s="64"/>
      <c r="F534" s="56"/>
      <c r="G534" s="56"/>
      <c r="H534" s="56"/>
      <c r="I534" s="56"/>
      <c r="J534" s="56"/>
      <c r="K534" s="56"/>
      <c r="L534" s="64"/>
      <c r="M534" s="64"/>
      <c r="N534" s="64"/>
      <c r="O534" s="64"/>
      <c r="P534" s="56"/>
      <c r="Q534" s="67"/>
      <c r="R534" s="67"/>
      <c r="S534" s="64"/>
      <c r="T534" s="64"/>
      <c r="U534" s="121">
        <f t="shared" ref="U534" si="523">IF(E534="Journée WE",(T534-S534)/5400,(T534-S534)/3600)</f>
        <v>0</v>
      </c>
      <c r="V534" s="112">
        <f t="shared" ref="V534" si="524">IF(E534="Journée WE",(T534-S534)/(7.5*(720-W534)),(T534-S534)/(7.5*(480-W534)))</f>
        <v>0</v>
      </c>
      <c r="W534" s="115" cm="1">
        <f t="array" ref="W534">SUM(F534:F536,H534:H536,J534:J536,L534:O536*5)</f>
        <v>0</v>
      </c>
    </row>
    <row r="535" spans="1:23" ht="15" customHeight="1" x14ac:dyDescent="0.25">
      <c r="A535" s="80"/>
      <c r="B535" s="65"/>
      <c r="C535" s="65"/>
      <c r="D535" s="65"/>
      <c r="E535" s="65"/>
      <c r="F535" s="24"/>
      <c r="G535" s="24"/>
      <c r="H535" s="24"/>
      <c r="I535" s="24"/>
      <c r="J535" s="24"/>
      <c r="K535" s="24"/>
      <c r="L535" s="65"/>
      <c r="M535" s="65"/>
      <c r="N535" s="65"/>
      <c r="O535" s="65"/>
      <c r="P535" s="24"/>
      <c r="Q535" s="68"/>
      <c r="R535" s="68"/>
      <c r="S535" s="65"/>
      <c r="T535" s="65"/>
      <c r="U535" s="122"/>
      <c r="V535" s="113"/>
      <c r="W535" s="116"/>
    </row>
    <row r="536" spans="1:23" ht="15.75" customHeight="1" thickBot="1" x14ac:dyDescent="0.3">
      <c r="A536" s="81"/>
      <c r="B536" s="66"/>
      <c r="C536" s="66"/>
      <c r="D536" s="66"/>
      <c r="E536" s="66"/>
      <c r="F536" s="57"/>
      <c r="G536" s="57"/>
      <c r="H536" s="57"/>
      <c r="I536" s="57"/>
      <c r="J536" s="57"/>
      <c r="K536" s="57"/>
      <c r="L536" s="66"/>
      <c r="M536" s="66"/>
      <c r="N536" s="66"/>
      <c r="O536" s="66"/>
      <c r="P536" s="57"/>
      <c r="Q536" s="69"/>
      <c r="R536" s="69"/>
      <c r="S536" s="66"/>
      <c r="T536" s="66"/>
      <c r="U536" s="123"/>
      <c r="V536" s="114"/>
      <c r="W536" s="117"/>
    </row>
    <row r="537" spans="1:23" ht="15" customHeight="1" x14ac:dyDescent="0.25">
      <c r="A537" s="94"/>
      <c r="B537" s="82">
        <f t="shared" ref="B537" si="525">_xlfn.ISOWEEKNUM(A537)</f>
        <v>52</v>
      </c>
      <c r="C537" s="82"/>
      <c r="D537" s="82"/>
      <c r="E537" s="82"/>
      <c r="F537" s="53"/>
      <c r="G537" s="53"/>
      <c r="H537" s="53"/>
      <c r="I537" s="53"/>
      <c r="J537" s="53"/>
      <c r="K537" s="53"/>
      <c r="L537" s="82"/>
      <c r="M537" s="82"/>
      <c r="N537" s="82"/>
      <c r="O537" s="82"/>
      <c r="P537" s="53"/>
      <c r="Q537" s="85"/>
      <c r="R537" s="85"/>
      <c r="S537" s="82"/>
      <c r="T537" s="88"/>
      <c r="U537" s="121">
        <f t="shared" ref="U537" si="526">IF(E537="Journée WE",(T537-S537)/5400,(T537-S537)/3600)</f>
        <v>0</v>
      </c>
      <c r="V537" s="73">
        <f t="shared" ref="V537" si="527">IF(E537="Journée WE",(T537-S537)/(7.5*(720-W537)),(T537-S537)/(7.5*(480-W537)))</f>
        <v>0</v>
      </c>
      <c r="W537" s="118" cm="1">
        <f t="array" ref="W537">SUM(F537:F539,H537:H539,J537:J539,L537:O539*5)</f>
        <v>0</v>
      </c>
    </row>
    <row r="538" spans="1:23" ht="15" customHeight="1" x14ac:dyDescent="0.25">
      <c r="A538" s="95"/>
      <c r="B538" s="83"/>
      <c r="C538" s="83"/>
      <c r="D538" s="83"/>
      <c r="E538" s="83"/>
      <c r="F538" s="54"/>
      <c r="G538" s="54"/>
      <c r="H538" s="26"/>
      <c r="I538" s="26"/>
      <c r="J538" s="26"/>
      <c r="K538" s="26"/>
      <c r="L538" s="83"/>
      <c r="M538" s="83"/>
      <c r="N538" s="83"/>
      <c r="O538" s="83"/>
      <c r="P538" s="26"/>
      <c r="Q538" s="86"/>
      <c r="R538" s="86"/>
      <c r="S538" s="83"/>
      <c r="T538" s="89"/>
      <c r="U538" s="122"/>
      <c r="V538" s="74"/>
      <c r="W538" s="119"/>
    </row>
    <row r="539" spans="1:23" ht="15.75" customHeight="1" thickBot="1" x14ac:dyDescent="0.3">
      <c r="A539" s="96"/>
      <c r="B539" s="84"/>
      <c r="C539" s="84"/>
      <c r="D539" s="84"/>
      <c r="E539" s="84"/>
      <c r="F539" s="55"/>
      <c r="G539" s="55"/>
      <c r="H539" s="55"/>
      <c r="I539" s="55"/>
      <c r="J539" s="55"/>
      <c r="K539" s="55"/>
      <c r="L539" s="84"/>
      <c r="M539" s="84"/>
      <c r="N539" s="84"/>
      <c r="O539" s="84"/>
      <c r="P539" s="55"/>
      <c r="Q539" s="87"/>
      <c r="R539" s="87"/>
      <c r="S539" s="84"/>
      <c r="T539" s="90"/>
      <c r="U539" s="123"/>
      <c r="V539" s="75"/>
      <c r="W539" s="120"/>
    </row>
    <row r="540" spans="1:23" ht="15" customHeight="1" x14ac:dyDescent="0.25">
      <c r="A540" s="79"/>
      <c r="B540" s="64">
        <f t="shared" ref="B540" si="528">_xlfn.ISOWEEKNUM(A540)</f>
        <v>52</v>
      </c>
      <c r="C540" s="64"/>
      <c r="D540" s="64"/>
      <c r="E540" s="64"/>
      <c r="F540" s="56"/>
      <c r="G540" s="56"/>
      <c r="H540" s="56"/>
      <c r="I540" s="56"/>
      <c r="J540" s="56"/>
      <c r="K540" s="56"/>
      <c r="L540" s="64"/>
      <c r="M540" s="64"/>
      <c r="N540" s="64"/>
      <c r="O540" s="64"/>
      <c r="P540" s="56"/>
      <c r="Q540" s="67"/>
      <c r="R540" s="67"/>
      <c r="S540" s="64"/>
      <c r="T540" s="64"/>
      <c r="U540" s="121">
        <f t="shared" ref="U540" si="529">IF(E540="Journée WE",(T540-S540)/5400,(T540-S540)/3600)</f>
        <v>0</v>
      </c>
      <c r="V540" s="112">
        <f t="shared" ref="V540" si="530">IF(E540="Journée WE",(T540-S540)/(7.5*(720-W540)),(T540-S540)/(7.5*(480-W540)))</f>
        <v>0</v>
      </c>
      <c r="W540" s="115" cm="1">
        <f t="array" ref="W540">SUM(F540:F542,H540:H542,J540:J542,L540:O542*5)</f>
        <v>0</v>
      </c>
    </row>
    <row r="541" spans="1:23" ht="15" customHeight="1" x14ac:dyDescent="0.25">
      <c r="A541" s="80"/>
      <c r="B541" s="65"/>
      <c r="C541" s="65"/>
      <c r="D541" s="65"/>
      <c r="E541" s="65"/>
      <c r="F541" s="24"/>
      <c r="G541" s="24"/>
      <c r="H541" s="24"/>
      <c r="I541" s="24"/>
      <c r="J541" s="24"/>
      <c r="K541" s="24"/>
      <c r="L541" s="65"/>
      <c r="M541" s="65"/>
      <c r="N541" s="65"/>
      <c r="O541" s="65"/>
      <c r="P541" s="24"/>
      <c r="Q541" s="68"/>
      <c r="R541" s="68"/>
      <c r="S541" s="65"/>
      <c r="T541" s="65"/>
      <c r="U541" s="122"/>
      <c r="V541" s="113"/>
      <c r="W541" s="116"/>
    </row>
    <row r="542" spans="1:23" ht="15.75" customHeight="1" thickBot="1" x14ac:dyDescent="0.3">
      <c r="A542" s="81"/>
      <c r="B542" s="66"/>
      <c r="C542" s="66"/>
      <c r="D542" s="66"/>
      <c r="E542" s="66"/>
      <c r="F542" s="57"/>
      <c r="G542" s="57"/>
      <c r="H542" s="57"/>
      <c r="I542" s="57"/>
      <c r="J542" s="57"/>
      <c r="K542" s="57"/>
      <c r="L542" s="66"/>
      <c r="M542" s="66"/>
      <c r="N542" s="66"/>
      <c r="O542" s="66"/>
      <c r="P542" s="57"/>
      <c r="Q542" s="69"/>
      <c r="R542" s="69"/>
      <c r="S542" s="66"/>
      <c r="T542" s="66"/>
      <c r="U542" s="123"/>
      <c r="V542" s="114"/>
      <c r="W542" s="117"/>
    </row>
    <row r="543" spans="1:23" ht="15" customHeight="1" x14ac:dyDescent="0.25">
      <c r="A543" s="94"/>
      <c r="B543" s="82">
        <f t="shared" ref="B543" si="531">_xlfn.ISOWEEKNUM(A543)</f>
        <v>52</v>
      </c>
      <c r="C543" s="82"/>
      <c r="D543" s="82"/>
      <c r="E543" s="82"/>
      <c r="F543" s="53"/>
      <c r="G543" s="53"/>
      <c r="H543" s="53"/>
      <c r="I543" s="53"/>
      <c r="J543" s="53"/>
      <c r="K543" s="53"/>
      <c r="L543" s="82"/>
      <c r="M543" s="82"/>
      <c r="N543" s="82"/>
      <c r="O543" s="82"/>
      <c r="P543" s="53"/>
      <c r="Q543" s="85"/>
      <c r="R543" s="85"/>
      <c r="S543" s="82"/>
      <c r="T543" s="88"/>
      <c r="U543" s="121">
        <f t="shared" ref="U543" si="532">IF(E543="Journée WE",(T543-S543)/5400,(T543-S543)/3600)</f>
        <v>0</v>
      </c>
      <c r="V543" s="73">
        <f t="shared" ref="V543" si="533">IF(E543="Journée WE",(T543-S543)/(7.5*(720-W543)),(T543-S543)/(7.5*(480-W543)))</f>
        <v>0</v>
      </c>
      <c r="W543" s="118" cm="1">
        <f t="array" ref="W543">SUM(F543:F545,H543:H545,J543:J545,L543:O545*5)</f>
        <v>0</v>
      </c>
    </row>
    <row r="544" spans="1:23" ht="15" customHeight="1" x14ac:dyDescent="0.25">
      <c r="A544" s="95"/>
      <c r="B544" s="83"/>
      <c r="C544" s="83"/>
      <c r="D544" s="83"/>
      <c r="E544" s="83"/>
      <c r="F544" s="54"/>
      <c r="G544" s="54"/>
      <c r="H544" s="26"/>
      <c r="I544" s="26"/>
      <c r="J544" s="26"/>
      <c r="K544" s="26"/>
      <c r="L544" s="83"/>
      <c r="M544" s="83"/>
      <c r="N544" s="83"/>
      <c r="O544" s="83"/>
      <c r="P544" s="26"/>
      <c r="Q544" s="86"/>
      <c r="R544" s="86"/>
      <c r="S544" s="83"/>
      <c r="T544" s="89"/>
      <c r="U544" s="122"/>
      <c r="V544" s="74"/>
      <c r="W544" s="119"/>
    </row>
    <row r="545" spans="1:23" ht="15.75" customHeight="1" thickBot="1" x14ac:dyDescent="0.3">
      <c r="A545" s="96"/>
      <c r="B545" s="84"/>
      <c r="C545" s="84"/>
      <c r="D545" s="84"/>
      <c r="E545" s="84"/>
      <c r="F545" s="55"/>
      <c r="G545" s="55"/>
      <c r="H545" s="55"/>
      <c r="I545" s="55"/>
      <c r="J545" s="55"/>
      <c r="K545" s="55"/>
      <c r="L545" s="84"/>
      <c r="M545" s="84"/>
      <c r="N545" s="84"/>
      <c r="O545" s="84"/>
      <c r="P545" s="55"/>
      <c r="Q545" s="87"/>
      <c r="R545" s="87"/>
      <c r="S545" s="84"/>
      <c r="T545" s="90"/>
      <c r="U545" s="123"/>
      <c r="V545" s="75"/>
      <c r="W545" s="120"/>
    </row>
    <row r="546" spans="1:23" ht="15" customHeight="1" x14ac:dyDescent="0.25">
      <c r="A546" s="79"/>
      <c r="B546" s="64">
        <f t="shared" ref="B546" si="534">_xlfn.ISOWEEKNUM(A546)</f>
        <v>52</v>
      </c>
      <c r="C546" s="64"/>
      <c r="D546" s="64"/>
      <c r="E546" s="64"/>
      <c r="F546" s="56"/>
      <c r="G546" s="56"/>
      <c r="H546" s="56"/>
      <c r="I546" s="56"/>
      <c r="J546" s="56"/>
      <c r="K546" s="56"/>
      <c r="L546" s="64"/>
      <c r="M546" s="64"/>
      <c r="N546" s="64"/>
      <c r="O546" s="64"/>
      <c r="P546" s="56"/>
      <c r="Q546" s="67"/>
      <c r="R546" s="67"/>
      <c r="S546" s="64"/>
      <c r="T546" s="64"/>
      <c r="U546" s="121">
        <f t="shared" ref="U546" si="535">IF(E546="Journée WE",(T546-S546)/5400,(T546-S546)/3600)</f>
        <v>0</v>
      </c>
      <c r="V546" s="112">
        <f t="shared" ref="V546" si="536">IF(E546="Journée WE",(T546-S546)/(7.5*(720-W546)),(T546-S546)/(7.5*(480-W546)))</f>
        <v>0</v>
      </c>
      <c r="W546" s="115" cm="1">
        <f t="array" ref="W546">SUM(F546:F548,H546:H548,J546:J548,L546:O548*5)</f>
        <v>0</v>
      </c>
    </row>
    <row r="547" spans="1:23" ht="15" customHeight="1" x14ac:dyDescent="0.25">
      <c r="A547" s="80"/>
      <c r="B547" s="65"/>
      <c r="C547" s="65"/>
      <c r="D547" s="65"/>
      <c r="E547" s="65"/>
      <c r="F547" s="24"/>
      <c r="G547" s="24"/>
      <c r="H547" s="24"/>
      <c r="I547" s="24"/>
      <c r="J547" s="24"/>
      <c r="K547" s="24"/>
      <c r="L547" s="65"/>
      <c r="M547" s="65"/>
      <c r="N547" s="65"/>
      <c r="O547" s="65"/>
      <c r="P547" s="24"/>
      <c r="Q547" s="68"/>
      <c r="R547" s="68"/>
      <c r="S547" s="65"/>
      <c r="T547" s="65"/>
      <c r="U547" s="122"/>
      <c r="V547" s="113"/>
      <c r="W547" s="116"/>
    </row>
    <row r="548" spans="1:23" ht="15.75" customHeight="1" thickBot="1" x14ac:dyDescent="0.3">
      <c r="A548" s="81"/>
      <c r="B548" s="66"/>
      <c r="C548" s="66"/>
      <c r="D548" s="66"/>
      <c r="E548" s="66"/>
      <c r="F548" s="57"/>
      <c r="G548" s="57"/>
      <c r="H548" s="57"/>
      <c r="I548" s="57"/>
      <c r="J548" s="57"/>
      <c r="K548" s="57"/>
      <c r="L548" s="66"/>
      <c r="M548" s="66"/>
      <c r="N548" s="66"/>
      <c r="O548" s="66"/>
      <c r="P548" s="57"/>
      <c r="Q548" s="69"/>
      <c r="R548" s="69"/>
      <c r="S548" s="66"/>
      <c r="T548" s="66"/>
      <c r="U548" s="123"/>
      <c r="V548" s="114"/>
      <c r="W548" s="117"/>
    </row>
    <row r="549" spans="1:23" ht="15" customHeight="1" x14ac:dyDescent="0.25">
      <c r="A549" s="94"/>
      <c r="B549" s="82">
        <f t="shared" ref="B549" si="537">_xlfn.ISOWEEKNUM(A549)</f>
        <v>52</v>
      </c>
      <c r="C549" s="82"/>
      <c r="D549" s="82"/>
      <c r="E549" s="82"/>
      <c r="F549" s="53"/>
      <c r="G549" s="53"/>
      <c r="H549" s="53"/>
      <c r="I549" s="53"/>
      <c r="J549" s="53"/>
      <c r="K549" s="53"/>
      <c r="L549" s="82"/>
      <c r="M549" s="82"/>
      <c r="N549" s="82"/>
      <c r="O549" s="82"/>
      <c r="P549" s="53"/>
      <c r="Q549" s="85"/>
      <c r="R549" s="85"/>
      <c r="S549" s="82"/>
      <c r="T549" s="88"/>
      <c r="U549" s="121">
        <f t="shared" ref="U549" si="538">IF(E549="Journée WE",(T549-S549)/5400,(T549-S549)/3600)</f>
        <v>0</v>
      </c>
      <c r="V549" s="73">
        <f t="shared" ref="V549" si="539">IF(E549="Journée WE",(T549-S549)/(7.5*(720-W549)),(T549-S549)/(7.5*(480-W549)))</f>
        <v>0</v>
      </c>
      <c r="W549" s="118" cm="1">
        <f t="array" ref="W549">SUM(F549:F551,H549:H551,J549:J551,L549:O551*5)</f>
        <v>0</v>
      </c>
    </row>
    <row r="550" spans="1:23" ht="15" customHeight="1" x14ac:dyDescent="0.25">
      <c r="A550" s="95"/>
      <c r="B550" s="83"/>
      <c r="C550" s="83"/>
      <c r="D550" s="83"/>
      <c r="E550" s="83"/>
      <c r="F550" s="54"/>
      <c r="G550" s="54"/>
      <c r="H550" s="26"/>
      <c r="I550" s="26"/>
      <c r="J550" s="26"/>
      <c r="K550" s="26"/>
      <c r="L550" s="83"/>
      <c r="M550" s="83"/>
      <c r="N550" s="83"/>
      <c r="O550" s="83"/>
      <c r="P550" s="26"/>
      <c r="Q550" s="86"/>
      <c r="R550" s="86"/>
      <c r="S550" s="83"/>
      <c r="T550" s="89"/>
      <c r="U550" s="122"/>
      <c r="V550" s="74"/>
      <c r="W550" s="119"/>
    </row>
    <row r="551" spans="1:23" ht="15.75" customHeight="1" thickBot="1" x14ac:dyDescent="0.3">
      <c r="A551" s="96"/>
      <c r="B551" s="84"/>
      <c r="C551" s="84"/>
      <c r="D551" s="84"/>
      <c r="E551" s="84"/>
      <c r="F551" s="55"/>
      <c r="G551" s="55"/>
      <c r="H551" s="55"/>
      <c r="I551" s="55"/>
      <c r="J551" s="55"/>
      <c r="K551" s="55"/>
      <c r="L551" s="84"/>
      <c r="M551" s="84"/>
      <c r="N551" s="84"/>
      <c r="O551" s="84"/>
      <c r="P551" s="55"/>
      <c r="Q551" s="87"/>
      <c r="R551" s="87"/>
      <c r="S551" s="84"/>
      <c r="T551" s="90"/>
      <c r="U551" s="123"/>
      <c r="V551" s="75"/>
      <c r="W551" s="120"/>
    </row>
    <row r="552" spans="1:23" ht="15" customHeight="1" x14ac:dyDescent="0.25">
      <c r="A552" s="79"/>
      <c r="B552" s="64">
        <f t="shared" ref="B552" si="540">_xlfn.ISOWEEKNUM(A552)</f>
        <v>52</v>
      </c>
      <c r="C552" s="64"/>
      <c r="D552" s="64"/>
      <c r="E552" s="64"/>
      <c r="F552" s="56"/>
      <c r="G552" s="56"/>
      <c r="H552" s="56"/>
      <c r="I552" s="56"/>
      <c r="J552" s="56"/>
      <c r="K552" s="56"/>
      <c r="L552" s="64"/>
      <c r="M552" s="64"/>
      <c r="N552" s="64"/>
      <c r="O552" s="64"/>
      <c r="P552" s="56"/>
      <c r="Q552" s="67"/>
      <c r="R552" s="67"/>
      <c r="S552" s="64"/>
      <c r="T552" s="64"/>
      <c r="U552" s="121">
        <f t="shared" ref="U552" si="541">IF(E552="Journée WE",(T552-S552)/5400,(T552-S552)/3600)</f>
        <v>0</v>
      </c>
      <c r="V552" s="112">
        <f t="shared" ref="V552" si="542">IF(E552="Journée WE",(T552-S552)/(7.5*(720-W552)),(T552-S552)/(7.5*(480-W552)))</f>
        <v>0</v>
      </c>
      <c r="W552" s="115" cm="1">
        <f t="array" ref="W552">SUM(F552:F554,H552:H554,J552:J554,L552:O554*5)</f>
        <v>0</v>
      </c>
    </row>
    <row r="553" spans="1:23" ht="15" customHeight="1" x14ac:dyDescent="0.25">
      <c r="A553" s="80"/>
      <c r="B553" s="65"/>
      <c r="C553" s="65"/>
      <c r="D553" s="65"/>
      <c r="E553" s="65"/>
      <c r="F553" s="24"/>
      <c r="G553" s="24"/>
      <c r="H553" s="24"/>
      <c r="I553" s="24"/>
      <c r="J553" s="24"/>
      <c r="K553" s="24"/>
      <c r="L553" s="65"/>
      <c r="M553" s="65"/>
      <c r="N553" s="65"/>
      <c r="O553" s="65"/>
      <c r="P553" s="24"/>
      <c r="Q553" s="68"/>
      <c r="R553" s="68"/>
      <c r="S553" s="65"/>
      <c r="T553" s="65"/>
      <c r="U553" s="122"/>
      <c r="V553" s="113"/>
      <c r="W553" s="116"/>
    </row>
    <row r="554" spans="1:23" ht="15.75" customHeight="1" thickBot="1" x14ac:dyDescent="0.3">
      <c r="A554" s="81"/>
      <c r="B554" s="66"/>
      <c r="C554" s="66"/>
      <c r="D554" s="66"/>
      <c r="E554" s="66"/>
      <c r="F554" s="57"/>
      <c r="G554" s="57"/>
      <c r="H554" s="57"/>
      <c r="I554" s="57"/>
      <c r="J554" s="57"/>
      <c r="K554" s="57"/>
      <c r="L554" s="66"/>
      <c r="M554" s="66"/>
      <c r="N554" s="66"/>
      <c r="O554" s="66"/>
      <c r="P554" s="57"/>
      <c r="Q554" s="69"/>
      <c r="R554" s="69"/>
      <c r="S554" s="66"/>
      <c r="T554" s="66"/>
      <c r="U554" s="123"/>
      <c r="V554" s="114"/>
      <c r="W554" s="117"/>
    </row>
    <row r="555" spans="1:23" ht="15" customHeight="1" x14ac:dyDescent="0.25">
      <c r="A555" s="94"/>
      <c r="B555" s="82">
        <f t="shared" ref="B555" si="543">_xlfn.ISOWEEKNUM(A555)</f>
        <v>52</v>
      </c>
      <c r="C555" s="82"/>
      <c r="D555" s="82"/>
      <c r="E555" s="82"/>
      <c r="F555" s="53"/>
      <c r="G555" s="53"/>
      <c r="H555" s="53"/>
      <c r="I555" s="53"/>
      <c r="J555" s="53"/>
      <c r="K555" s="53"/>
      <c r="L555" s="82"/>
      <c r="M555" s="82"/>
      <c r="N555" s="82"/>
      <c r="O555" s="82"/>
      <c r="P555" s="53"/>
      <c r="Q555" s="85"/>
      <c r="R555" s="85"/>
      <c r="S555" s="82"/>
      <c r="T555" s="88"/>
      <c r="U555" s="121">
        <f t="shared" ref="U555" si="544">IF(E555="Journée WE",(T555-S555)/5400,(T555-S555)/3600)</f>
        <v>0</v>
      </c>
      <c r="V555" s="73">
        <f t="shared" ref="V555" si="545">IF(E555="Journée WE",(T555-S555)/(7.5*(720-W555)),(T555-S555)/(7.5*(480-W555)))</f>
        <v>0</v>
      </c>
      <c r="W555" s="118" cm="1">
        <f t="array" ref="W555">SUM(F555:F557,H555:H557,J555:J557,L555:O557*5)</f>
        <v>0</v>
      </c>
    </row>
    <row r="556" spans="1:23" ht="15" customHeight="1" x14ac:dyDescent="0.25">
      <c r="A556" s="95"/>
      <c r="B556" s="83"/>
      <c r="C556" s="83"/>
      <c r="D556" s="83"/>
      <c r="E556" s="83"/>
      <c r="F556" s="54"/>
      <c r="G556" s="54"/>
      <c r="H556" s="26"/>
      <c r="I556" s="26"/>
      <c r="J556" s="26"/>
      <c r="K556" s="26"/>
      <c r="L556" s="83"/>
      <c r="M556" s="83"/>
      <c r="N556" s="83"/>
      <c r="O556" s="83"/>
      <c r="P556" s="26"/>
      <c r="Q556" s="86"/>
      <c r="R556" s="86"/>
      <c r="S556" s="83"/>
      <c r="T556" s="89"/>
      <c r="U556" s="122"/>
      <c r="V556" s="74"/>
      <c r="W556" s="119"/>
    </row>
    <row r="557" spans="1:23" ht="15.75" customHeight="1" thickBot="1" x14ac:dyDescent="0.3">
      <c r="A557" s="96"/>
      <c r="B557" s="84"/>
      <c r="C557" s="84"/>
      <c r="D557" s="84"/>
      <c r="E557" s="84"/>
      <c r="F557" s="55"/>
      <c r="G557" s="55"/>
      <c r="H557" s="55"/>
      <c r="I557" s="55"/>
      <c r="J557" s="55"/>
      <c r="K557" s="55"/>
      <c r="L557" s="84"/>
      <c r="M557" s="84"/>
      <c r="N557" s="84"/>
      <c r="O557" s="84"/>
      <c r="P557" s="55"/>
      <c r="Q557" s="87"/>
      <c r="R557" s="87"/>
      <c r="S557" s="84"/>
      <c r="T557" s="90"/>
      <c r="U557" s="123"/>
      <c r="V557" s="75"/>
      <c r="W557" s="120"/>
    </row>
    <row r="558" spans="1:23" ht="15" customHeight="1" x14ac:dyDescent="0.25">
      <c r="A558" s="79"/>
      <c r="B558" s="64">
        <f t="shared" ref="B558" si="546">_xlfn.ISOWEEKNUM(A558)</f>
        <v>52</v>
      </c>
      <c r="C558" s="64"/>
      <c r="D558" s="64"/>
      <c r="E558" s="64"/>
      <c r="F558" s="56"/>
      <c r="G558" s="56"/>
      <c r="H558" s="56"/>
      <c r="I558" s="56"/>
      <c r="J558" s="56"/>
      <c r="K558" s="56"/>
      <c r="L558" s="64"/>
      <c r="M558" s="64"/>
      <c r="N558" s="64"/>
      <c r="O558" s="64"/>
      <c r="P558" s="56"/>
      <c r="Q558" s="67"/>
      <c r="R558" s="67"/>
      <c r="S558" s="64"/>
      <c r="T558" s="64"/>
      <c r="U558" s="121">
        <f t="shared" ref="U558" si="547">IF(E558="Journée WE",(T558-S558)/5400,(T558-S558)/3600)</f>
        <v>0</v>
      </c>
      <c r="V558" s="112">
        <f t="shared" ref="V558" si="548">IF(E558="Journée WE",(T558-S558)/(7.5*(720-W558)),(T558-S558)/(7.5*(480-W558)))</f>
        <v>0</v>
      </c>
      <c r="W558" s="115" cm="1">
        <f t="array" ref="W558">SUM(F558:F560,H558:H560,J558:J560,L558:O560*5)</f>
        <v>0</v>
      </c>
    </row>
    <row r="559" spans="1:23" ht="15" customHeight="1" x14ac:dyDescent="0.25">
      <c r="A559" s="80"/>
      <c r="B559" s="65"/>
      <c r="C559" s="65"/>
      <c r="D559" s="65"/>
      <c r="E559" s="65"/>
      <c r="F559" s="24"/>
      <c r="G559" s="24"/>
      <c r="H559" s="24"/>
      <c r="I559" s="24"/>
      <c r="J559" s="24"/>
      <c r="K559" s="24"/>
      <c r="L559" s="65"/>
      <c r="M559" s="65"/>
      <c r="N559" s="65"/>
      <c r="O559" s="65"/>
      <c r="P559" s="24"/>
      <c r="Q559" s="68"/>
      <c r="R559" s="68"/>
      <c r="S559" s="65"/>
      <c r="T559" s="65"/>
      <c r="U559" s="122"/>
      <c r="V559" s="113"/>
      <c r="W559" s="116"/>
    </row>
    <row r="560" spans="1:23" ht="15.75" customHeight="1" thickBot="1" x14ac:dyDescent="0.3">
      <c r="A560" s="81"/>
      <c r="B560" s="66"/>
      <c r="C560" s="66"/>
      <c r="D560" s="66"/>
      <c r="E560" s="66"/>
      <c r="F560" s="57"/>
      <c r="G560" s="57"/>
      <c r="H560" s="57"/>
      <c r="I560" s="57"/>
      <c r="J560" s="57"/>
      <c r="K560" s="57"/>
      <c r="L560" s="66"/>
      <c r="M560" s="66"/>
      <c r="N560" s="66"/>
      <c r="O560" s="66"/>
      <c r="P560" s="57"/>
      <c r="Q560" s="69"/>
      <c r="R560" s="69"/>
      <c r="S560" s="66"/>
      <c r="T560" s="66"/>
      <c r="U560" s="123"/>
      <c r="V560" s="114"/>
      <c r="W560" s="117"/>
    </row>
    <row r="561" spans="1:23" ht="15" customHeight="1" x14ac:dyDescent="0.25">
      <c r="A561" s="94"/>
      <c r="B561" s="82">
        <f t="shared" ref="B561" si="549">_xlfn.ISOWEEKNUM(A561)</f>
        <v>52</v>
      </c>
      <c r="C561" s="82"/>
      <c r="D561" s="82"/>
      <c r="E561" s="82"/>
      <c r="F561" s="53"/>
      <c r="G561" s="53"/>
      <c r="H561" s="53"/>
      <c r="I561" s="53"/>
      <c r="J561" s="53"/>
      <c r="K561" s="53"/>
      <c r="L561" s="82"/>
      <c r="M561" s="82"/>
      <c r="N561" s="82"/>
      <c r="O561" s="82"/>
      <c r="P561" s="53"/>
      <c r="Q561" s="85"/>
      <c r="R561" s="85"/>
      <c r="S561" s="82"/>
      <c r="T561" s="88"/>
      <c r="U561" s="121">
        <f t="shared" ref="U561" si="550">IF(E561="Journée WE",(T561-S561)/5400,(T561-S561)/3600)</f>
        <v>0</v>
      </c>
      <c r="V561" s="73">
        <f t="shared" ref="V561" si="551">IF(E561="Journée WE",(T561-S561)/(7.5*(720-W561)),(T561-S561)/(7.5*(480-W561)))</f>
        <v>0</v>
      </c>
      <c r="W561" s="118" cm="1">
        <f t="array" ref="W561">SUM(F561:F563,H561:H563,J561:J563,L561:O563*5)</f>
        <v>0</v>
      </c>
    </row>
    <row r="562" spans="1:23" ht="15" customHeight="1" x14ac:dyDescent="0.25">
      <c r="A562" s="95"/>
      <c r="B562" s="83"/>
      <c r="C562" s="83"/>
      <c r="D562" s="83"/>
      <c r="E562" s="83"/>
      <c r="F562" s="54"/>
      <c r="G562" s="54"/>
      <c r="H562" s="26"/>
      <c r="I562" s="26"/>
      <c r="J562" s="26"/>
      <c r="K562" s="26"/>
      <c r="L562" s="83"/>
      <c r="M562" s="83"/>
      <c r="N562" s="83"/>
      <c r="O562" s="83"/>
      <c r="P562" s="26"/>
      <c r="Q562" s="86"/>
      <c r="R562" s="86"/>
      <c r="S562" s="83"/>
      <c r="T562" s="89"/>
      <c r="U562" s="122"/>
      <c r="V562" s="74"/>
      <c r="W562" s="119"/>
    </row>
    <row r="563" spans="1:23" ht="15.75" customHeight="1" thickBot="1" x14ac:dyDescent="0.3">
      <c r="A563" s="96"/>
      <c r="B563" s="84"/>
      <c r="C563" s="84"/>
      <c r="D563" s="84"/>
      <c r="E563" s="84"/>
      <c r="F563" s="55"/>
      <c r="G563" s="55"/>
      <c r="H563" s="55"/>
      <c r="I563" s="55"/>
      <c r="J563" s="55"/>
      <c r="K563" s="55"/>
      <c r="L563" s="84"/>
      <c r="M563" s="84"/>
      <c r="N563" s="84"/>
      <c r="O563" s="84"/>
      <c r="P563" s="55"/>
      <c r="Q563" s="87"/>
      <c r="R563" s="87"/>
      <c r="S563" s="84"/>
      <c r="T563" s="90"/>
      <c r="U563" s="123"/>
      <c r="V563" s="75"/>
      <c r="W563" s="120"/>
    </row>
    <row r="564" spans="1:23" ht="15" customHeight="1" x14ac:dyDescent="0.25">
      <c r="A564" s="79"/>
      <c r="B564" s="64">
        <f t="shared" ref="B564" si="552">_xlfn.ISOWEEKNUM(A564)</f>
        <v>52</v>
      </c>
      <c r="C564" s="64"/>
      <c r="D564" s="64"/>
      <c r="E564" s="64"/>
      <c r="F564" s="56"/>
      <c r="G564" s="56"/>
      <c r="H564" s="56"/>
      <c r="I564" s="56"/>
      <c r="J564" s="56"/>
      <c r="K564" s="56"/>
      <c r="L564" s="64"/>
      <c r="M564" s="64"/>
      <c r="N564" s="64"/>
      <c r="O564" s="64"/>
      <c r="P564" s="56"/>
      <c r="Q564" s="67"/>
      <c r="R564" s="67"/>
      <c r="S564" s="64"/>
      <c r="T564" s="64"/>
      <c r="U564" s="121">
        <f t="shared" ref="U564" si="553">IF(E564="Journée WE",(T564-S564)/5400,(T564-S564)/3600)</f>
        <v>0</v>
      </c>
      <c r="V564" s="112">
        <f t="shared" ref="V564" si="554">IF(E564="Journée WE",(T564-S564)/(7.5*(720-W564)),(T564-S564)/(7.5*(480-W564)))</f>
        <v>0</v>
      </c>
      <c r="W564" s="115" cm="1">
        <f t="array" ref="W564">SUM(F564:F566,H564:H566,J564:J566,L564:O566*5)</f>
        <v>0</v>
      </c>
    </row>
    <row r="565" spans="1:23" ht="15" customHeight="1" x14ac:dyDescent="0.25">
      <c r="A565" s="80"/>
      <c r="B565" s="65"/>
      <c r="C565" s="65"/>
      <c r="D565" s="65"/>
      <c r="E565" s="65"/>
      <c r="F565" s="24"/>
      <c r="G565" s="24"/>
      <c r="H565" s="24"/>
      <c r="I565" s="24"/>
      <c r="J565" s="24"/>
      <c r="K565" s="24"/>
      <c r="L565" s="65"/>
      <c r="M565" s="65"/>
      <c r="N565" s="65"/>
      <c r="O565" s="65"/>
      <c r="P565" s="24"/>
      <c r="Q565" s="68"/>
      <c r="R565" s="68"/>
      <c r="S565" s="65"/>
      <c r="T565" s="65"/>
      <c r="U565" s="122"/>
      <c r="V565" s="113"/>
      <c r="W565" s="116"/>
    </row>
    <row r="566" spans="1:23" ht="15.75" customHeight="1" thickBot="1" x14ac:dyDescent="0.3">
      <c r="A566" s="81"/>
      <c r="B566" s="66"/>
      <c r="C566" s="66"/>
      <c r="D566" s="66"/>
      <c r="E566" s="66"/>
      <c r="F566" s="57"/>
      <c r="G566" s="57"/>
      <c r="H566" s="57"/>
      <c r="I566" s="57"/>
      <c r="J566" s="57"/>
      <c r="K566" s="57"/>
      <c r="L566" s="66"/>
      <c r="M566" s="66"/>
      <c r="N566" s="66"/>
      <c r="O566" s="66"/>
      <c r="P566" s="57"/>
      <c r="Q566" s="69"/>
      <c r="R566" s="69"/>
      <c r="S566" s="66"/>
      <c r="T566" s="66"/>
      <c r="U566" s="123"/>
      <c r="V566" s="114"/>
      <c r="W566" s="117"/>
    </row>
    <row r="567" spans="1:23" ht="15" customHeight="1" x14ac:dyDescent="0.25">
      <c r="A567" s="94"/>
      <c r="B567" s="82">
        <f t="shared" ref="B567" si="555">_xlfn.ISOWEEKNUM(A567)</f>
        <v>52</v>
      </c>
      <c r="C567" s="82"/>
      <c r="D567" s="82"/>
      <c r="E567" s="82"/>
      <c r="F567" s="53"/>
      <c r="G567" s="53"/>
      <c r="H567" s="53"/>
      <c r="I567" s="53"/>
      <c r="J567" s="53"/>
      <c r="K567" s="53"/>
      <c r="L567" s="82"/>
      <c r="M567" s="82"/>
      <c r="N567" s="82"/>
      <c r="O567" s="82"/>
      <c r="P567" s="53"/>
      <c r="Q567" s="85"/>
      <c r="R567" s="85"/>
      <c r="S567" s="82"/>
      <c r="T567" s="88"/>
      <c r="U567" s="121">
        <f t="shared" ref="U567" si="556">IF(E567="Journée WE",(T567-S567)/5400,(T567-S567)/3600)</f>
        <v>0</v>
      </c>
      <c r="V567" s="73">
        <f t="shared" ref="V567" si="557">IF(E567="Journée WE",(T567-S567)/(7.5*(720-W567)),(T567-S567)/(7.5*(480-W567)))</f>
        <v>0</v>
      </c>
      <c r="W567" s="118" cm="1">
        <f t="array" ref="W567">SUM(F567:F569,H567:H569,J567:J569,L567:O569*5)</f>
        <v>0</v>
      </c>
    </row>
    <row r="568" spans="1:23" ht="15" customHeight="1" x14ac:dyDescent="0.25">
      <c r="A568" s="95"/>
      <c r="B568" s="83"/>
      <c r="C568" s="83"/>
      <c r="D568" s="83"/>
      <c r="E568" s="83"/>
      <c r="F568" s="54"/>
      <c r="G568" s="54"/>
      <c r="H568" s="26"/>
      <c r="I568" s="26"/>
      <c r="J568" s="26"/>
      <c r="K568" s="26"/>
      <c r="L568" s="83"/>
      <c r="M568" s="83"/>
      <c r="N568" s="83"/>
      <c r="O568" s="83"/>
      <c r="P568" s="26"/>
      <c r="Q568" s="86"/>
      <c r="R568" s="86"/>
      <c r="S568" s="83"/>
      <c r="T568" s="89"/>
      <c r="U568" s="122"/>
      <c r="V568" s="74"/>
      <c r="W568" s="119"/>
    </row>
    <row r="569" spans="1:23" ht="15.75" customHeight="1" thickBot="1" x14ac:dyDescent="0.3">
      <c r="A569" s="96"/>
      <c r="B569" s="84"/>
      <c r="C569" s="84"/>
      <c r="D569" s="84"/>
      <c r="E569" s="84"/>
      <c r="F569" s="55"/>
      <c r="G569" s="55"/>
      <c r="H569" s="55"/>
      <c r="I569" s="55"/>
      <c r="J569" s="55"/>
      <c r="K569" s="55"/>
      <c r="L569" s="84"/>
      <c r="M569" s="84"/>
      <c r="N569" s="84"/>
      <c r="O569" s="84"/>
      <c r="P569" s="55"/>
      <c r="Q569" s="87"/>
      <c r="R569" s="87"/>
      <c r="S569" s="84"/>
      <c r="T569" s="90"/>
      <c r="U569" s="123"/>
      <c r="V569" s="75"/>
      <c r="W569" s="120"/>
    </row>
    <row r="570" spans="1:23" ht="15" customHeight="1" x14ac:dyDescent="0.25">
      <c r="A570" s="79"/>
      <c r="B570" s="64">
        <f t="shared" ref="B570" si="558">_xlfn.ISOWEEKNUM(A570)</f>
        <v>52</v>
      </c>
      <c r="C570" s="64"/>
      <c r="D570" s="64"/>
      <c r="E570" s="64"/>
      <c r="F570" s="56"/>
      <c r="G570" s="56"/>
      <c r="H570" s="56"/>
      <c r="I570" s="56"/>
      <c r="J570" s="56"/>
      <c r="K570" s="56"/>
      <c r="L570" s="64"/>
      <c r="M570" s="64"/>
      <c r="N570" s="64"/>
      <c r="O570" s="64"/>
      <c r="P570" s="56"/>
      <c r="Q570" s="67"/>
      <c r="R570" s="67"/>
      <c r="S570" s="64"/>
      <c r="T570" s="64"/>
      <c r="U570" s="121">
        <f t="shared" ref="U570" si="559">IF(E570="Journée WE",(T570-S570)/5400,(T570-S570)/3600)</f>
        <v>0</v>
      </c>
      <c r="V570" s="112">
        <f t="shared" ref="V570" si="560">IF(E570="Journée WE",(T570-S570)/(7.5*(720-W570)),(T570-S570)/(7.5*(480-W570)))</f>
        <v>0</v>
      </c>
      <c r="W570" s="115" cm="1">
        <f t="array" ref="W570">SUM(F570:F572,H570:H572,J570:J572,L570:O572*5)</f>
        <v>0</v>
      </c>
    </row>
    <row r="571" spans="1:23" ht="15" customHeight="1" x14ac:dyDescent="0.25">
      <c r="A571" s="80"/>
      <c r="B571" s="65"/>
      <c r="C571" s="65"/>
      <c r="D571" s="65"/>
      <c r="E571" s="65"/>
      <c r="F571" s="24"/>
      <c r="G571" s="24"/>
      <c r="H571" s="24"/>
      <c r="I571" s="24"/>
      <c r="J571" s="24"/>
      <c r="K571" s="24"/>
      <c r="L571" s="65"/>
      <c r="M571" s="65"/>
      <c r="N571" s="65"/>
      <c r="O571" s="65"/>
      <c r="P571" s="24"/>
      <c r="Q571" s="68"/>
      <c r="R571" s="68"/>
      <c r="S571" s="65"/>
      <c r="T571" s="65"/>
      <c r="U571" s="122"/>
      <c r="V571" s="113"/>
      <c r="W571" s="116"/>
    </row>
    <row r="572" spans="1:23" ht="15.75" customHeight="1" thickBot="1" x14ac:dyDescent="0.3">
      <c r="A572" s="81"/>
      <c r="B572" s="66"/>
      <c r="C572" s="66"/>
      <c r="D572" s="66"/>
      <c r="E572" s="66"/>
      <c r="F572" s="57"/>
      <c r="G572" s="57"/>
      <c r="H572" s="57"/>
      <c r="I572" s="57"/>
      <c r="J572" s="57"/>
      <c r="K572" s="57"/>
      <c r="L572" s="66"/>
      <c r="M572" s="66"/>
      <c r="N572" s="66"/>
      <c r="O572" s="66"/>
      <c r="P572" s="57"/>
      <c r="Q572" s="69"/>
      <c r="R572" s="69"/>
      <c r="S572" s="66"/>
      <c r="T572" s="66"/>
      <c r="U572" s="123"/>
      <c r="V572" s="114"/>
      <c r="W572" s="117"/>
    </row>
    <row r="573" spans="1:23" ht="15" customHeight="1" x14ac:dyDescent="0.25">
      <c r="A573" s="94"/>
      <c r="B573" s="82">
        <f t="shared" ref="B573" si="561">_xlfn.ISOWEEKNUM(A573)</f>
        <v>52</v>
      </c>
      <c r="C573" s="82"/>
      <c r="D573" s="82"/>
      <c r="E573" s="82"/>
      <c r="F573" s="53"/>
      <c r="G573" s="53"/>
      <c r="H573" s="53"/>
      <c r="I573" s="53"/>
      <c r="J573" s="53"/>
      <c r="K573" s="53"/>
      <c r="L573" s="82"/>
      <c r="M573" s="82"/>
      <c r="N573" s="82"/>
      <c r="O573" s="82"/>
      <c r="P573" s="53"/>
      <c r="Q573" s="85"/>
      <c r="R573" s="85"/>
      <c r="S573" s="82"/>
      <c r="T573" s="88"/>
      <c r="U573" s="121">
        <f t="shared" ref="U573" si="562">IF(E573="Journée WE",(T573-S573)/5400,(T573-S573)/3600)</f>
        <v>0</v>
      </c>
      <c r="V573" s="73">
        <f t="shared" ref="V573" si="563">IF(E573="Journée WE",(T573-S573)/(7.5*(720-W573)),(T573-S573)/(7.5*(480-W573)))</f>
        <v>0</v>
      </c>
      <c r="W573" s="118" cm="1">
        <f t="array" ref="W573">SUM(F573:F575,H573:H575,J573:J575,L573:O575*5)</f>
        <v>0</v>
      </c>
    </row>
    <row r="574" spans="1:23" ht="15" customHeight="1" x14ac:dyDescent="0.25">
      <c r="A574" s="95"/>
      <c r="B574" s="83"/>
      <c r="C574" s="83"/>
      <c r="D574" s="83"/>
      <c r="E574" s="83"/>
      <c r="F574" s="54"/>
      <c r="G574" s="54"/>
      <c r="H574" s="26"/>
      <c r="I574" s="26"/>
      <c r="J574" s="26"/>
      <c r="K574" s="26"/>
      <c r="L574" s="83"/>
      <c r="M574" s="83"/>
      <c r="N574" s="83"/>
      <c r="O574" s="83"/>
      <c r="P574" s="26"/>
      <c r="Q574" s="86"/>
      <c r="R574" s="86"/>
      <c r="S574" s="83"/>
      <c r="T574" s="89"/>
      <c r="U574" s="122"/>
      <c r="V574" s="74"/>
      <c r="W574" s="119"/>
    </row>
    <row r="575" spans="1:23" ht="15.75" customHeight="1" thickBot="1" x14ac:dyDescent="0.3">
      <c r="A575" s="96"/>
      <c r="B575" s="84"/>
      <c r="C575" s="84"/>
      <c r="D575" s="84"/>
      <c r="E575" s="84"/>
      <c r="F575" s="55"/>
      <c r="G575" s="55"/>
      <c r="H575" s="55"/>
      <c r="I575" s="55"/>
      <c r="J575" s="55"/>
      <c r="K575" s="55"/>
      <c r="L575" s="84"/>
      <c r="M575" s="84"/>
      <c r="N575" s="84"/>
      <c r="O575" s="84"/>
      <c r="P575" s="55"/>
      <c r="Q575" s="87"/>
      <c r="R575" s="87"/>
      <c r="S575" s="84"/>
      <c r="T575" s="90"/>
      <c r="U575" s="123"/>
      <c r="V575" s="75"/>
      <c r="W575" s="120"/>
    </row>
    <row r="576" spans="1:23" ht="15" customHeight="1" x14ac:dyDescent="0.25">
      <c r="A576" s="79"/>
      <c r="B576" s="64">
        <f t="shared" ref="B576" si="564">_xlfn.ISOWEEKNUM(A576)</f>
        <v>52</v>
      </c>
      <c r="C576" s="64"/>
      <c r="D576" s="64"/>
      <c r="E576" s="64"/>
      <c r="F576" s="56"/>
      <c r="G576" s="56"/>
      <c r="H576" s="56"/>
      <c r="I576" s="56"/>
      <c r="J576" s="56"/>
      <c r="K576" s="56"/>
      <c r="L576" s="64"/>
      <c r="M576" s="64"/>
      <c r="N576" s="64"/>
      <c r="O576" s="64"/>
      <c r="P576" s="56"/>
      <c r="Q576" s="67"/>
      <c r="R576" s="67"/>
      <c r="S576" s="64"/>
      <c r="T576" s="64"/>
      <c r="U576" s="121">
        <f t="shared" ref="U576" si="565">IF(E576="Journée WE",(T576-S576)/5400,(T576-S576)/3600)</f>
        <v>0</v>
      </c>
      <c r="V576" s="112">
        <f t="shared" ref="V576" si="566">IF(E576="Journée WE",(T576-S576)/(7.5*(720-W576)),(T576-S576)/(7.5*(480-W576)))</f>
        <v>0</v>
      </c>
      <c r="W576" s="115" cm="1">
        <f t="array" ref="W576">SUM(F576:F578,H576:H578,J576:J578,L576:O578*5)</f>
        <v>0</v>
      </c>
    </row>
    <row r="577" spans="1:23" ht="15" customHeight="1" x14ac:dyDescent="0.25">
      <c r="A577" s="80"/>
      <c r="B577" s="65"/>
      <c r="C577" s="65"/>
      <c r="D577" s="65"/>
      <c r="E577" s="65"/>
      <c r="F577" s="24"/>
      <c r="G577" s="24"/>
      <c r="H577" s="24"/>
      <c r="I577" s="24"/>
      <c r="J577" s="24"/>
      <c r="K577" s="24"/>
      <c r="L577" s="65"/>
      <c r="M577" s="65"/>
      <c r="N577" s="65"/>
      <c r="O577" s="65"/>
      <c r="P577" s="24"/>
      <c r="Q577" s="68"/>
      <c r="R577" s="68"/>
      <c r="S577" s="65"/>
      <c r="T577" s="65"/>
      <c r="U577" s="122"/>
      <c r="V577" s="113"/>
      <c r="W577" s="116"/>
    </row>
    <row r="578" spans="1:23" ht="15.75" customHeight="1" thickBot="1" x14ac:dyDescent="0.3">
      <c r="A578" s="81"/>
      <c r="B578" s="66"/>
      <c r="C578" s="66"/>
      <c r="D578" s="66"/>
      <c r="E578" s="66"/>
      <c r="F578" s="57"/>
      <c r="G578" s="57"/>
      <c r="H578" s="57"/>
      <c r="I578" s="57"/>
      <c r="J578" s="57"/>
      <c r="K578" s="57"/>
      <c r="L578" s="66"/>
      <c r="M578" s="66"/>
      <c r="N578" s="66"/>
      <c r="O578" s="66"/>
      <c r="P578" s="57"/>
      <c r="Q578" s="69"/>
      <c r="R578" s="69"/>
      <c r="S578" s="66"/>
      <c r="T578" s="66"/>
      <c r="U578" s="123"/>
      <c r="V578" s="114"/>
      <c r="W578" s="117"/>
    </row>
    <row r="579" spans="1:23" ht="15" customHeight="1" x14ac:dyDescent="0.25">
      <c r="A579" s="94"/>
      <c r="B579" s="82">
        <f t="shared" ref="B579" si="567">_xlfn.ISOWEEKNUM(A579)</f>
        <v>52</v>
      </c>
      <c r="C579" s="82"/>
      <c r="D579" s="82"/>
      <c r="E579" s="82"/>
      <c r="F579" s="53"/>
      <c r="G579" s="53"/>
      <c r="H579" s="53"/>
      <c r="I579" s="53"/>
      <c r="J579" s="53"/>
      <c r="K579" s="53"/>
      <c r="L579" s="82"/>
      <c r="M579" s="82"/>
      <c r="N579" s="82"/>
      <c r="O579" s="82"/>
      <c r="P579" s="53"/>
      <c r="Q579" s="85"/>
      <c r="R579" s="85"/>
      <c r="S579" s="82"/>
      <c r="T579" s="88"/>
      <c r="U579" s="121">
        <f t="shared" ref="U579" si="568">IF(E579="Journée WE",(T579-S579)/5400,(T579-S579)/3600)</f>
        <v>0</v>
      </c>
      <c r="V579" s="73">
        <f t="shared" ref="V579" si="569">IF(E579="Journée WE",(T579-S579)/(7.5*(720-W579)),(T579-S579)/(7.5*(480-W579)))</f>
        <v>0</v>
      </c>
      <c r="W579" s="118" cm="1">
        <f t="array" ref="W579">SUM(F579:F581,H579:H581,J579:J581,L579:O581*5)</f>
        <v>0</v>
      </c>
    </row>
    <row r="580" spans="1:23" ht="15" customHeight="1" x14ac:dyDescent="0.25">
      <c r="A580" s="95"/>
      <c r="B580" s="83"/>
      <c r="C580" s="83"/>
      <c r="D580" s="83"/>
      <c r="E580" s="83"/>
      <c r="F580" s="54"/>
      <c r="G580" s="54"/>
      <c r="H580" s="26"/>
      <c r="I580" s="26"/>
      <c r="J580" s="26"/>
      <c r="K580" s="26"/>
      <c r="L580" s="83"/>
      <c r="M580" s="83"/>
      <c r="N580" s="83"/>
      <c r="O580" s="83"/>
      <c r="P580" s="26"/>
      <c r="Q580" s="86"/>
      <c r="R580" s="86"/>
      <c r="S580" s="83"/>
      <c r="T580" s="89"/>
      <c r="U580" s="122"/>
      <c r="V580" s="74"/>
      <c r="W580" s="119"/>
    </row>
    <row r="581" spans="1:23" ht="15.75" customHeight="1" thickBot="1" x14ac:dyDescent="0.3">
      <c r="A581" s="96"/>
      <c r="B581" s="84"/>
      <c r="C581" s="84"/>
      <c r="D581" s="84"/>
      <c r="E581" s="84"/>
      <c r="F581" s="55"/>
      <c r="G581" s="55"/>
      <c r="H581" s="55"/>
      <c r="I581" s="55"/>
      <c r="J581" s="55"/>
      <c r="K581" s="55"/>
      <c r="L581" s="84"/>
      <c r="M581" s="84"/>
      <c r="N581" s="84"/>
      <c r="O581" s="84"/>
      <c r="P581" s="55"/>
      <c r="Q581" s="87"/>
      <c r="R581" s="87"/>
      <c r="S581" s="84"/>
      <c r="T581" s="90"/>
      <c r="U581" s="123"/>
      <c r="V581" s="75"/>
      <c r="W581" s="120"/>
    </row>
    <row r="582" spans="1:23" ht="15" customHeight="1" x14ac:dyDescent="0.25">
      <c r="A582" s="79"/>
      <c r="B582" s="64">
        <f t="shared" ref="B582" si="570">_xlfn.ISOWEEKNUM(A582)</f>
        <v>52</v>
      </c>
      <c r="C582" s="64"/>
      <c r="D582" s="64"/>
      <c r="E582" s="64"/>
      <c r="F582" s="56"/>
      <c r="G582" s="56"/>
      <c r="H582" s="56"/>
      <c r="I582" s="56"/>
      <c r="J582" s="56"/>
      <c r="K582" s="56"/>
      <c r="L582" s="64"/>
      <c r="M582" s="64"/>
      <c r="N582" s="64"/>
      <c r="O582" s="64"/>
      <c r="P582" s="56"/>
      <c r="Q582" s="67"/>
      <c r="R582" s="67"/>
      <c r="S582" s="64"/>
      <c r="T582" s="64"/>
      <c r="U582" s="121">
        <f t="shared" ref="U582" si="571">IF(E582="Journée WE",(T582-S582)/5400,(T582-S582)/3600)</f>
        <v>0</v>
      </c>
      <c r="V582" s="112">
        <f t="shared" ref="V582" si="572">IF(E582="Journée WE",(T582-S582)/(7.5*(720-W582)),(T582-S582)/(7.5*(480-W582)))</f>
        <v>0</v>
      </c>
      <c r="W582" s="115" cm="1">
        <f t="array" ref="W582">SUM(F582:F584,H582:H584,J582:J584,L582:O584*5)</f>
        <v>0</v>
      </c>
    </row>
    <row r="583" spans="1:23" ht="15" customHeight="1" x14ac:dyDescent="0.25">
      <c r="A583" s="80"/>
      <c r="B583" s="65"/>
      <c r="C583" s="65"/>
      <c r="D583" s="65"/>
      <c r="E583" s="65"/>
      <c r="F583" s="24"/>
      <c r="G583" s="24"/>
      <c r="H583" s="24"/>
      <c r="I583" s="24"/>
      <c r="J583" s="24"/>
      <c r="K583" s="24"/>
      <c r="L583" s="65"/>
      <c r="M583" s="65"/>
      <c r="N583" s="65"/>
      <c r="O583" s="65"/>
      <c r="P583" s="24"/>
      <c r="Q583" s="68"/>
      <c r="R583" s="68"/>
      <c r="S583" s="65"/>
      <c r="T583" s="65"/>
      <c r="U583" s="122"/>
      <c r="V583" s="113"/>
      <c r="W583" s="116"/>
    </row>
    <row r="584" spans="1:23" ht="15.75" customHeight="1" thickBot="1" x14ac:dyDescent="0.3">
      <c r="A584" s="81"/>
      <c r="B584" s="66"/>
      <c r="C584" s="66"/>
      <c r="D584" s="66"/>
      <c r="E584" s="66"/>
      <c r="F584" s="57"/>
      <c r="G584" s="57"/>
      <c r="H584" s="57"/>
      <c r="I584" s="57"/>
      <c r="J584" s="57"/>
      <c r="K584" s="57"/>
      <c r="L584" s="66"/>
      <c r="M584" s="66"/>
      <c r="N584" s="66"/>
      <c r="O584" s="66"/>
      <c r="P584" s="57"/>
      <c r="Q584" s="69"/>
      <c r="R584" s="69"/>
      <c r="S584" s="66"/>
      <c r="T584" s="66"/>
      <c r="U584" s="123"/>
      <c r="V584" s="114"/>
      <c r="W584" s="117"/>
    </row>
    <row r="585" spans="1:23" ht="15" customHeight="1" x14ac:dyDescent="0.25">
      <c r="A585" s="94"/>
      <c r="B585" s="82">
        <f t="shared" ref="B585" si="573">_xlfn.ISOWEEKNUM(A585)</f>
        <v>52</v>
      </c>
      <c r="C585" s="82"/>
      <c r="D585" s="82"/>
      <c r="E585" s="82"/>
      <c r="F585" s="53"/>
      <c r="G585" s="53"/>
      <c r="H585" s="53"/>
      <c r="I585" s="53"/>
      <c r="J585" s="53"/>
      <c r="K585" s="53"/>
      <c r="L585" s="82"/>
      <c r="M585" s="82"/>
      <c r="N585" s="82"/>
      <c r="O585" s="82"/>
      <c r="P585" s="53"/>
      <c r="Q585" s="85"/>
      <c r="R585" s="85"/>
      <c r="S585" s="82"/>
      <c r="T585" s="88"/>
      <c r="U585" s="121">
        <f t="shared" ref="U585" si="574">IF(E585="Journée WE",(T585-S585)/5400,(T585-S585)/3600)</f>
        <v>0</v>
      </c>
      <c r="V585" s="73">
        <f t="shared" ref="V585" si="575">IF(E585="Journée WE",(T585-S585)/(7.5*(720-W585)),(T585-S585)/(7.5*(480-W585)))</f>
        <v>0</v>
      </c>
      <c r="W585" s="118" cm="1">
        <f t="array" ref="W585">SUM(F585:F587,H585:H587,J585:J587,L585:O587*5)</f>
        <v>0</v>
      </c>
    </row>
    <row r="586" spans="1:23" ht="15" customHeight="1" x14ac:dyDescent="0.25">
      <c r="A586" s="95"/>
      <c r="B586" s="83"/>
      <c r="C586" s="83"/>
      <c r="D586" s="83"/>
      <c r="E586" s="83"/>
      <c r="F586" s="54"/>
      <c r="G586" s="54"/>
      <c r="H586" s="26"/>
      <c r="I586" s="26"/>
      <c r="J586" s="26"/>
      <c r="K586" s="26"/>
      <c r="L586" s="83"/>
      <c r="M586" s="83"/>
      <c r="N586" s="83"/>
      <c r="O586" s="83"/>
      <c r="P586" s="26"/>
      <c r="Q586" s="86"/>
      <c r="R586" s="86"/>
      <c r="S586" s="83"/>
      <c r="T586" s="89"/>
      <c r="U586" s="122"/>
      <c r="V586" s="74"/>
      <c r="W586" s="119"/>
    </row>
    <row r="587" spans="1:23" ht="15.75" customHeight="1" thickBot="1" x14ac:dyDescent="0.3">
      <c r="A587" s="96"/>
      <c r="B587" s="84"/>
      <c r="C587" s="84"/>
      <c r="D587" s="84"/>
      <c r="E587" s="84"/>
      <c r="F587" s="55"/>
      <c r="G587" s="55"/>
      <c r="H587" s="55"/>
      <c r="I587" s="55"/>
      <c r="J587" s="55"/>
      <c r="K587" s="55"/>
      <c r="L587" s="84"/>
      <c r="M587" s="84"/>
      <c r="N587" s="84"/>
      <c r="O587" s="84"/>
      <c r="P587" s="55"/>
      <c r="Q587" s="87"/>
      <c r="R587" s="87"/>
      <c r="S587" s="84"/>
      <c r="T587" s="90"/>
      <c r="U587" s="123"/>
      <c r="V587" s="75"/>
      <c r="W587" s="120"/>
    </row>
    <row r="588" spans="1:23" ht="15" customHeight="1" x14ac:dyDescent="0.25">
      <c r="A588" s="79"/>
      <c r="B588" s="64">
        <f t="shared" ref="B588" si="576">_xlfn.ISOWEEKNUM(A588)</f>
        <v>52</v>
      </c>
      <c r="C588" s="64"/>
      <c r="D588" s="64"/>
      <c r="E588" s="64"/>
      <c r="F588" s="56"/>
      <c r="G588" s="56"/>
      <c r="H588" s="56"/>
      <c r="I588" s="56"/>
      <c r="J588" s="56"/>
      <c r="K588" s="56"/>
      <c r="L588" s="64"/>
      <c r="M588" s="64"/>
      <c r="N588" s="64"/>
      <c r="O588" s="64"/>
      <c r="P588" s="56"/>
      <c r="Q588" s="67"/>
      <c r="R588" s="67"/>
      <c r="S588" s="64"/>
      <c r="T588" s="64"/>
      <c r="U588" s="121">
        <f t="shared" ref="U588" si="577">IF(E588="Journée WE",(T588-S588)/5400,(T588-S588)/3600)</f>
        <v>0</v>
      </c>
      <c r="V588" s="112">
        <f t="shared" ref="V588" si="578">IF(E588="Journée WE",(T588-S588)/(7.5*(720-W588)),(T588-S588)/(7.5*(480-W588)))</f>
        <v>0</v>
      </c>
      <c r="W588" s="115" cm="1">
        <f t="array" ref="W588">SUM(F588:F590,H588:H590,J588:J590,L588:O590*5)</f>
        <v>0</v>
      </c>
    </row>
    <row r="589" spans="1:23" ht="15" customHeight="1" x14ac:dyDescent="0.25">
      <c r="A589" s="80"/>
      <c r="B589" s="65"/>
      <c r="C589" s="65"/>
      <c r="D589" s="65"/>
      <c r="E589" s="65"/>
      <c r="F589" s="24"/>
      <c r="G589" s="24"/>
      <c r="H589" s="24"/>
      <c r="I589" s="24"/>
      <c r="J589" s="24"/>
      <c r="K589" s="24"/>
      <c r="L589" s="65"/>
      <c r="M589" s="65"/>
      <c r="N589" s="65"/>
      <c r="O589" s="65"/>
      <c r="P589" s="24"/>
      <c r="Q589" s="68"/>
      <c r="R589" s="68"/>
      <c r="S589" s="65"/>
      <c r="T589" s="65"/>
      <c r="U589" s="122"/>
      <c r="V589" s="113"/>
      <c r="W589" s="116"/>
    </row>
    <row r="590" spans="1:23" ht="15.75" customHeight="1" thickBot="1" x14ac:dyDescent="0.3">
      <c r="A590" s="81"/>
      <c r="B590" s="66"/>
      <c r="C590" s="66"/>
      <c r="D590" s="66"/>
      <c r="E590" s="66"/>
      <c r="F590" s="57"/>
      <c r="G590" s="57"/>
      <c r="H590" s="57"/>
      <c r="I590" s="57"/>
      <c r="J590" s="57"/>
      <c r="K590" s="57"/>
      <c r="L590" s="66"/>
      <c r="M590" s="66"/>
      <c r="N590" s="66"/>
      <c r="O590" s="66"/>
      <c r="P590" s="57"/>
      <c r="Q590" s="69"/>
      <c r="R590" s="69"/>
      <c r="S590" s="66"/>
      <c r="T590" s="66"/>
      <c r="U590" s="123"/>
      <c r="V590" s="114"/>
      <c r="W590" s="117"/>
    </row>
    <row r="591" spans="1:23" ht="15" customHeight="1" x14ac:dyDescent="0.25">
      <c r="A591" s="94"/>
      <c r="B591" s="82">
        <f t="shared" ref="B591" si="579">_xlfn.ISOWEEKNUM(A591)</f>
        <v>52</v>
      </c>
      <c r="C591" s="82"/>
      <c r="D591" s="82"/>
      <c r="E591" s="82"/>
      <c r="F591" s="53"/>
      <c r="G591" s="53"/>
      <c r="H591" s="53"/>
      <c r="I591" s="53"/>
      <c r="J591" s="53"/>
      <c r="K591" s="53"/>
      <c r="L591" s="82"/>
      <c r="M591" s="82"/>
      <c r="N591" s="82"/>
      <c r="O591" s="82"/>
      <c r="P591" s="53"/>
      <c r="Q591" s="85"/>
      <c r="R591" s="85"/>
      <c r="S591" s="82"/>
      <c r="T591" s="88"/>
      <c r="U591" s="121">
        <f t="shared" ref="U591" si="580">IF(E591="Journée WE",(T591-S591)/5400,(T591-S591)/3600)</f>
        <v>0</v>
      </c>
      <c r="V591" s="73">
        <f t="shared" ref="V591" si="581">IF(E591="Journée WE",(T591-S591)/(7.5*(720-W591)),(T591-S591)/(7.5*(480-W591)))</f>
        <v>0</v>
      </c>
      <c r="W591" s="118" cm="1">
        <f t="array" ref="W591">SUM(F591:F593,H591:H593,J591:J593,L591:O593*5)</f>
        <v>0</v>
      </c>
    </row>
    <row r="592" spans="1:23" ht="15" customHeight="1" x14ac:dyDescent="0.25">
      <c r="A592" s="95"/>
      <c r="B592" s="83"/>
      <c r="C592" s="83"/>
      <c r="D592" s="83"/>
      <c r="E592" s="83"/>
      <c r="F592" s="54"/>
      <c r="G592" s="54"/>
      <c r="H592" s="26"/>
      <c r="I592" s="26"/>
      <c r="J592" s="26"/>
      <c r="K592" s="26"/>
      <c r="L592" s="83"/>
      <c r="M592" s="83"/>
      <c r="N592" s="83"/>
      <c r="O592" s="83"/>
      <c r="P592" s="26"/>
      <c r="Q592" s="86"/>
      <c r="R592" s="86"/>
      <c r="S592" s="83"/>
      <c r="T592" s="89"/>
      <c r="U592" s="122"/>
      <c r="V592" s="74"/>
      <c r="W592" s="119"/>
    </row>
    <row r="593" spans="1:23" ht="15.75" customHeight="1" thickBot="1" x14ac:dyDescent="0.3">
      <c r="A593" s="96"/>
      <c r="B593" s="84"/>
      <c r="C593" s="84"/>
      <c r="D593" s="84"/>
      <c r="E593" s="84"/>
      <c r="F593" s="55"/>
      <c r="G593" s="55"/>
      <c r="H593" s="55"/>
      <c r="I593" s="55"/>
      <c r="J593" s="55"/>
      <c r="K593" s="55"/>
      <c r="L593" s="84"/>
      <c r="M593" s="84"/>
      <c r="N593" s="84"/>
      <c r="O593" s="84"/>
      <c r="P593" s="55"/>
      <c r="Q593" s="87"/>
      <c r="R593" s="87"/>
      <c r="S593" s="84"/>
      <c r="T593" s="90"/>
      <c r="U593" s="123"/>
      <c r="V593" s="75"/>
      <c r="W593" s="120"/>
    </row>
    <row r="594" spans="1:23" ht="15" customHeight="1" x14ac:dyDescent="0.25">
      <c r="A594" s="79"/>
      <c r="B594" s="64">
        <f t="shared" ref="B594" si="582">_xlfn.ISOWEEKNUM(A594)</f>
        <v>52</v>
      </c>
      <c r="C594" s="64"/>
      <c r="D594" s="64"/>
      <c r="E594" s="64"/>
      <c r="F594" s="56"/>
      <c r="G594" s="56"/>
      <c r="H594" s="56"/>
      <c r="I594" s="56"/>
      <c r="J594" s="56"/>
      <c r="K594" s="56"/>
      <c r="L594" s="64"/>
      <c r="M594" s="64"/>
      <c r="N594" s="64"/>
      <c r="O594" s="64"/>
      <c r="P594" s="56"/>
      <c r="Q594" s="67"/>
      <c r="R594" s="67"/>
      <c r="S594" s="64"/>
      <c r="T594" s="64"/>
      <c r="U594" s="121">
        <f t="shared" ref="U594" si="583">IF(E594="Journée WE",(T594-S594)/5400,(T594-S594)/3600)</f>
        <v>0</v>
      </c>
      <c r="V594" s="112">
        <f t="shared" ref="V594" si="584">IF(E594="Journée WE",(T594-S594)/(7.5*(720-W594)),(T594-S594)/(7.5*(480-W594)))</f>
        <v>0</v>
      </c>
      <c r="W594" s="115" cm="1">
        <f t="array" ref="W594">SUM(F594:F596,H594:H596,J594:J596,L594:O596*5)</f>
        <v>0</v>
      </c>
    </row>
    <row r="595" spans="1:23" ht="15" customHeight="1" x14ac:dyDescent="0.25">
      <c r="A595" s="80"/>
      <c r="B595" s="65"/>
      <c r="C595" s="65"/>
      <c r="D595" s="65"/>
      <c r="E595" s="65"/>
      <c r="F595" s="24"/>
      <c r="G595" s="24"/>
      <c r="H595" s="24"/>
      <c r="I595" s="24"/>
      <c r="J595" s="24"/>
      <c r="K595" s="24"/>
      <c r="L595" s="65"/>
      <c r="M595" s="65"/>
      <c r="N595" s="65"/>
      <c r="O595" s="65"/>
      <c r="P595" s="24"/>
      <c r="Q595" s="68"/>
      <c r="R595" s="68"/>
      <c r="S595" s="65"/>
      <c r="T595" s="65"/>
      <c r="U595" s="122"/>
      <c r="V595" s="113"/>
      <c r="W595" s="116"/>
    </row>
    <row r="596" spans="1:23" ht="15.75" customHeight="1" thickBot="1" x14ac:dyDescent="0.3">
      <c r="A596" s="81"/>
      <c r="B596" s="66"/>
      <c r="C596" s="66"/>
      <c r="D596" s="66"/>
      <c r="E596" s="66"/>
      <c r="F596" s="57"/>
      <c r="G596" s="57"/>
      <c r="H596" s="57"/>
      <c r="I596" s="57"/>
      <c r="J596" s="57"/>
      <c r="K596" s="57"/>
      <c r="L596" s="66"/>
      <c r="M596" s="66"/>
      <c r="N596" s="66"/>
      <c r="O596" s="66"/>
      <c r="P596" s="57"/>
      <c r="Q596" s="69"/>
      <c r="R596" s="69"/>
      <c r="S596" s="66"/>
      <c r="T596" s="66"/>
      <c r="U596" s="123"/>
      <c r="V596" s="114"/>
      <c r="W596" s="117"/>
    </row>
    <row r="597" spans="1:23" ht="15" customHeight="1" x14ac:dyDescent="0.25">
      <c r="A597" s="94"/>
      <c r="B597" s="82">
        <f t="shared" ref="B597" si="585">_xlfn.ISOWEEKNUM(A597)</f>
        <v>52</v>
      </c>
      <c r="C597" s="82"/>
      <c r="D597" s="82"/>
      <c r="E597" s="82"/>
      <c r="F597" s="53"/>
      <c r="G597" s="53"/>
      <c r="H597" s="53"/>
      <c r="I597" s="53"/>
      <c r="J597" s="53"/>
      <c r="K597" s="53"/>
      <c r="L597" s="82"/>
      <c r="M597" s="82"/>
      <c r="N597" s="82"/>
      <c r="O597" s="82"/>
      <c r="P597" s="53"/>
      <c r="Q597" s="85"/>
      <c r="R597" s="85"/>
      <c r="S597" s="82"/>
      <c r="T597" s="88"/>
      <c r="U597" s="121">
        <f t="shared" ref="U597" si="586">IF(E597="Journée WE",(T597-S597)/5400,(T597-S597)/3600)</f>
        <v>0</v>
      </c>
      <c r="V597" s="73">
        <f t="shared" ref="V597" si="587">IF(E597="Journée WE",(T597-S597)/(7.5*(720-W597)),(T597-S597)/(7.5*(480-W597)))</f>
        <v>0</v>
      </c>
      <c r="W597" s="118" cm="1">
        <f t="array" ref="W597">SUM(F597:F599,H597:H599,J597:J599,L597:O599*5)</f>
        <v>0</v>
      </c>
    </row>
    <row r="598" spans="1:23" ht="15" customHeight="1" x14ac:dyDescent="0.25">
      <c r="A598" s="95"/>
      <c r="B598" s="83"/>
      <c r="C598" s="83"/>
      <c r="D598" s="83"/>
      <c r="E598" s="83"/>
      <c r="F598" s="54"/>
      <c r="G598" s="54"/>
      <c r="H598" s="26"/>
      <c r="I598" s="26"/>
      <c r="J598" s="26"/>
      <c r="K598" s="26"/>
      <c r="L598" s="83"/>
      <c r="M598" s="83"/>
      <c r="N598" s="83"/>
      <c r="O598" s="83"/>
      <c r="P598" s="26"/>
      <c r="Q598" s="86"/>
      <c r="R598" s="86"/>
      <c r="S598" s="83"/>
      <c r="T598" s="89"/>
      <c r="U598" s="122"/>
      <c r="V598" s="74"/>
      <c r="W598" s="119"/>
    </row>
    <row r="599" spans="1:23" ht="15.75" customHeight="1" thickBot="1" x14ac:dyDescent="0.3">
      <c r="A599" s="96"/>
      <c r="B599" s="84"/>
      <c r="C599" s="84"/>
      <c r="D599" s="84"/>
      <c r="E599" s="84"/>
      <c r="F599" s="55"/>
      <c r="G599" s="55"/>
      <c r="H599" s="55"/>
      <c r="I599" s="55"/>
      <c r="J599" s="55"/>
      <c r="K599" s="55"/>
      <c r="L599" s="84"/>
      <c r="M599" s="84"/>
      <c r="N599" s="84"/>
      <c r="O599" s="84"/>
      <c r="P599" s="55"/>
      <c r="Q599" s="87"/>
      <c r="R599" s="87"/>
      <c r="S599" s="84"/>
      <c r="T599" s="90"/>
      <c r="U599" s="123"/>
      <c r="V599" s="75"/>
      <c r="W599" s="120"/>
    </row>
    <row r="600" spans="1:23" ht="15" customHeight="1" x14ac:dyDescent="0.25">
      <c r="A600" s="79"/>
      <c r="B600" s="64">
        <f t="shared" ref="B600" si="588">_xlfn.ISOWEEKNUM(A600)</f>
        <v>52</v>
      </c>
      <c r="C600" s="64"/>
      <c r="D600" s="64"/>
      <c r="E600" s="64"/>
      <c r="F600" s="56"/>
      <c r="G600" s="56"/>
      <c r="H600" s="56"/>
      <c r="I600" s="56"/>
      <c r="J600" s="56"/>
      <c r="K600" s="56"/>
      <c r="L600" s="64"/>
      <c r="M600" s="64"/>
      <c r="N600" s="64"/>
      <c r="O600" s="64"/>
      <c r="P600" s="56"/>
      <c r="Q600" s="67"/>
      <c r="R600" s="67"/>
      <c r="S600" s="64"/>
      <c r="T600" s="64"/>
      <c r="U600" s="121">
        <f t="shared" ref="U600" si="589">IF(E600="Journée WE",(T600-S600)/5400,(T600-S600)/3600)</f>
        <v>0</v>
      </c>
      <c r="V600" s="112">
        <f t="shared" ref="V600" si="590">IF(E600="Journée WE",(T600-S600)/(7.5*(720-W600)),(T600-S600)/(7.5*(480-W600)))</f>
        <v>0</v>
      </c>
      <c r="W600" s="115" cm="1">
        <f t="array" ref="W600">SUM(F600:F602,H600:H602,J600:J602,L600:O602*5)</f>
        <v>0</v>
      </c>
    </row>
    <row r="601" spans="1:23" ht="15" customHeight="1" x14ac:dyDescent="0.25">
      <c r="A601" s="80"/>
      <c r="B601" s="65"/>
      <c r="C601" s="65"/>
      <c r="D601" s="65"/>
      <c r="E601" s="65"/>
      <c r="F601" s="24"/>
      <c r="G601" s="24"/>
      <c r="H601" s="24"/>
      <c r="I601" s="24"/>
      <c r="J601" s="24"/>
      <c r="K601" s="24"/>
      <c r="L601" s="65"/>
      <c r="M601" s="65"/>
      <c r="N601" s="65"/>
      <c r="O601" s="65"/>
      <c r="P601" s="24"/>
      <c r="Q601" s="68"/>
      <c r="R601" s="68"/>
      <c r="S601" s="65"/>
      <c r="T601" s="65"/>
      <c r="U601" s="122"/>
      <c r="V601" s="113"/>
      <c r="W601" s="116"/>
    </row>
    <row r="602" spans="1:23" ht="15.75" customHeight="1" thickBot="1" x14ac:dyDescent="0.3">
      <c r="A602" s="81"/>
      <c r="B602" s="66"/>
      <c r="C602" s="66"/>
      <c r="D602" s="66"/>
      <c r="E602" s="66"/>
      <c r="F602" s="57"/>
      <c r="G602" s="57"/>
      <c r="H602" s="57"/>
      <c r="I602" s="57"/>
      <c r="J602" s="57"/>
      <c r="K602" s="57"/>
      <c r="L602" s="66"/>
      <c r="M602" s="66"/>
      <c r="N602" s="66"/>
      <c r="O602" s="66"/>
      <c r="P602" s="57"/>
      <c r="Q602" s="69"/>
      <c r="R602" s="69"/>
      <c r="S602" s="66"/>
      <c r="T602" s="66"/>
      <c r="U602" s="123"/>
      <c r="V602" s="114"/>
      <c r="W602" s="117"/>
    </row>
    <row r="603" spans="1:23" ht="15" customHeight="1" x14ac:dyDescent="0.25">
      <c r="A603" s="94"/>
      <c r="B603" s="82">
        <f t="shared" ref="B603" si="591">_xlfn.ISOWEEKNUM(A603)</f>
        <v>52</v>
      </c>
      <c r="C603" s="82"/>
      <c r="D603" s="82"/>
      <c r="E603" s="82"/>
      <c r="F603" s="53"/>
      <c r="G603" s="53"/>
      <c r="H603" s="53"/>
      <c r="I603" s="53"/>
      <c r="J603" s="53"/>
      <c r="K603" s="53"/>
      <c r="L603" s="82"/>
      <c r="M603" s="82"/>
      <c r="N603" s="82"/>
      <c r="O603" s="82"/>
      <c r="P603" s="53"/>
      <c r="Q603" s="85"/>
      <c r="R603" s="85"/>
      <c r="S603" s="82"/>
      <c r="T603" s="88"/>
      <c r="U603" s="121">
        <f t="shared" ref="U603" si="592">IF(E603="Journée WE",(T603-S603)/5400,(T603-S603)/3600)</f>
        <v>0</v>
      </c>
      <c r="V603" s="73">
        <f t="shared" ref="V603" si="593">IF(E603="Journée WE",(T603-S603)/(7.5*(720-W603)),(T603-S603)/(7.5*(480-W603)))</f>
        <v>0</v>
      </c>
      <c r="W603" s="118" cm="1">
        <f t="array" ref="W603">SUM(F603:F605,H603:H605,J603:J605,L603:O605*5)</f>
        <v>0</v>
      </c>
    </row>
    <row r="604" spans="1:23" ht="15" customHeight="1" x14ac:dyDescent="0.25">
      <c r="A604" s="95"/>
      <c r="B604" s="83"/>
      <c r="C604" s="83"/>
      <c r="D604" s="83"/>
      <c r="E604" s="83"/>
      <c r="F604" s="54"/>
      <c r="G604" s="54"/>
      <c r="H604" s="26"/>
      <c r="I604" s="26"/>
      <c r="J604" s="26"/>
      <c r="K604" s="26"/>
      <c r="L604" s="83"/>
      <c r="M604" s="83"/>
      <c r="N604" s="83"/>
      <c r="O604" s="83"/>
      <c r="P604" s="26"/>
      <c r="Q604" s="86"/>
      <c r="R604" s="86"/>
      <c r="S604" s="83"/>
      <c r="T604" s="89"/>
      <c r="U604" s="122"/>
      <c r="V604" s="74"/>
      <c r="W604" s="119"/>
    </row>
    <row r="605" spans="1:23" ht="15.75" customHeight="1" thickBot="1" x14ac:dyDescent="0.3">
      <c r="A605" s="96"/>
      <c r="B605" s="84"/>
      <c r="C605" s="84"/>
      <c r="D605" s="84"/>
      <c r="E605" s="84"/>
      <c r="F605" s="55"/>
      <c r="G605" s="55"/>
      <c r="H605" s="55"/>
      <c r="I605" s="55"/>
      <c r="J605" s="55"/>
      <c r="K605" s="55"/>
      <c r="L605" s="84"/>
      <c r="M605" s="84"/>
      <c r="N605" s="84"/>
      <c r="O605" s="84"/>
      <c r="P605" s="55"/>
      <c r="Q605" s="87"/>
      <c r="R605" s="87"/>
      <c r="S605" s="84"/>
      <c r="T605" s="90"/>
      <c r="U605" s="123"/>
      <c r="V605" s="75"/>
      <c r="W605" s="120"/>
    </row>
    <row r="606" spans="1:23" ht="15" customHeight="1" x14ac:dyDescent="0.25">
      <c r="A606" s="79"/>
      <c r="B606" s="64">
        <f t="shared" ref="B606" si="594">_xlfn.ISOWEEKNUM(A606)</f>
        <v>52</v>
      </c>
      <c r="C606" s="64"/>
      <c r="D606" s="64"/>
      <c r="E606" s="64"/>
      <c r="F606" s="56"/>
      <c r="G606" s="56"/>
      <c r="H606" s="56"/>
      <c r="I606" s="56"/>
      <c r="J606" s="56"/>
      <c r="K606" s="56"/>
      <c r="L606" s="64"/>
      <c r="M606" s="64"/>
      <c r="N606" s="64"/>
      <c r="O606" s="64"/>
      <c r="P606" s="56"/>
      <c r="Q606" s="67"/>
      <c r="R606" s="67"/>
      <c r="S606" s="64"/>
      <c r="T606" s="64"/>
      <c r="U606" s="121">
        <f t="shared" ref="U606" si="595">IF(E606="Journée WE",(T606-S606)/5400,(T606-S606)/3600)</f>
        <v>0</v>
      </c>
      <c r="V606" s="112">
        <f t="shared" ref="V606" si="596">IF(E606="Journée WE",(T606-S606)/(7.5*(720-W606)),(T606-S606)/(7.5*(480-W606)))</f>
        <v>0</v>
      </c>
      <c r="W606" s="115" cm="1">
        <f t="array" ref="W606">SUM(F606:F608,H606:H608,J606:J608,L606:O608*5)</f>
        <v>0</v>
      </c>
    </row>
    <row r="607" spans="1:23" ht="15" customHeight="1" x14ac:dyDescent="0.25">
      <c r="A607" s="80"/>
      <c r="B607" s="65"/>
      <c r="C607" s="65"/>
      <c r="D607" s="65"/>
      <c r="E607" s="65"/>
      <c r="F607" s="24"/>
      <c r="G607" s="24"/>
      <c r="H607" s="24"/>
      <c r="I607" s="24"/>
      <c r="J607" s="24"/>
      <c r="K607" s="24"/>
      <c r="L607" s="65"/>
      <c r="M607" s="65"/>
      <c r="N607" s="65"/>
      <c r="O607" s="65"/>
      <c r="P607" s="24"/>
      <c r="Q607" s="68"/>
      <c r="R607" s="68"/>
      <c r="S607" s="65"/>
      <c r="T607" s="65"/>
      <c r="U607" s="122"/>
      <c r="V607" s="113"/>
      <c r="W607" s="116"/>
    </row>
    <row r="608" spans="1:23" ht="15.75" customHeight="1" thickBot="1" x14ac:dyDescent="0.3">
      <c r="A608" s="81"/>
      <c r="B608" s="66"/>
      <c r="C608" s="66"/>
      <c r="D608" s="66"/>
      <c r="E608" s="66"/>
      <c r="F608" s="57"/>
      <c r="G608" s="57"/>
      <c r="H608" s="57"/>
      <c r="I608" s="57"/>
      <c r="J608" s="57"/>
      <c r="K608" s="57"/>
      <c r="L608" s="66"/>
      <c r="M608" s="66"/>
      <c r="N608" s="66"/>
      <c r="O608" s="66"/>
      <c r="P608" s="57"/>
      <c r="Q608" s="69"/>
      <c r="R608" s="69"/>
      <c r="S608" s="66"/>
      <c r="T608" s="66"/>
      <c r="U608" s="123"/>
      <c r="V608" s="114"/>
      <c r="W608" s="117"/>
    </row>
    <row r="609" spans="1:23" ht="15" customHeight="1" x14ac:dyDescent="0.25">
      <c r="A609" s="94"/>
      <c r="B609" s="82">
        <f t="shared" ref="B609" si="597">_xlfn.ISOWEEKNUM(A609)</f>
        <v>52</v>
      </c>
      <c r="C609" s="82"/>
      <c r="D609" s="82"/>
      <c r="E609" s="82"/>
      <c r="F609" s="53"/>
      <c r="G609" s="53"/>
      <c r="H609" s="53"/>
      <c r="I609" s="53"/>
      <c r="J609" s="53"/>
      <c r="K609" s="53"/>
      <c r="L609" s="82"/>
      <c r="M609" s="82"/>
      <c r="N609" s="82"/>
      <c r="O609" s="82"/>
      <c r="P609" s="53"/>
      <c r="Q609" s="85"/>
      <c r="R609" s="85"/>
      <c r="S609" s="82"/>
      <c r="T609" s="88"/>
      <c r="U609" s="121">
        <f t="shared" ref="U609" si="598">IF(E609="Journée WE",(T609-S609)/5400,(T609-S609)/3600)</f>
        <v>0</v>
      </c>
      <c r="V609" s="73">
        <f t="shared" ref="V609" si="599">IF(E609="Journée WE",(T609-S609)/(7.5*(720-W609)),(T609-S609)/(7.5*(480-W609)))</f>
        <v>0</v>
      </c>
      <c r="W609" s="118" cm="1">
        <f t="array" ref="W609">SUM(F609:F611,H609:H611,J609:J611,L609:O611*5)</f>
        <v>0</v>
      </c>
    </row>
    <row r="610" spans="1:23" ht="15" customHeight="1" x14ac:dyDescent="0.25">
      <c r="A610" s="95"/>
      <c r="B610" s="83"/>
      <c r="C610" s="83"/>
      <c r="D610" s="83"/>
      <c r="E610" s="83"/>
      <c r="F610" s="54"/>
      <c r="G610" s="54"/>
      <c r="H610" s="26"/>
      <c r="I610" s="26"/>
      <c r="J610" s="26"/>
      <c r="K610" s="26"/>
      <c r="L610" s="83"/>
      <c r="M610" s="83"/>
      <c r="N610" s="83"/>
      <c r="O610" s="83"/>
      <c r="P610" s="26"/>
      <c r="Q610" s="86"/>
      <c r="R610" s="86"/>
      <c r="S610" s="83"/>
      <c r="T610" s="89"/>
      <c r="U610" s="122"/>
      <c r="V610" s="74"/>
      <c r="W610" s="119"/>
    </row>
    <row r="611" spans="1:23" ht="15.75" customHeight="1" thickBot="1" x14ac:dyDescent="0.3">
      <c r="A611" s="96"/>
      <c r="B611" s="84"/>
      <c r="C611" s="84"/>
      <c r="D611" s="84"/>
      <c r="E611" s="84"/>
      <c r="F611" s="55"/>
      <c r="G611" s="55"/>
      <c r="H611" s="55"/>
      <c r="I611" s="55"/>
      <c r="J611" s="55"/>
      <c r="K611" s="55"/>
      <c r="L611" s="84"/>
      <c r="M611" s="84"/>
      <c r="N611" s="84"/>
      <c r="O611" s="84"/>
      <c r="P611" s="55"/>
      <c r="Q611" s="87"/>
      <c r="R611" s="87"/>
      <c r="S611" s="84"/>
      <c r="T611" s="90"/>
      <c r="U611" s="123"/>
      <c r="V611" s="75"/>
      <c r="W611" s="120"/>
    </row>
    <row r="612" spans="1:23" ht="15" customHeight="1" x14ac:dyDescent="0.25">
      <c r="A612" s="79"/>
      <c r="B612" s="64">
        <f t="shared" ref="B612" si="600">_xlfn.ISOWEEKNUM(A612)</f>
        <v>52</v>
      </c>
      <c r="C612" s="64"/>
      <c r="D612" s="64"/>
      <c r="E612" s="64"/>
      <c r="F612" s="56"/>
      <c r="G612" s="56"/>
      <c r="H612" s="56"/>
      <c r="I612" s="56"/>
      <c r="J612" s="56"/>
      <c r="K612" s="56"/>
      <c r="L612" s="64"/>
      <c r="M612" s="64"/>
      <c r="N612" s="64"/>
      <c r="O612" s="64"/>
      <c r="P612" s="56"/>
      <c r="Q612" s="67"/>
      <c r="R612" s="67"/>
      <c r="S612" s="64"/>
      <c r="T612" s="64"/>
      <c r="U612" s="121">
        <f t="shared" ref="U612" si="601">IF(E612="Journée WE",(T612-S612)/5400,(T612-S612)/3600)</f>
        <v>0</v>
      </c>
      <c r="V612" s="112">
        <f t="shared" ref="V612" si="602">IF(E612="Journée WE",(T612-S612)/(7.5*(720-W612)),(T612-S612)/(7.5*(480-W612)))</f>
        <v>0</v>
      </c>
      <c r="W612" s="115" cm="1">
        <f t="array" ref="W612">SUM(F612:F614,H612:H614,J612:J614,L612:O614*5)</f>
        <v>0</v>
      </c>
    </row>
    <row r="613" spans="1:23" ht="15" customHeight="1" x14ac:dyDescent="0.25">
      <c r="A613" s="80"/>
      <c r="B613" s="65"/>
      <c r="C613" s="65"/>
      <c r="D613" s="65"/>
      <c r="E613" s="65"/>
      <c r="F613" s="24"/>
      <c r="G613" s="24"/>
      <c r="H613" s="24"/>
      <c r="I613" s="24"/>
      <c r="J613" s="24"/>
      <c r="K613" s="24"/>
      <c r="L613" s="65"/>
      <c r="M613" s="65"/>
      <c r="N613" s="65"/>
      <c r="O613" s="65"/>
      <c r="P613" s="24"/>
      <c r="Q613" s="68"/>
      <c r="R613" s="68"/>
      <c r="S613" s="65"/>
      <c r="T613" s="65"/>
      <c r="U613" s="122"/>
      <c r="V613" s="113"/>
      <c r="W613" s="116"/>
    </row>
    <row r="614" spans="1:23" ht="15.75" customHeight="1" thickBot="1" x14ac:dyDescent="0.3">
      <c r="A614" s="81"/>
      <c r="B614" s="66"/>
      <c r="C614" s="66"/>
      <c r="D614" s="66"/>
      <c r="E614" s="66"/>
      <c r="F614" s="57"/>
      <c r="G614" s="57"/>
      <c r="H614" s="57"/>
      <c r="I614" s="57"/>
      <c r="J614" s="57"/>
      <c r="K614" s="57"/>
      <c r="L614" s="66"/>
      <c r="M614" s="66"/>
      <c r="N614" s="66"/>
      <c r="O614" s="66"/>
      <c r="P614" s="57"/>
      <c r="Q614" s="69"/>
      <c r="R614" s="69"/>
      <c r="S614" s="66"/>
      <c r="T614" s="66"/>
      <c r="U614" s="123"/>
      <c r="V614" s="114"/>
      <c r="W614" s="117"/>
    </row>
    <row r="615" spans="1:23" ht="15" customHeight="1" x14ac:dyDescent="0.25">
      <c r="A615" s="94"/>
      <c r="B615" s="82">
        <f t="shared" ref="B615" si="603">_xlfn.ISOWEEKNUM(A615)</f>
        <v>52</v>
      </c>
      <c r="C615" s="82"/>
      <c r="D615" s="82"/>
      <c r="E615" s="82"/>
      <c r="F615" s="53"/>
      <c r="G615" s="53"/>
      <c r="H615" s="53"/>
      <c r="I615" s="53"/>
      <c r="J615" s="53"/>
      <c r="K615" s="53"/>
      <c r="L615" s="82"/>
      <c r="M615" s="82"/>
      <c r="N615" s="82"/>
      <c r="O615" s="82"/>
      <c r="P615" s="53"/>
      <c r="Q615" s="85"/>
      <c r="R615" s="85"/>
      <c r="S615" s="82"/>
      <c r="T615" s="88"/>
      <c r="U615" s="121">
        <f t="shared" ref="U615" si="604">IF(E615="Journée WE",(T615-S615)/5400,(T615-S615)/3600)</f>
        <v>0</v>
      </c>
      <c r="V615" s="73">
        <f t="shared" ref="V615" si="605">IF(E615="Journée WE",(T615-S615)/(7.5*(720-W615)),(T615-S615)/(7.5*(480-W615)))</f>
        <v>0</v>
      </c>
      <c r="W615" s="118" cm="1">
        <f t="array" ref="W615">SUM(F615:F617,H615:H617,J615:J617,L615:O617*5)</f>
        <v>0</v>
      </c>
    </row>
    <row r="616" spans="1:23" ht="15" customHeight="1" x14ac:dyDescent="0.25">
      <c r="A616" s="95"/>
      <c r="B616" s="83"/>
      <c r="C616" s="83"/>
      <c r="D616" s="83"/>
      <c r="E616" s="83"/>
      <c r="F616" s="54"/>
      <c r="G616" s="54"/>
      <c r="H616" s="26"/>
      <c r="I616" s="26"/>
      <c r="J616" s="26"/>
      <c r="K616" s="26"/>
      <c r="L616" s="83"/>
      <c r="M616" s="83"/>
      <c r="N616" s="83"/>
      <c r="O616" s="83"/>
      <c r="P616" s="26"/>
      <c r="Q616" s="86"/>
      <c r="R616" s="86"/>
      <c r="S616" s="83"/>
      <c r="T616" s="89"/>
      <c r="U616" s="122"/>
      <c r="V616" s="74"/>
      <c r="W616" s="119"/>
    </row>
    <row r="617" spans="1:23" ht="15.75" customHeight="1" thickBot="1" x14ac:dyDescent="0.3">
      <c r="A617" s="96"/>
      <c r="B617" s="84"/>
      <c r="C617" s="84"/>
      <c r="D617" s="84"/>
      <c r="E617" s="84"/>
      <c r="F617" s="55"/>
      <c r="G617" s="55"/>
      <c r="H617" s="55"/>
      <c r="I617" s="55"/>
      <c r="J617" s="55"/>
      <c r="K617" s="55"/>
      <c r="L617" s="84"/>
      <c r="M617" s="84"/>
      <c r="N617" s="84"/>
      <c r="O617" s="84"/>
      <c r="P617" s="55"/>
      <c r="Q617" s="87"/>
      <c r="R617" s="87"/>
      <c r="S617" s="84"/>
      <c r="T617" s="90"/>
      <c r="U617" s="123"/>
      <c r="V617" s="75"/>
      <c r="W617" s="120"/>
    </row>
    <row r="618" spans="1:23" ht="15" customHeight="1" x14ac:dyDescent="0.25">
      <c r="A618" s="79"/>
      <c r="B618" s="64">
        <f t="shared" ref="B618" si="606">_xlfn.ISOWEEKNUM(A618)</f>
        <v>52</v>
      </c>
      <c r="C618" s="64"/>
      <c r="D618" s="64"/>
      <c r="E618" s="64"/>
      <c r="F618" s="56"/>
      <c r="G618" s="56"/>
      <c r="H618" s="56"/>
      <c r="I618" s="56"/>
      <c r="J618" s="56"/>
      <c r="K618" s="56"/>
      <c r="L618" s="64"/>
      <c r="M618" s="64"/>
      <c r="N618" s="64"/>
      <c r="O618" s="64"/>
      <c r="P618" s="56"/>
      <c r="Q618" s="67"/>
      <c r="R618" s="67"/>
      <c r="S618" s="64"/>
      <c r="T618" s="64"/>
      <c r="U618" s="121">
        <f t="shared" ref="U618" si="607">IF(E618="Journée WE",(T618-S618)/5400,(T618-S618)/3600)</f>
        <v>0</v>
      </c>
      <c r="V618" s="112">
        <f t="shared" ref="V618" si="608">IF(E618="Journée WE",(T618-S618)/(7.5*(720-W618)),(T618-S618)/(7.5*(480-W618)))</f>
        <v>0</v>
      </c>
      <c r="W618" s="115" cm="1">
        <f t="array" ref="W618">SUM(F618:F620,H618:H620,J618:J620,L618:O620*5)</f>
        <v>0</v>
      </c>
    </row>
    <row r="619" spans="1:23" ht="15" customHeight="1" x14ac:dyDescent="0.25">
      <c r="A619" s="80"/>
      <c r="B619" s="65"/>
      <c r="C619" s="65"/>
      <c r="D619" s="65"/>
      <c r="E619" s="65"/>
      <c r="F619" s="24"/>
      <c r="G619" s="24"/>
      <c r="H619" s="24"/>
      <c r="I619" s="24"/>
      <c r="J619" s="24"/>
      <c r="K619" s="24"/>
      <c r="L619" s="65"/>
      <c r="M619" s="65"/>
      <c r="N619" s="65"/>
      <c r="O619" s="65"/>
      <c r="P619" s="24"/>
      <c r="Q619" s="68"/>
      <c r="R619" s="68"/>
      <c r="S619" s="65"/>
      <c r="T619" s="65"/>
      <c r="U619" s="122"/>
      <c r="V619" s="113"/>
      <c r="W619" s="116"/>
    </row>
    <row r="620" spans="1:23" ht="15.75" customHeight="1" thickBot="1" x14ac:dyDescent="0.3">
      <c r="A620" s="81"/>
      <c r="B620" s="66"/>
      <c r="C620" s="66"/>
      <c r="D620" s="66"/>
      <c r="E620" s="66"/>
      <c r="F620" s="57"/>
      <c r="G620" s="57"/>
      <c r="H620" s="57"/>
      <c r="I620" s="57"/>
      <c r="J620" s="57"/>
      <c r="K620" s="57"/>
      <c r="L620" s="66"/>
      <c r="M620" s="66"/>
      <c r="N620" s="66"/>
      <c r="O620" s="66"/>
      <c r="P620" s="57"/>
      <c r="Q620" s="69"/>
      <c r="R620" s="69"/>
      <c r="S620" s="66"/>
      <c r="T620" s="66"/>
      <c r="U620" s="123"/>
      <c r="V620" s="114"/>
      <c r="W620" s="117"/>
    </row>
    <row r="621" spans="1:23" ht="15" customHeight="1" x14ac:dyDescent="0.25">
      <c r="A621" s="94"/>
      <c r="B621" s="82">
        <f t="shared" ref="B621" si="609">_xlfn.ISOWEEKNUM(A621)</f>
        <v>52</v>
      </c>
      <c r="C621" s="82"/>
      <c r="D621" s="82"/>
      <c r="E621" s="82"/>
      <c r="F621" s="53"/>
      <c r="G621" s="53"/>
      <c r="H621" s="53"/>
      <c r="I621" s="53"/>
      <c r="J621" s="53"/>
      <c r="K621" s="53"/>
      <c r="L621" s="82"/>
      <c r="M621" s="82"/>
      <c r="N621" s="82"/>
      <c r="O621" s="82"/>
      <c r="P621" s="53"/>
      <c r="Q621" s="85"/>
      <c r="R621" s="85"/>
      <c r="S621" s="82"/>
      <c r="T621" s="88"/>
      <c r="U621" s="121">
        <f t="shared" ref="U621" si="610">IF(E621="Journée WE",(T621-S621)/5400,(T621-S621)/3600)</f>
        <v>0</v>
      </c>
      <c r="V621" s="73">
        <f t="shared" ref="V621" si="611">IF(E621="Journée WE",(T621-S621)/(7.5*(720-W621)),(T621-S621)/(7.5*(480-W621)))</f>
        <v>0</v>
      </c>
      <c r="W621" s="118" cm="1">
        <f t="array" ref="W621">SUM(F621:F623,H621:H623,J621:J623,L621:O623*5)</f>
        <v>0</v>
      </c>
    </row>
    <row r="622" spans="1:23" ht="15" customHeight="1" x14ac:dyDescent="0.25">
      <c r="A622" s="95"/>
      <c r="B622" s="83"/>
      <c r="C622" s="83"/>
      <c r="D622" s="83"/>
      <c r="E622" s="83"/>
      <c r="F622" s="54"/>
      <c r="G622" s="54"/>
      <c r="H622" s="26"/>
      <c r="I622" s="26"/>
      <c r="J622" s="26"/>
      <c r="K622" s="26"/>
      <c r="L622" s="83"/>
      <c r="M622" s="83"/>
      <c r="N622" s="83"/>
      <c r="O622" s="83"/>
      <c r="P622" s="26"/>
      <c r="Q622" s="86"/>
      <c r="R622" s="86"/>
      <c r="S622" s="83"/>
      <c r="T622" s="89"/>
      <c r="U622" s="122"/>
      <c r="V622" s="74"/>
      <c r="W622" s="119"/>
    </row>
    <row r="623" spans="1:23" ht="15.75" customHeight="1" thickBot="1" x14ac:dyDescent="0.3">
      <c r="A623" s="96"/>
      <c r="B623" s="84"/>
      <c r="C623" s="84"/>
      <c r="D623" s="84"/>
      <c r="E623" s="84"/>
      <c r="F623" s="55"/>
      <c r="G623" s="55"/>
      <c r="H623" s="55"/>
      <c r="I623" s="55"/>
      <c r="J623" s="55"/>
      <c r="K623" s="55"/>
      <c r="L623" s="84"/>
      <c r="M623" s="84"/>
      <c r="N623" s="84"/>
      <c r="O623" s="84"/>
      <c r="P623" s="55"/>
      <c r="Q623" s="87"/>
      <c r="R623" s="87"/>
      <c r="S623" s="84"/>
      <c r="T623" s="90"/>
      <c r="U623" s="123"/>
      <c r="V623" s="75"/>
      <c r="W623" s="120"/>
    </row>
    <row r="624" spans="1:23" ht="15" customHeight="1" x14ac:dyDescent="0.25">
      <c r="A624" s="79"/>
      <c r="B624" s="64">
        <f t="shared" ref="B624" si="612">_xlfn.ISOWEEKNUM(A624)</f>
        <v>52</v>
      </c>
      <c r="C624" s="64"/>
      <c r="D624" s="64"/>
      <c r="E624" s="64"/>
      <c r="F624" s="56"/>
      <c r="G624" s="56"/>
      <c r="H624" s="56"/>
      <c r="I624" s="56"/>
      <c r="J624" s="56"/>
      <c r="K624" s="56"/>
      <c r="L624" s="64"/>
      <c r="M624" s="64"/>
      <c r="N624" s="64"/>
      <c r="O624" s="64"/>
      <c r="P624" s="56"/>
      <c r="Q624" s="67"/>
      <c r="R624" s="67"/>
      <c r="S624" s="64"/>
      <c r="T624" s="64"/>
      <c r="U624" s="121">
        <f t="shared" ref="U624" si="613">IF(E624="Journée WE",(T624-S624)/5400,(T624-S624)/3600)</f>
        <v>0</v>
      </c>
      <c r="V624" s="112">
        <f t="shared" ref="V624" si="614">IF(E624="Journée WE",(T624-S624)/(7.5*(720-W624)),(T624-S624)/(7.5*(480-W624)))</f>
        <v>0</v>
      </c>
      <c r="W624" s="115" cm="1">
        <f t="array" ref="W624">SUM(F624:F626,H624:H626,J624:J626,L624:O626*5)</f>
        <v>0</v>
      </c>
    </row>
    <row r="625" spans="1:23" ht="15" customHeight="1" x14ac:dyDescent="0.25">
      <c r="A625" s="80"/>
      <c r="B625" s="65"/>
      <c r="C625" s="65"/>
      <c r="D625" s="65"/>
      <c r="E625" s="65"/>
      <c r="F625" s="24"/>
      <c r="G625" s="24"/>
      <c r="H625" s="24"/>
      <c r="I625" s="24"/>
      <c r="J625" s="24"/>
      <c r="K625" s="24"/>
      <c r="L625" s="65"/>
      <c r="M625" s="65"/>
      <c r="N625" s="65"/>
      <c r="O625" s="65"/>
      <c r="P625" s="24"/>
      <c r="Q625" s="68"/>
      <c r="R625" s="68"/>
      <c r="S625" s="65"/>
      <c r="T625" s="65"/>
      <c r="U625" s="122"/>
      <c r="V625" s="113"/>
      <c r="W625" s="116"/>
    </row>
    <row r="626" spans="1:23" ht="15.75" customHeight="1" thickBot="1" x14ac:dyDescent="0.3">
      <c r="A626" s="81"/>
      <c r="B626" s="66"/>
      <c r="C626" s="66"/>
      <c r="D626" s="66"/>
      <c r="E626" s="66"/>
      <c r="F626" s="57"/>
      <c r="G626" s="57"/>
      <c r="H626" s="57"/>
      <c r="I626" s="57"/>
      <c r="J626" s="57"/>
      <c r="K626" s="57"/>
      <c r="L626" s="66"/>
      <c r="M626" s="66"/>
      <c r="N626" s="66"/>
      <c r="O626" s="66"/>
      <c r="P626" s="57"/>
      <c r="Q626" s="69"/>
      <c r="R626" s="69"/>
      <c r="S626" s="66"/>
      <c r="T626" s="66"/>
      <c r="U626" s="123"/>
      <c r="V626" s="114"/>
      <c r="W626" s="117"/>
    </row>
    <row r="627" spans="1:23" ht="15" customHeight="1" x14ac:dyDescent="0.25">
      <c r="A627" s="94"/>
      <c r="B627" s="82">
        <f t="shared" ref="B627" si="615">_xlfn.ISOWEEKNUM(A627)</f>
        <v>52</v>
      </c>
      <c r="C627" s="82"/>
      <c r="D627" s="82"/>
      <c r="E627" s="82"/>
      <c r="F627" s="53"/>
      <c r="G627" s="53"/>
      <c r="H627" s="53"/>
      <c r="I627" s="53"/>
      <c r="J627" s="53"/>
      <c r="K627" s="53"/>
      <c r="L627" s="82"/>
      <c r="M627" s="82"/>
      <c r="N627" s="82"/>
      <c r="O627" s="82"/>
      <c r="P627" s="53"/>
      <c r="Q627" s="85"/>
      <c r="R627" s="85"/>
      <c r="S627" s="82"/>
      <c r="T627" s="88"/>
      <c r="U627" s="121">
        <f t="shared" ref="U627" si="616">IF(E627="Journée WE",(T627-S627)/5400,(T627-S627)/3600)</f>
        <v>0</v>
      </c>
      <c r="V627" s="73">
        <f t="shared" ref="V627" si="617">IF(E627="Journée WE",(T627-S627)/(7.5*(720-W627)),(T627-S627)/(7.5*(480-W627)))</f>
        <v>0</v>
      </c>
      <c r="W627" s="118" cm="1">
        <f t="array" ref="W627">SUM(F627:F629,H627:H629,J627:J629,L627:O629*5)</f>
        <v>0</v>
      </c>
    </row>
    <row r="628" spans="1:23" ht="15" customHeight="1" x14ac:dyDescent="0.25">
      <c r="A628" s="95"/>
      <c r="B628" s="83"/>
      <c r="C628" s="83"/>
      <c r="D628" s="83"/>
      <c r="E628" s="83"/>
      <c r="F628" s="54"/>
      <c r="G628" s="54"/>
      <c r="H628" s="26"/>
      <c r="I628" s="26"/>
      <c r="J628" s="26"/>
      <c r="K628" s="26"/>
      <c r="L628" s="83"/>
      <c r="M628" s="83"/>
      <c r="N628" s="83"/>
      <c r="O628" s="83"/>
      <c r="P628" s="26"/>
      <c r="Q628" s="86"/>
      <c r="R628" s="86"/>
      <c r="S628" s="83"/>
      <c r="T628" s="89"/>
      <c r="U628" s="122"/>
      <c r="V628" s="74"/>
      <c r="W628" s="119"/>
    </row>
    <row r="629" spans="1:23" ht="15.75" customHeight="1" thickBot="1" x14ac:dyDescent="0.3">
      <c r="A629" s="96"/>
      <c r="B629" s="84"/>
      <c r="C629" s="84"/>
      <c r="D629" s="84"/>
      <c r="E629" s="84"/>
      <c r="F629" s="55"/>
      <c r="G629" s="55"/>
      <c r="H629" s="55"/>
      <c r="I629" s="55"/>
      <c r="J629" s="55"/>
      <c r="K629" s="55"/>
      <c r="L629" s="84"/>
      <c r="M629" s="84"/>
      <c r="N629" s="84"/>
      <c r="O629" s="84"/>
      <c r="P629" s="55"/>
      <c r="Q629" s="87"/>
      <c r="R629" s="87"/>
      <c r="S629" s="84"/>
      <c r="T629" s="90"/>
      <c r="U629" s="123"/>
      <c r="V629" s="75"/>
      <c r="W629" s="120"/>
    </row>
    <row r="630" spans="1:23" ht="15" customHeight="1" x14ac:dyDescent="0.25">
      <c r="A630" s="79"/>
      <c r="B630" s="64">
        <f t="shared" ref="B630" si="618">_xlfn.ISOWEEKNUM(A630)</f>
        <v>52</v>
      </c>
      <c r="C630" s="64"/>
      <c r="D630" s="64"/>
      <c r="E630" s="64"/>
      <c r="F630" s="56"/>
      <c r="G630" s="56"/>
      <c r="H630" s="56"/>
      <c r="I630" s="56"/>
      <c r="J630" s="56"/>
      <c r="K630" s="56"/>
      <c r="L630" s="64"/>
      <c r="M630" s="64"/>
      <c r="N630" s="64"/>
      <c r="O630" s="64"/>
      <c r="P630" s="56"/>
      <c r="Q630" s="67"/>
      <c r="R630" s="67"/>
      <c r="S630" s="64"/>
      <c r="T630" s="64"/>
      <c r="U630" s="121">
        <f t="shared" ref="U630" si="619">IF(E630="Journée WE",(T630-S630)/5400,(T630-S630)/3600)</f>
        <v>0</v>
      </c>
      <c r="V630" s="112">
        <f t="shared" ref="V630" si="620">IF(E630="Journée WE",(T630-S630)/(7.5*(720-W630)),(T630-S630)/(7.5*(480-W630)))</f>
        <v>0</v>
      </c>
      <c r="W630" s="115" cm="1">
        <f t="array" ref="W630">SUM(F630:F632,H630:H632,J630:J632,L630:O632*5)</f>
        <v>0</v>
      </c>
    </row>
    <row r="631" spans="1:23" ht="15" customHeight="1" x14ac:dyDescent="0.25">
      <c r="A631" s="80"/>
      <c r="B631" s="65"/>
      <c r="C631" s="65"/>
      <c r="D631" s="65"/>
      <c r="E631" s="65"/>
      <c r="F631" s="24"/>
      <c r="G631" s="24"/>
      <c r="H631" s="24"/>
      <c r="I631" s="24"/>
      <c r="J631" s="24"/>
      <c r="K631" s="24"/>
      <c r="L631" s="65"/>
      <c r="M631" s="65"/>
      <c r="N631" s="65"/>
      <c r="O631" s="65"/>
      <c r="P631" s="24"/>
      <c r="Q631" s="68"/>
      <c r="R631" s="68"/>
      <c r="S631" s="65"/>
      <c r="T631" s="65"/>
      <c r="U631" s="122"/>
      <c r="V631" s="113"/>
      <c r="W631" s="116"/>
    </row>
    <row r="632" spans="1:23" ht="15.75" customHeight="1" thickBot="1" x14ac:dyDescent="0.3">
      <c r="A632" s="81"/>
      <c r="B632" s="66"/>
      <c r="C632" s="66"/>
      <c r="D632" s="66"/>
      <c r="E632" s="66"/>
      <c r="F632" s="57"/>
      <c r="G632" s="57"/>
      <c r="H632" s="57"/>
      <c r="I632" s="57"/>
      <c r="J632" s="57"/>
      <c r="K632" s="57"/>
      <c r="L632" s="66"/>
      <c r="M632" s="66"/>
      <c r="N632" s="66"/>
      <c r="O632" s="66"/>
      <c r="P632" s="57"/>
      <c r="Q632" s="69"/>
      <c r="R632" s="69"/>
      <c r="S632" s="66"/>
      <c r="T632" s="66"/>
      <c r="U632" s="123"/>
      <c r="V632" s="114"/>
      <c r="W632" s="117"/>
    </row>
    <row r="633" spans="1:23" ht="15" customHeight="1" x14ac:dyDescent="0.25">
      <c r="A633" s="94"/>
      <c r="B633" s="82">
        <f t="shared" ref="B633" si="621">_xlfn.ISOWEEKNUM(A633)</f>
        <v>52</v>
      </c>
      <c r="C633" s="82"/>
      <c r="D633" s="82"/>
      <c r="E633" s="82"/>
      <c r="F633" s="53"/>
      <c r="G633" s="53"/>
      <c r="H633" s="53"/>
      <c r="I633" s="53"/>
      <c r="J633" s="53"/>
      <c r="K633" s="53"/>
      <c r="L633" s="82"/>
      <c r="M633" s="82"/>
      <c r="N633" s="82"/>
      <c r="O633" s="82"/>
      <c r="P633" s="53"/>
      <c r="Q633" s="85"/>
      <c r="R633" s="85"/>
      <c r="S633" s="82"/>
      <c r="T633" s="88"/>
      <c r="U633" s="121">
        <f t="shared" ref="U633" si="622">IF(E633="Journée WE",(T633-S633)/5400,(T633-S633)/3600)</f>
        <v>0</v>
      </c>
      <c r="V633" s="73">
        <f t="shared" ref="V633" si="623">IF(E633="Journée WE",(T633-S633)/(7.5*(720-W633)),(T633-S633)/(7.5*(480-W633)))</f>
        <v>0</v>
      </c>
      <c r="W633" s="118" cm="1">
        <f t="array" ref="W633">SUM(F633:F635,H633:H635,J633:J635,L633:O635*5)</f>
        <v>0</v>
      </c>
    </row>
    <row r="634" spans="1:23" ht="15" customHeight="1" x14ac:dyDescent="0.25">
      <c r="A634" s="95"/>
      <c r="B634" s="83"/>
      <c r="C634" s="83"/>
      <c r="D634" s="83"/>
      <c r="E634" s="83"/>
      <c r="F634" s="54"/>
      <c r="G634" s="54"/>
      <c r="H634" s="26"/>
      <c r="I634" s="26"/>
      <c r="J634" s="26"/>
      <c r="K634" s="26"/>
      <c r="L634" s="83"/>
      <c r="M634" s="83"/>
      <c r="N634" s="83"/>
      <c r="O634" s="83"/>
      <c r="P634" s="26"/>
      <c r="Q634" s="86"/>
      <c r="R634" s="86"/>
      <c r="S634" s="83"/>
      <c r="T634" s="89"/>
      <c r="U634" s="122"/>
      <c r="V634" s="74"/>
      <c r="W634" s="119"/>
    </row>
    <row r="635" spans="1:23" ht="15.75" customHeight="1" thickBot="1" x14ac:dyDescent="0.3">
      <c r="A635" s="96"/>
      <c r="B635" s="84"/>
      <c r="C635" s="84"/>
      <c r="D635" s="84"/>
      <c r="E635" s="84"/>
      <c r="F635" s="55"/>
      <c r="G635" s="55"/>
      <c r="H635" s="55"/>
      <c r="I635" s="55"/>
      <c r="J635" s="55"/>
      <c r="K635" s="55"/>
      <c r="L635" s="84"/>
      <c r="M635" s="84"/>
      <c r="N635" s="84"/>
      <c r="O635" s="84"/>
      <c r="P635" s="55"/>
      <c r="Q635" s="87"/>
      <c r="R635" s="87"/>
      <c r="S635" s="84"/>
      <c r="T635" s="90"/>
      <c r="U635" s="123"/>
      <c r="V635" s="75"/>
      <c r="W635" s="120"/>
    </row>
    <row r="636" spans="1:23" ht="15" customHeight="1" x14ac:dyDescent="0.25">
      <c r="A636" s="79"/>
      <c r="B636" s="64">
        <f t="shared" ref="B636" si="624">_xlfn.ISOWEEKNUM(A636)</f>
        <v>52</v>
      </c>
      <c r="C636" s="64"/>
      <c r="D636" s="64"/>
      <c r="E636" s="64"/>
      <c r="F636" s="56"/>
      <c r="G636" s="56"/>
      <c r="H636" s="56"/>
      <c r="I636" s="56"/>
      <c r="J636" s="56"/>
      <c r="K636" s="56"/>
      <c r="L636" s="64"/>
      <c r="M636" s="64"/>
      <c r="N636" s="64"/>
      <c r="O636" s="64"/>
      <c r="P636" s="56"/>
      <c r="Q636" s="67"/>
      <c r="R636" s="67"/>
      <c r="S636" s="64"/>
      <c r="T636" s="64"/>
      <c r="U636" s="121">
        <f t="shared" ref="U636" si="625">IF(E636="Journée WE",(T636-S636)/5400,(T636-S636)/3600)</f>
        <v>0</v>
      </c>
      <c r="V636" s="112">
        <f t="shared" ref="V636" si="626">IF(E636="Journée WE",(T636-S636)/(7.5*(720-W636)),(T636-S636)/(7.5*(480-W636)))</f>
        <v>0</v>
      </c>
      <c r="W636" s="115" cm="1">
        <f t="array" ref="W636">SUM(F636:F638,H636:H638,J636:J638,L636:O638*5)</f>
        <v>0</v>
      </c>
    </row>
    <row r="637" spans="1:23" ht="15" customHeight="1" x14ac:dyDescent="0.25">
      <c r="A637" s="80"/>
      <c r="B637" s="65"/>
      <c r="C637" s="65"/>
      <c r="D637" s="65"/>
      <c r="E637" s="65"/>
      <c r="F637" s="24"/>
      <c r="G637" s="24"/>
      <c r="H637" s="24"/>
      <c r="I637" s="24"/>
      <c r="J637" s="24"/>
      <c r="K637" s="24"/>
      <c r="L637" s="65"/>
      <c r="M637" s="65"/>
      <c r="N637" s="65"/>
      <c r="O637" s="65"/>
      <c r="P637" s="24"/>
      <c r="Q637" s="68"/>
      <c r="R637" s="68"/>
      <c r="S637" s="65"/>
      <c r="T637" s="65"/>
      <c r="U637" s="122"/>
      <c r="V637" s="113"/>
      <c r="W637" s="116"/>
    </row>
    <row r="638" spans="1:23" ht="15.75" customHeight="1" thickBot="1" x14ac:dyDescent="0.3">
      <c r="A638" s="81"/>
      <c r="B638" s="66"/>
      <c r="C638" s="66"/>
      <c r="D638" s="66"/>
      <c r="E638" s="66"/>
      <c r="F638" s="57"/>
      <c r="G638" s="57"/>
      <c r="H638" s="57"/>
      <c r="I638" s="57"/>
      <c r="J638" s="57"/>
      <c r="K638" s="57"/>
      <c r="L638" s="66"/>
      <c r="M638" s="66"/>
      <c r="N638" s="66"/>
      <c r="O638" s="66"/>
      <c r="P638" s="57"/>
      <c r="Q638" s="69"/>
      <c r="R638" s="69"/>
      <c r="S638" s="66"/>
      <c r="T638" s="66"/>
      <c r="U638" s="123"/>
      <c r="V638" s="114"/>
      <c r="W638" s="117"/>
    </row>
    <row r="639" spans="1:23" ht="15" customHeight="1" x14ac:dyDescent="0.25">
      <c r="A639" s="94"/>
      <c r="B639" s="82">
        <f t="shared" ref="B639" si="627">_xlfn.ISOWEEKNUM(A639)</f>
        <v>52</v>
      </c>
      <c r="C639" s="82"/>
      <c r="D639" s="82"/>
      <c r="E639" s="82"/>
      <c r="F639" s="53"/>
      <c r="G639" s="53"/>
      <c r="H639" s="53"/>
      <c r="I639" s="53"/>
      <c r="J639" s="53"/>
      <c r="K639" s="53"/>
      <c r="L639" s="82"/>
      <c r="M639" s="82"/>
      <c r="N639" s="82"/>
      <c r="O639" s="82"/>
      <c r="P639" s="53"/>
      <c r="Q639" s="85"/>
      <c r="R639" s="85"/>
      <c r="S639" s="82"/>
      <c r="T639" s="88"/>
      <c r="U639" s="121">
        <f t="shared" ref="U639" si="628">IF(E639="Journée WE",(T639-S639)/5400,(T639-S639)/3600)</f>
        <v>0</v>
      </c>
      <c r="V639" s="73">
        <f t="shared" ref="V639" si="629">IF(E639="Journée WE",(T639-S639)/(7.5*(720-W639)),(T639-S639)/(7.5*(480-W639)))</f>
        <v>0</v>
      </c>
      <c r="W639" s="118" cm="1">
        <f t="array" ref="W639">SUM(F639:F641,H639:H641,J639:J641,L639:O641*5)</f>
        <v>0</v>
      </c>
    </row>
    <row r="640" spans="1:23" ht="15" customHeight="1" x14ac:dyDescent="0.25">
      <c r="A640" s="95"/>
      <c r="B640" s="83"/>
      <c r="C640" s="83"/>
      <c r="D640" s="83"/>
      <c r="E640" s="83"/>
      <c r="F640" s="54"/>
      <c r="G640" s="54"/>
      <c r="H640" s="26"/>
      <c r="I640" s="26"/>
      <c r="J640" s="26"/>
      <c r="K640" s="26"/>
      <c r="L640" s="83"/>
      <c r="M640" s="83"/>
      <c r="N640" s="83"/>
      <c r="O640" s="83"/>
      <c r="P640" s="26"/>
      <c r="Q640" s="86"/>
      <c r="R640" s="86"/>
      <c r="S640" s="83"/>
      <c r="T640" s="89"/>
      <c r="U640" s="122"/>
      <c r="V640" s="74"/>
      <c r="W640" s="119"/>
    </row>
    <row r="641" spans="1:23" ht="15.75" customHeight="1" thickBot="1" x14ac:dyDescent="0.3">
      <c r="A641" s="96"/>
      <c r="B641" s="84"/>
      <c r="C641" s="84"/>
      <c r="D641" s="84"/>
      <c r="E641" s="84"/>
      <c r="F641" s="55"/>
      <c r="G641" s="55"/>
      <c r="H641" s="55"/>
      <c r="I641" s="55"/>
      <c r="J641" s="55"/>
      <c r="K641" s="55"/>
      <c r="L641" s="84"/>
      <c r="M641" s="84"/>
      <c r="N641" s="84"/>
      <c r="O641" s="84"/>
      <c r="P641" s="55"/>
      <c r="Q641" s="87"/>
      <c r="R641" s="87"/>
      <c r="S641" s="84"/>
      <c r="T641" s="90"/>
      <c r="U641" s="123"/>
      <c r="V641" s="75"/>
      <c r="W641" s="120"/>
    </row>
    <row r="642" spans="1:23" ht="15" customHeight="1" x14ac:dyDescent="0.25">
      <c r="A642" s="79"/>
      <c r="B642" s="64">
        <f t="shared" ref="B642" si="630">_xlfn.ISOWEEKNUM(A642)</f>
        <v>52</v>
      </c>
      <c r="C642" s="64"/>
      <c r="D642" s="64"/>
      <c r="E642" s="64"/>
      <c r="F642" s="56"/>
      <c r="G642" s="56"/>
      <c r="H642" s="56"/>
      <c r="I642" s="56"/>
      <c r="J642" s="56"/>
      <c r="K642" s="56"/>
      <c r="L642" s="64"/>
      <c r="M642" s="64"/>
      <c r="N642" s="64"/>
      <c r="O642" s="64"/>
      <c r="P642" s="56"/>
      <c r="Q642" s="67"/>
      <c r="R642" s="67"/>
      <c r="S642" s="64"/>
      <c r="T642" s="64"/>
      <c r="U642" s="121">
        <f t="shared" ref="U642" si="631">IF(E642="Journée WE",(T642-S642)/5400,(T642-S642)/3600)</f>
        <v>0</v>
      </c>
      <c r="V642" s="112">
        <f t="shared" ref="V642" si="632">IF(E642="Journée WE",(T642-S642)/(7.5*(720-W642)),(T642-S642)/(7.5*(480-W642)))</f>
        <v>0</v>
      </c>
      <c r="W642" s="115" cm="1">
        <f t="array" ref="W642">SUM(F642:F644,H642:H644,J642:J644,L642:O644*5)</f>
        <v>0</v>
      </c>
    </row>
    <row r="643" spans="1:23" ht="15" customHeight="1" x14ac:dyDescent="0.25">
      <c r="A643" s="80"/>
      <c r="B643" s="65"/>
      <c r="C643" s="65"/>
      <c r="D643" s="65"/>
      <c r="E643" s="65"/>
      <c r="F643" s="24"/>
      <c r="G643" s="24"/>
      <c r="H643" s="24"/>
      <c r="I643" s="24"/>
      <c r="J643" s="24"/>
      <c r="K643" s="24"/>
      <c r="L643" s="65"/>
      <c r="M643" s="65"/>
      <c r="N643" s="65"/>
      <c r="O643" s="65"/>
      <c r="P643" s="24"/>
      <c r="Q643" s="68"/>
      <c r="R643" s="68"/>
      <c r="S643" s="65"/>
      <c r="T643" s="65"/>
      <c r="U643" s="122"/>
      <c r="V643" s="113"/>
      <c r="W643" s="116"/>
    </row>
    <row r="644" spans="1:23" ht="15.75" customHeight="1" thickBot="1" x14ac:dyDescent="0.3">
      <c r="A644" s="81"/>
      <c r="B644" s="66"/>
      <c r="C644" s="66"/>
      <c r="D644" s="66"/>
      <c r="E644" s="66"/>
      <c r="F644" s="57"/>
      <c r="G644" s="57"/>
      <c r="H644" s="57"/>
      <c r="I644" s="57"/>
      <c r="J644" s="57"/>
      <c r="K644" s="57"/>
      <c r="L644" s="66"/>
      <c r="M644" s="66"/>
      <c r="N644" s="66"/>
      <c r="O644" s="66"/>
      <c r="P644" s="57"/>
      <c r="Q644" s="69"/>
      <c r="R644" s="69"/>
      <c r="S644" s="66"/>
      <c r="T644" s="66"/>
      <c r="U644" s="123"/>
      <c r="V644" s="114"/>
      <c r="W644" s="117"/>
    </row>
    <row r="645" spans="1:23" ht="15" customHeight="1" x14ac:dyDescent="0.25">
      <c r="A645" s="94"/>
      <c r="B645" s="82">
        <f t="shared" ref="B645" si="633">_xlfn.ISOWEEKNUM(A645)</f>
        <v>52</v>
      </c>
      <c r="C645" s="82"/>
      <c r="D645" s="82"/>
      <c r="E645" s="82"/>
      <c r="F645" s="53"/>
      <c r="G645" s="53"/>
      <c r="H645" s="53"/>
      <c r="I645" s="53"/>
      <c r="J645" s="53"/>
      <c r="K645" s="53"/>
      <c r="L645" s="82"/>
      <c r="M645" s="82"/>
      <c r="N645" s="82"/>
      <c r="O645" s="82"/>
      <c r="P645" s="53"/>
      <c r="Q645" s="85"/>
      <c r="R645" s="85"/>
      <c r="S645" s="82"/>
      <c r="T645" s="88"/>
      <c r="U645" s="121">
        <f t="shared" ref="U645" si="634">IF(E645="Journée WE",(T645-S645)/5400,(T645-S645)/3600)</f>
        <v>0</v>
      </c>
      <c r="V645" s="73">
        <f t="shared" ref="V645" si="635">IF(E645="Journée WE",(T645-S645)/(7.5*(720-W645)),(T645-S645)/(7.5*(480-W645)))</f>
        <v>0</v>
      </c>
      <c r="W645" s="118" cm="1">
        <f t="array" ref="W645">SUM(F645:F647,H645:H647,J645:J647,L645:O647*5)</f>
        <v>0</v>
      </c>
    </row>
    <row r="646" spans="1:23" ht="15" customHeight="1" x14ac:dyDescent="0.25">
      <c r="A646" s="95"/>
      <c r="B646" s="83"/>
      <c r="C646" s="83"/>
      <c r="D646" s="83"/>
      <c r="E646" s="83"/>
      <c r="F646" s="54"/>
      <c r="G646" s="54"/>
      <c r="H646" s="26"/>
      <c r="I646" s="26"/>
      <c r="J646" s="26"/>
      <c r="K646" s="26"/>
      <c r="L646" s="83"/>
      <c r="M646" s="83"/>
      <c r="N646" s="83"/>
      <c r="O646" s="83"/>
      <c r="P646" s="26"/>
      <c r="Q646" s="86"/>
      <c r="R646" s="86"/>
      <c r="S646" s="83"/>
      <c r="T646" s="89"/>
      <c r="U646" s="122"/>
      <c r="V646" s="74"/>
      <c r="W646" s="119"/>
    </row>
    <row r="647" spans="1:23" ht="15.75" customHeight="1" thickBot="1" x14ac:dyDescent="0.3">
      <c r="A647" s="96"/>
      <c r="B647" s="84"/>
      <c r="C647" s="84"/>
      <c r="D647" s="84"/>
      <c r="E647" s="84"/>
      <c r="F647" s="55"/>
      <c r="G647" s="55"/>
      <c r="H647" s="55"/>
      <c r="I647" s="55"/>
      <c r="J647" s="55"/>
      <c r="K647" s="55"/>
      <c r="L647" s="84"/>
      <c r="M647" s="84"/>
      <c r="N647" s="84"/>
      <c r="O647" s="84"/>
      <c r="P647" s="55"/>
      <c r="Q647" s="87"/>
      <c r="R647" s="87"/>
      <c r="S647" s="84"/>
      <c r="T647" s="90"/>
      <c r="U647" s="123"/>
      <c r="V647" s="75"/>
      <c r="W647" s="120"/>
    </row>
    <row r="648" spans="1:23" ht="15" customHeight="1" x14ac:dyDescent="0.25">
      <c r="A648" s="79"/>
      <c r="B648" s="64">
        <f t="shared" ref="B648" si="636">_xlfn.ISOWEEKNUM(A648)</f>
        <v>52</v>
      </c>
      <c r="C648" s="64"/>
      <c r="D648" s="64"/>
      <c r="E648" s="64"/>
      <c r="F648" s="56"/>
      <c r="G648" s="56"/>
      <c r="H648" s="56"/>
      <c r="I648" s="56"/>
      <c r="J648" s="56"/>
      <c r="K648" s="56"/>
      <c r="L648" s="64"/>
      <c r="M648" s="64"/>
      <c r="N648" s="64"/>
      <c r="O648" s="64"/>
      <c r="P648" s="56"/>
      <c r="Q648" s="67"/>
      <c r="R648" s="67"/>
      <c r="S648" s="64"/>
      <c r="T648" s="64"/>
      <c r="U648" s="121">
        <f t="shared" ref="U648" si="637">IF(E648="Journée WE",(T648-S648)/5400,(T648-S648)/3600)</f>
        <v>0</v>
      </c>
      <c r="V648" s="112">
        <f t="shared" ref="V648" si="638">IF(E648="Journée WE",(T648-S648)/(7.5*(720-W648)),(T648-S648)/(7.5*(480-W648)))</f>
        <v>0</v>
      </c>
      <c r="W648" s="115" cm="1">
        <f t="array" ref="W648">SUM(F648:F650,H648:H650,J648:J650,L648:O650*5)</f>
        <v>0</v>
      </c>
    </row>
    <row r="649" spans="1:23" ht="15" customHeight="1" x14ac:dyDescent="0.25">
      <c r="A649" s="80"/>
      <c r="B649" s="65"/>
      <c r="C649" s="65"/>
      <c r="D649" s="65"/>
      <c r="E649" s="65"/>
      <c r="F649" s="24"/>
      <c r="G649" s="24"/>
      <c r="H649" s="24"/>
      <c r="I649" s="24"/>
      <c r="J649" s="24"/>
      <c r="K649" s="24"/>
      <c r="L649" s="65"/>
      <c r="M649" s="65"/>
      <c r="N649" s="65"/>
      <c r="O649" s="65"/>
      <c r="P649" s="24"/>
      <c r="Q649" s="68"/>
      <c r="R649" s="68"/>
      <c r="S649" s="65"/>
      <c r="T649" s="65"/>
      <c r="U649" s="122"/>
      <c r="V649" s="113"/>
      <c r="W649" s="116"/>
    </row>
    <row r="650" spans="1:23" ht="15.75" customHeight="1" thickBot="1" x14ac:dyDescent="0.3">
      <c r="A650" s="81"/>
      <c r="B650" s="66"/>
      <c r="C650" s="66"/>
      <c r="D650" s="66"/>
      <c r="E650" s="66"/>
      <c r="F650" s="57"/>
      <c r="G650" s="57"/>
      <c r="H650" s="57"/>
      <c r="I650" s="57"/>
      <c r="J650" s="57"/>
      <c r="K650" s="57"/>
      <c r="L650" s="66"/>
      <c r="M650" s="66"/>
      <c r="N650" s="66"/>
      <c r="O650" s="66"/>
      <c r="P650" s="57"/>
      <c r="Q650" s="69"/>
      <c r="R650" s="69"/>
      <c r="S650" s="66"/>
      <c r="T650" s="66"/>
      <c r="U650" s="123"/>
      <c r="V650" s="114"/>
      <c r="W650" s="117"/>
    </row>
    <row r="651" spans="1:23" ht="15" customHeight="1" x14ac:dyDescent="0.25">
      <c r="A651" s="94"/>
      <c r="B651" s="82">
        <f t="shared" ref="B651" si="639">_xlfn.ISOWEEKNUM(A651)</f>
        <v>52</v>
      </c>
      <c r="C651" s="82"/>
      <c r="D651" s="82"/>
      <c r="E651" s="82"/>
      <c r="F651" s="53"/>
      <c r="G651" s="53"/>
      <c r="H651" s="53"/>
      <c r="I651" s="53"/>
      <c r="J651" s="53"/>
      <c r="K651" s="53"/>
      <c r="L651" s="82"/>
      <c r="M651" s="82"/>
      <c r="N651" s="82"/>
      <c r="O651" s="82"/>
      <c r="P651" s="53"/>
      <c r="Q651" s="85"/>
      <c r="R651" s="85"/>
      <c r="S651" s="82"/>
      <c r="T651" s="88"/>
      <c r="U651" s="121">
        <f t="shared" ref="U651" si="640">IF(E651="Journée WE",(T651-S651)/5400,(T651-S651)/3600)</f>
        <v>0</v>
      </c>
      <c r="V651" s="73">
        <f t="shared" ref="V651" si="641">IF(E651="Journée WE",(T651-S651)/(7.5*(720-W651)),(T651-S651)/(7.5*(480-W651)))</f>
        <v>0</v>
      </c>
      <c r="W651" s="118" cm="1">
        <f t="array" ref="W651">SUM(F651:F653,H651:H653,J651:J653,L651:O653*5)</f>
        <v>0</v>
      </c>
    </row>
    <row r="652" spans="1:23" ht="15" customHeight="1" x14ac:dyDescent="0.25">
      <c r="A652" s="95"/>
      <c r="B652" s="83"/>
      <c r="C652" s="83"/>
      <c r="D652" s="83"/>
      <c r="E652" s="83"/>
      <c r="F652" s="54"/>
      <c r="G652" s="54"/>
      <c r="H652" s="26"/>
      <c r="I652" s="26"/>
      <c r="J652" s="26"/>
      <c r="K652" s="26"/>
      <c r="L652" s="83"/>
      <c r="M652" s="83"/>
      <c r="N652" s="83"/>
      <c r="O652" s="83"/>
      <c r="P652" s="26"/>
      <c r="Q652" s="86"/>
      <c r="R652" s="86"/>
      <c r="S652" s="83"/>
      <c r="T652" s="89"/>
      <c r="U652" s="122"/>
      <c r="V652" s="74"/>
      <c r="W652" s="119"/>
    </row>
    <row r="653" spans="1:23" ht="15.75" customHeight="1" thickBot="1" x14ac:dyDescent="0.3">
      <c r="A653" s="96"/>
      <c r="B653" s="84"/>
      <c r="C653" s="84"/>
      <c r="D653" s="84"/>
      <c r="E653" s="84"/>
      <c r="F653" s="55"/>
      <c r="G653" s="55"/>
      <c r="H653" s="55"/>
      <c r="I653" s="55"/>
      <c r="J653" s="55"/>
      <c r="K653" s="55"/>
      <c r="L653" s="84"/>
      <c r="M653" s="84"/>
      <c r="N653" s="84"/>
      <c r="O653" s="84"/>
      <c r="P653" s="55"/>
      <c r="Q653" s="87"/>
      <c r="R653" s="87"/>
      <c r="S653" s="84"/>
      <c r="T653" s="90"/>
      <c r="U653" s="123"/>
      <c r="V653" s="75"/>
      <c r="W653" s="120"/>
    </row>
    <row r="654" spans="1:23" ht="15" customHeight="1" x14ac:dyDescent="0.25">
      <c r="A654" s="79"/>
      <c r="B654" s="64">
        <f t="shared" ref="B654" si="642">_xlfn.ISOWEEKNUM(A654)</f>
        <v>52</v>
      </c>
      <c r="C654" s="64"/>
      <c r="D654" s="64"/>
      <c r="E654" s="64"/>
      <c r="F654" s="56"/>
      <c r="G654" s="56"/>
      <c r="H654" s="56"/>
      <c r="I654" s="56"/>
      <c r="J654" s="56"/>
      <c r="K654" s="56"/>
      <c r="L654" s="64"/>
      <c r="M654" s="64"/>
      <c r="N654" s="64"/>
      <c r="O654" s="64"/>
      <c r="P654" s="56"/>
      <c r="Q654" s="67"/>
      <c r="R654" s="67"/>
      <c r="S654" s="64"/>
      <c r="T654" s="64"/>
      <c r="U654" s="121">
        <f t="shared" ref="U654" si="643">IF(E654="Journée WE",(T654-S654)/5400,(T654-S654)/3600)</f>
        <v>0</v>
      </c>
      <c r="V654" s="112">
        <f t="shared" ref="V654" si="644">IF(E654="Journée WE",(T654-S654)/(7.5*(720-W654)),(T654-S654)/(7.5*(480-W654)))</f>
        <v>0</v>
      </c>
      <c r="W654" s="115" cm="1">
        <f t="array" ref="W654">SUM(F654:F656,H654:H656,J654:J656,L654:O656*5)</f>
        <v>0</v>
      </c>
    </row>
    <row r="655" spans="1:23" ht="15" customHeight="1" x14ac:dyDescent="0.25">
      <c r="A655" s="80"/>
      <c r="B655" s="65"/>
      <c r="C655" s="65"/>
      <c r="D655" s="65"/>
      <c r="E655" s="65"/>
      <c r="F655" s="24"/>
      <c r="G655" s="24"/>
      <c r="H655" s="24"/>
      <c r="I655" s="24"/>
      <c r="J655" s="24"/>
      <c r="K655" s="24"/>
      <c r="L655" s="65"/>
      <c r="M655" s="65"/>
      <c r="N655" s="65"/>
      <c r="O655" s="65"/>
      <c r="P655" s="24"/>
      <c r="Q655" s="68"/>
      <c r="R655" s="68"/>
      <c r="S655" s="65"/>
      <c r="T655" s="65"/>
      <c r="U655" s="122"/>
      <c r="V655" s="113"/>
      <c r="W655" s="116"/>
    </row>
    <row r="656" spans="1:23" ht="15.75" customHeight="1" thickBot="1" x14ac:dyDescent="0.3">
      <c r="A656" s="81"/>
      <c r="B656" s="66"/>
      <c r="C656" s="66"/>
      <c r="D656" s="66"/>
      <c r="E656" s="66"/>
      <c r="F656" s="57"/>
      <c r="G656" s="57"/>
      <c r="H656" s="57"/>
      <c r="I656" s="57"/>
      <c r="J656" s="57"/>
      <c r="K656" s="57"/>
      <c r="L656" s="66"/>
      <c r="M656" s="66"/>
      <c r="N656" s="66"/>
      <c r="O656" s="66"/>
      <c r="P656" s="57"/>
      <c r="Q656" s="69"/>
      <c r="R656" s="69"/>
      <c r="S656" s="66"/>
      <c r="T656" s="66"/>
      <c r="U656" s="123"/>
      <c r="V656" s="114"/>
      <c r="W656" s="117"/>
    </row>
    <row r="657" spans="1:23" ht="15" customHeight="1" x14ac:dyDescent="0.25">
      <c r="A657" s="94"/>
      <c r="B657" s="82">
        <f t="shared" ref="B657" si="645">_xlfn.ISOWEEKNUM(A657)</f>
        <v>52</v>
      </c>
      <c r="C657" s="82"/>
      <c r="D657" s="82"/>
      <c r="E657" s="82"/>
      <c r="F657" s="53"/>
      <c r="G657" s="53"/>
      <c r="H657" s="53"/>
      <c r="I657" s="53"/>
      <c r="J657" s="53"/>
      <c r="K657" s="53"/>
      <c r="L657" s="82"/>
      <c r="M657" s="82"/>
      <c r="N657" s="82"/>
      <c r="O657" s="82"/>
      <c r="P657" s="53"/>
      <c r="Q657" s="85"/>
      <c r="R657" s="85"/>
      <c r="S657" s="82"/>
      <c r="T657" s="88"/>
      <c r="U657" s="121">
        <f t="shared" ref="U657" si="646">IF(E657="Journée WE",(T657-S657)/5400,(T657-S657)/3600)</f>
        <v>0</v>
      </c>
      <c r="V657" s="73">
        <f t="shared" ref="V657" si="647">IF(E657="Journée WE",(T657-S657)/(7.5*(720-W657)),(T657-S657)/(7.5*(480-W657)))</f>
        <v>0</v>
      </c>
      <c r="W657" s="118" cm="1">
        <f t="array" ref="W657">SUM(F657:F659,H657:H659,J657:J659,L657:O659*5)</f>
        <v>0</v>
      </c>
    </row>
    <row r="658" spans="1:23" ht="15" customHeight="1" x14ac:dyDescent="0.25">
      <c r="A658" s="95"/>
      <c r="B658" s="83"/>
      <c r="C658" s="83"/>
      <c r="D658" s="83"/>
      <c r="E658" s="83"/>
      <c r="F658" s="54"/>
      <c r="G658" s="54"/>
      <c r="H658" s="26"/>
      <c r="I658" s="26"/>
      <c r="J658" s="26"/>
      <c r="K658" s="26"/>
      <c r="L658" s="83"/>
      <c r="M658" s="83"/>
      <c r="N658" s="83"/>
      <c r="O658" s="83"/>
      <c r="P658" s="26"/>
      <c r="Q658" s="86"/>
      <c r="R658" s="86"/>
      <c r="S658" s="83"/>
      <c r="T658" s="89"/>
      <c r="U658" s="122"/>
      <c r="V658" s="74"/>
      <c r="W658" s="119"/>
    </row>
    <row r="659" spans="1:23" ht="15.75" customHeight="1" thickBot="1" x14ac:dyDescent="0.3">
      <c r="A659" s="96"/>
      <c r="B659" s="84"/>
      <c r="C659" s="84"/>
      <c r="D659" s="84"/>
      <c r="E659" s="84"/>
      <c r="F659" s="55"/>
      <c r="G659" s="55"/>
      <c r="H659" s="55"/>
      <c r="I659" s="55"/>
      <c r="J659" s="55"/>
      <c r="K659" s="55"/>
      <c r="L659" s="84"/>
      <c r="M659" s="84"/>
      <c r="N659" s="84"/>
      <c r="O659" s="84"/>
      <c r="P659" s="55"/>
      <c r="Q659" s="87"/>
      <c r="R659" s="87"/>
      <c r="S659" s="84"/>
      <c r="T659" s="90"/>
      <c r="U659" s="123"/>
      <c r="V659" s="75"/>
      <c r="W659" s="120"/>
    </row>
    <row r="660" spans="1:23" ht="15" customHeight="1" x14ac:dyDescent="0.25">
      <c r="A660" s="79"/>
      <c r="B660" s="64">
        <f t="shared" ref="B660" si="648">_xlfn.ISOWEEKNUM(A660)</f>
        <v>52</v>
      </c>
      <c r="C660" s="64"/>
      <c r="D660" s="64"/>
      <c r="E660" s="64"/>
      <c r="F660" s="56"/>
      <c r="G660" s="56"/>
      <c r="H660" s="56"/>
      <c r="I660" s="56"/>
      <c r="J660" s="56"/>
      <c r="K660" s="56"/>
      <c r="L660" s="64"/>
      <c r="M660" s="64"/>
      <c r="N660" s="64"/>
      <c r="O660" s="64"/>
      <c r="P660" s="56"/>
      <c r="Q660" s="67"/>
      <c r="R660" s="67"/>
      <c r="S660" s="64"/>
      <c r="T660" s="64"/>
      <c r="U660" s="121">
        <f t="shared" ref="U660" si="649">IF(E660="Journée WE",(T660-S660)/5400,(T660-S660)/3600)</f>
        <v>0</v>
      </c>
      <c r="V660" s="112">
        <f t="shared" ref="V660" si="650">IF(E660="Journée WE",(T660-S660)/(7.5*(720-W660)),(T660-S660)/(7.5*(480-W660)))</f>
        <v>0</v>
      </c>
      <c r="W660" s="115" cm="1">
        <f t="array" ref="W660">SUM(F660:F662,H660:H662,J660:J662,L660:O662*5)</f>
        <v>0</v>
      </c>
    </row>
    <row r="661" spans="1:23" ht="15" customHeight="1" x14ac:dyDescent="0.25">
      <c r="A661" s="80"/>
      <c r="B661" s="65"/>
      <c r="C661" s="65"/>
      <c r="D661" s="65"/>
      <c r="E661" s="65"/>
      <c r="F661" s="24"/>
      <c r="G661" s="24"/>
      <c r="H661" s="24"/>
      <c r="I661" s="24"/>
      <c r="J661" s="24"/>
      <c r="K661" s="24"/>
      <c r="L661" s="65"/>
      <c r="M661" s="65"/>
      <c r="N661" s="65"/>
      <c r="O661" s="65"/>
      <c r="P661" s="24"/>
      <c r="Q661" s="68"/>
      <c r="R661" s="68"/>
      <c r="S661" s="65"/>
      <c r="T661" s="65"/>
      <c r="U661" s="122"/>
      <c r="V661" s="113"/>
      <c r="W661" s="116"/>
    </row>
    <row r="662" spans="1:23" ht="15.75" customHeight="1" thickBot="1" x14ac:dyDescent="0.3">
      <c r="A662" s="81"/>
      <c r="B662" s="66"/>
      <c r="C662" s="66"/>
      <c r="D662" s="66"/>
      <c r="E662" s="66"/>
      <c r="F662" s="57"/>
      <c r="G662" s="57"/>
      <c r="H662" s="57"/>
      <c r="I662" s="57"/>
      <c r="J662" s="57"/>
      <c r="K662" s="57"/>
      <c r="L662" s="66"/>
      <c r="M662" s="66"/>
      <c r="N662" s="66"/>
      <c r="O662" s="66"/>
      <c r="P662" s="57"/>
      <c r="Q662" s="69"/>
      <c r="R662" s="69"/>
      <c r="S662" s="66"/>
      <c r="T662" s="66"/>
      <c r="U662" s="123"/>
      <c r="V662" s="114"/>
      <c r="W662" s="117"/>
    </row>
    <row r="663" spans="1:23" ht="15" customHeight="1" x14ac:dyDescent="0.25">
      <c r="A663" s="94"/>
      <c r="B663" s="82">
        <f t="shared" ref="B663" si="651">_xlfn.ISOWEEKNUM(A663)</f>
        <v>52</v>
      </c>
      <c r="C663" s="82"/>
      <c r="D663" s="82"/>
      <c r="E663" s="82"/>
      <c r="F663" s="53"/>
      <c r="G663" s="53"/>
      <c r="H663" s="53"/>
      <c r="I663" s="53"/>
      <c r="J663" s="53"/>
      <c r="K663" s="53"/>
      <c r="L663" s="82"/>
      <c r="M663" s="82"/>
      <c r="N663" s="82"/>
      <c r="O663" s="82"/>
      <c r="P663" s="53"/>
      <c r="Q663" s="85"/>
      <c r="R663" s="85"/>
      <c r="S663" s="82"/>
      <c r="T663" s="88"/>
      <c r="U663" s="121">
        <f t="shared" ref="U663" si="652">IF(E663="Journée WE",(T663-S663)/5400,(T663-S663)/3600)</f>
        <v>0</v>
      </c>
      <c r="V663" s="73">
        <f t="shared" ref="V663" si="653">IF(E663="Journée WE",(T663-S663)/(7.5*(720-W663)),(T663-S663)/(7.5*(480-W663)))</f>
        <v>0</v>
      </c>
      <c r="W663" s="118" cm="1">
        <f t="array" ref="W663">SUM(F663:F665,H663:H665,J663:J665,L663:O665*5)</f>
        <v>0</v>
      </c>
    </row>
    <row r="664" spans="1:23" ht="15" customHeight="1" x14ac:dyDescent="0.25">
      <c r="A664" s="95"/>
      <c r="B664" s="83"/>
      <c r="C664" s="83"/>
      <c r="D664" s="83"/>
      <c r="E664" s="83"/>
      <c r="F664" s="54"/>
      <c r="G664" s="54"/>
      <c r="H664" s="26"/>
      <c r="I664" s="26"/>
      <c r="J664" s="26"/>
      <c r="K664" s="26"/>
      <c r="L664" s="83"/>
      <c r="M664" s="83"/>
      <c r="N664" s="83"/>
      <c r="O664" s="83"/>
      <c r="P664" s="26"/>
      <c r="Q664" s="86"/>
      <c r="R664" s="86"/>
      <c r="S664" s="83"/>
      <c r="T664" s="89"/>
      <c r="U664" s="122"/>
      <c r="V664" s="74"/>
      <c r="W664" s="119"/>
    </row>
    <row r="665" spans="1:23" ht="15.75" customHeight="1" thickBot="1" x14ac:dyDescent="0.3">
      <c r="A665" s="96"/>
      <c r="B665" s="84"/>
      <c r="C665" s="84"/>
      <c r="D665" s="84"/>
      <c r="E665" s="84"/>
      <c r="F665" s="55"/>
      <c r="G665" s="55"/>
      <c r="H665" s="55"/>
      <c r="I665" s="55"/>
      <c r="J665" s="55"/>
      <c r="K665" s="55"/>
      <c r="L665" s="84"/>
      <c r="M665" s="84"/>
      <c r="N665" s="84"/>
      <c r="O665" s="84"/>
      <c r="P665" s="55"/>
      <c r="Q665" s="87"/>
      <c r="R665" s="87"/>
      <c r="S665" s="84"/>
      <c r="T665" s="90"/>
      <c r="U665" s="123"/>
      <c r="V665" s="75"/>
      <c r="W665" s="120"/>
    </row>
    <row r="666" spans="1:23" ht="15" customHeight="1" x14ac:dyDescent="0.25">
      <c r="A666" s="79"/>
      <c r="B666" s="64">
        <f t="shared" ref="B666" si="654">_xlfn.ISOWEEKNUM(A666)</f>
        <v>52</v>
      </c>
      <c r="C666" s="64"/>
      <c r="D666" s="64"/>
      <c r="E666" s="64"/>
      <c r="F666" s="56"/>
      <c r="G666" s="56"/>
      <c r="H666" s="56"/>
      <c r="I666" s="56"/>
      <c r="J666" s="56"/>
      <c r="K666" s="56"/>
      <c r="L666" s="64"/>
      <c r="M666" s="64"/>
      <c r="N666" s="64"/>
      <c r="O666" s="64"/>
      <c r="P666" s="56"/>
      <c r="Q666" s="67"/>
      <c r="R666" s="67"/>
      <c r="S666" s="64"/>
      <c r="T666" s="64"/>
      <c r="U666" s="121">
        <f t="shared" ref="U666" si="655">IF(E666="Journée WE",(T666-S666)/5400,(T666-S666)/3600)</f>
        <v>0</v>
      </c>
      <c r="V666" s="112">
        <f t="shared" ref="V666" si="656">IF(E666="Journée WE",(T666-S666)/(7.5*(720-W666)),(T666-S666)/(7.5*(480-W666)))</f>
        <v>0</v>
      </c>
      <c r="W666" s="115" cm="1">
        <f t="array" ref="W666">SUM(F666:F668,H666:H668,J666:J668,L666:O668*5)</f>
        <v>0</v>
      </c>
    </row>
    <row r="667" spans="1:23" ht="15" customHeight="1" x14ac:dyDescent="0.25">
      <c r="A667" s="80"/>
      <c r="B667" s="65"/>
      <c r="C667" s="65"/>
      <c r="D667" s="65"/>
      <c r="E667" s="65"/>
      <c r="F667" s="24"/>
      <c r="G667" s="24"/>
      <c r="H667" s="24"/>
      <c r="I667" s="24"/>
      <c r="J667" s="24"/>
      <c r="K667" s="24"/>
      <c r="L667" s="65"/>
      <c r="M667" s="65"/>
      <c r="N667" s="65"/>
      <c r="O667" s="65"/>
      <c r="P667" s="24"/>
      <c r="Q667" s="68"/>
      <c r="R667" s="68"/>
      <c r="S667" s="65"/>
      <c r="T667" s="65"/>
      <c r="U667" s="122"/>
      <c r="V667" s="113"/>
      <c r="W667" s="116"/>
    </row>
    <row r="668" spans="1:23" ht="15.75" customHeight="1" thickBot="1" x14ac:dyDescent="0.3">
      <c r="A668" s="81"/>
      <c r="B668" s="66"/>
      <c r="C668" s="66"/>
      <c r="D668" s="66"/>
      <c r="E668" s="66"/>
      <c r="F668" s="57"/>
      <c r="G668" s="57"/>
      <c r="H668" s="57"/>
      <c r="I668" s="57"/>
      <c r="J668" s="57"/>
      <c r="K668" s="57"/>
      <c r="L668" s="66"/>
      <c r="M668" s="66"/>
      <c r="N668" s="66"/>
      <c r="O668" s="66"/>
      <c r="P668" s="57"/>
      <c r="Q668" s="69"/>
      <c r="R668" s="69"/>
      <c r="S668" s="66"/>
      <c r="T668" s="66"/>
      <c r="U668" s="123"/>
      <c r="V668" s="114"/>
      <c r="W668" s="117"/>
    </row>
    <row r="669" spans="1:23" ht="15" customHeight="1" x14ac:dyDescent="0.25">
      <c r="A669" s="94"/>
      <c r="B669" s="82">
        <f t="shared" ref="B669" si="657">_xlfn.ISOWEEKNUM(A669)</f>
        <v>52</v>
      </c>
      <c r="C669" s="82"/>
      <c r="D669" s="82"/>
      <c r="E669" s="82"/>
      <c r="F669" s="53"/>
      <c r="G669" s="53"/>
      <c r="H669" s="53"/>
      <c r="I669" s="53"/>
      <c r="J669" s="53"/>
      <c r="K669" s="53"/>
      <c r="L669" s="82"/>
      <c r="M669" s="82"/>
      <c r="N669" s="82"/>
      <c r="O669" s="82"/>
      <c r="P669" s="53"/>
      <c r="Q669" s="85"/>
      <c r="R669" s="85"/>
      <c r="S669" s="82"/>
      <c r="T669" s="88"/>
      <c r="U669" s="121">
        <f t="shared" ref="U669" si="658">IF(E669="Journée WE",(T669-S669)/5400,(T669-S669)/3600)</f>
        <v>0</v>
      </c>
      <c r="V669" s="73">
        <f t="shared" ref="V669" si="659">IF(E669="Journée WE",(T669-S669)/(7.5*(720-W669)),(T669-S669)/(7.5*(480-W669)))</f>
        <v>0</v>
      </c>
      <c r="W669" s="118" cm="1">
        <f t="array" ref="W669">SUM(F669:F671,H669:H671,J669:J671,L669:O671*5)</f>
        <v>0</v>
      </c>
    </row>
    <row r="670" spans="1:23" ht="15" customHeight="1" x14ac:dyDescent="0.25">
      <c r="A670" s="95"/>
      <c r="B670" s="83"/>
      <c r="C670" s="83"/>
      <c r="D670" s="83"/>
      <c r="E670" s="83"/>
      <c r="F670" s="54"/>
      <c r="G670" s="54"/>
      <c r="H670" s="26"/>
      <c r="I670" s="26"/>
      <c r="J670" s="26"/>
      <c r="K670" s="26"/>
      <c r="L670" s="83"/>
      <c r="M670" s="83"/>
      <c r="N670" s="83"/>
      <c r="O670" s="83"/>
      <c r="P670" s="26"/>
      <c r="Q670" s="86"/>
      <c r="R670" s="86"/>
      <c r="S670" s="83"/>
      <c r="T670" s="89"/>
      <c r="U670" s="122"/>
      <c r="V670" s="74"/>
      <c r="W670" s="119"/>
    </row>
    <row r="671" spans="1:23" ht="15.75" customHeight="1" thickBot="1" x14ac:dyDescent="0.3">
      <c r="A671" s="96"/>
      <c r="B671" s="84"/>
      <c r="C671" s="84"/>
      <c r="D671" s="84"/>
      <c r="E671" s="84"/>
      <c r="F671" s="55"/>
      <c r="G671" s="55"/>
      <c r="H671" s="55"/>
      <c r="I671" s="55"/>
      <c r="J671" s="55"/>
      <c r="K671" s="55"/>
      <c r="L671" s="84"/>
      <c r="M671" s="84"/>
      <c r="N671" s="84"/>
      <c r="O671" s="84"/>
      <c r="P671" s="55"/>
      <c r="Q671" s="87"/>
      <c r="R671" s="87"/>
      <c r="S671" s="84"/>
      <c r="T671" s="90"/>
      <c r="U671" s="123"/>
      <c r="V671" s="75"/>
      <c r="W671" s="120"/>
    </row>
    <row r="672" spans="1:23" ht="15" customHeight="1" x14ac:dyDescent="0.25">
      <c r="A672" s="79"/>
      <c r="B672" s="64">
        <f t="shared" ref="B672" si="660">_xlfn.ISOWEEKNUM(A672)</f>
        <v>52</v>
      </c>
      <c r="C672" s="64"/>
      <c r="D672" s="64"/>
      <c r="E672" s="64"/>
      <c r="F672" s="56"/>
      <c r="G672" s="56"/>
      <c r="H672" s="56"/>
      <c r="I672" s="56"/>
      <c r="J672" s="56"/>
      <c r="K672" s="56"/>
      <c r="L672" s="64"/>
      <c r="M672" s="64"/>
      <c r="N672" s="64"/>
      <c r="O672" s="64"/>
      <c r="P672" s="56"/>
      <c r="Q672" s="67"/>
      <c r="R672" s="67"/>
      <c r="S672" s="64"/>
      <c r="T672" s="64"/>
      <c r="U672" s="121">
        <f t="shared" ref="U672" si="661">IF(E672="Journée WE",(T672-S672)/5400,(T672-S672)/3600)</f>
        <v>0</v>
      </c>
      <c r="V672" s="112">
        <f t="shared" ref="V672" si="662">IF(E672="Journée WE",(T672-S672)/(7.5*(720-W672)),(T672-S672)/(7.5*(480-W672)))</f>
        <v>0</v>
      </c>
      <c r="W672" s="115" cm="1">
        <f t="array" ref="W672">SUM(F672:F674,H672:H674,J672:J674,L672:O674*5)</f>
        <v>0</v>
      </c>
    </row>
    <row r="673" spans="1:23" ht="15" customHeight="1" x14ac:dyDescent="0.25">
      <c r="A673" s="80"/>
      <c r="B673" s="65"/>
      <c r="C673" s="65"/>
      <c r="D673" s="65"/>
      <c r="E673" s="65"/>
      <c r="F673" s="24"/>
      <c r="G673" s="24"/>
      <c r="H673" s="24"/>
      <c r="I673" s="24"/>
      <c r="J673" s="24"/>
      <c r="K673" s="24"/>
      <c r="L673" s="65"/>
      <c r="M673" s="65"/>
      <c r="N673" s="65"/>
      <c r="O673" s="65"/>
      <c r="P673" s="24"/>
      <c r="Q673" s="68"/>
      <c r="R673" s="68"/>
      <c r="S673" s="65"/>
      <c r="T673" s="65"/>
      <c r="U673" s="122"/>
      <c r="V673" s="113"/>
      <c r="W673" s="116"/>
    </row>
    <row r="674" spans="1:23" ht="15.75" customHeight="1" thickBot="1" x14ac:dyDescent="0.3">
      <c r="A674" s="81"/>
      <c r="B674" s="66"/>
      <c r="C674" s="66"/>
      <c r="D674" s="66"/>
      <c r="E674" s="66"/>
      <c r="F674" s="57"/>
      <c r="G674" s="57"/>
      <c r="H674" s="57"/>
      <c r="I674" s="57"/>
      <c r="J674" s="57"/>
      <c r="K674" s="57"/>
      <c r="L674" s="66"/>
      <c r="M674" s="66"/>
      <c r="N674" s="66"/>
      <c r="O674" s="66"/>
      <c r="P674" s="57"/>
      <c r="Q674" s="69"/>
      <c r="R674" s="69"/>
      <c r="S674" s="66"/>
      <c r="T674" s="66"/>
      <c r="U674" s="123"/>
      <c r="V674" s="114"/>
      <c r="W674" s="117"/>
    </row>
    <row r="675" spans="1:23" ht="15" customHeight="1" x14ac:dyDescent="0.25">
      <c r="A675" s="94"/>
      <c r="B675" s="82">
        <f t="shared" ref="B675" si="663">_xlfn.ISOWEEKNUM(A675)</f>
        <v>52</v>
      </c>
      <c r="C675" s="82"/>
      <c r="D675" s="82"/>
      <c r="E675" s="82"/>
      <c r="F675" s="53"/>
      <c r="G675" s="53"/>
      <c r="H675" s="53"/>
      <c r="I675" s="53"/>
      <c r="J675" s="53"/>
      <c r="K675" s="53"/>
      <c r="L675" s="82"/>
      <c r="M675" s="82"/>
      <c r="N675" s="82"/>
      <c r="O675" s="82"/>
      <c r="P675" s="53"/>
      <c r="Q675" s="85"/>
      <c r="R675" s="85"/>
      <c r="S675" s="82"/>
      <c r="T675" s="88"/>
      <c r="U675" s="121">
        <f t="shared" ref="U675" si="664">IF(E675="Journée WE",(T675-S675)/5400,(T675-S675)/3600)</f>
        <v>0</v>
      </c>
      <c r="V675" s="73">
        <f t="shared" ref="V675" si="665">IF(E675="Journée WE",(T675-S675)/(7.5*(720-W675)),(T675-S675)/(7.5*(480-W675)))</f>
        <v>0</v>
      </c>
      <c r="W675" s="118" cm="1">
        <f t="array" ref="W675">SUM(F675:F677,H675:H677,J675:J677,L675:O677*5)</f>
        <v>0</v>
      </c>
    </row>
    <row r="676" spans="1:23" ht="15" customHeight="1" x14ac:dyDescent="0.25">
      <c r="A676" s="95"/>
      <c r="B676" s="83"/>
      <c r="C676" s="83"/>
      <c r="D676" s="83"/>
      <c r="E676" s="83"/>
      <c r="F676" s="54"/>
      <c r="G676" s="54"/>
      <c r="H676" s="26"/>
      <c r="I676" s="26"/>
      <c r="J676" s="26"/>
      <c r="K676" s="26"/>
      <c r="L676" s="83"/>
      <c r="M676" s="83"/>
      <c r="N676" s="83"/>
      <c r="O676" s="83"/>
      <c r="P676" s="26"/>
      <c r="Q676" s="86"/>
      <c r="R676" s="86"/>
      <c r="S676" s="83"/>
      <c r="T676" s="89"/>
      <c r="U676" s="122"/>
      <c r="V676" s="74"/>
      <c r="W676" s="119"/>
    </row>
    <row r="677" spans="1:23" ht="15.75" customHeight="1" thickBot="1" x14ac:dyDescent="0.3">
      <c r="A677" s="96"/>
      <c r="B677" s="84"/>
      <c r="C677" s="84"/>
      <c r="D677" s="84"/>
      <c r="E677" s="84"/>
      <c r="F677" s="55"/>
      <c r="G677" s="55"/>
      <c r="H677" s="55"/>
      <c r="I677" s="55"/>
      <c r="J677" s="55"/>
      <c r="K677" s="55"/>
      <c r="L677" s="84"/>
      <c r="M677" s="84"/>
      <c r="N677" s="84"/>
      <c r="O677" s="84"/>
      <c r="P677" s="55"/>
      <c r="Q677" s="87"/>
      <c r="R677" s="87"/>
      <c r="S677" s="84"/>
      <c r="T677" s="90"/>
      <c r="U677" s="123"/>
      <c r="V677" s="75"/>
      <c r="W677" s="120"/>
    </row>
    <row r="678" spans="1:23" ht="15" customHeight="1" x14ac:dyDescent="0.25">
      <c r="A678" s="79"/>
      <c r="B678" s="64">
        <f t="shared" ref="B678" si="666">_xlfn.ISOWEEKNUM(A678)</f>
        <v>52</v>
      </c>
      <c r="C678" s="64"/>
      <c r="D678" s="64"/>
      <c r="E678" s="64"/>
      <c r="F678" s="56"/>
      <c r="G678" s="56"/>
      <c r="H678" s="56"/>
      <c r="I678" s="56"/>
      <c r="J678" s="56"/>
      <c r="K678" s="56"/>
      <c r="L678" s="64"/>
      <c r="M678" s="64"/>
      <c r="N678" s="64"/>
      <c r="O678" s="64"/>
      <c r="P678" s="56"/>
      <c r="Q678" s="67"/>
      <c r="R678" s="67"/>
      <c r="S678" s="64"/>
      <c r="T678" s="64"/>
      <c r="U678" s="121">
        <f t="shared" ref="U678" si="667">IF(E678="Journée WE",(T678-S678)/5400,(T678-S678)/3600)</f>
        <v>0</v>
      </c>
      <c r="V678" s="112">
        <f t="shared" ref="V678" si="668">IF(E678="Journée WE",(T678-S678)/(7.5*(720-W678)),(T678-S678)/(7.5*(480-W678)))</f>
        <v>0</v>
      </c>
      <c r="W678" s="115" cm="1">
        <f t="array" ref="W678">SUM(F678:F680,H678:H680,J678:J680,L678:O680*5)</f>
        <v>0</v>
      </c>
    </row>
    <row r="679" spans="1:23" ht="15" customHeight="1" x14ac:dyDescent="0.25">
      <c r="A679" s="80"/>
      <c r="B679" s="65"/>
      <c r="C679" s="65"/>
      <c r="D679" s="65"/>
      <c r="E679" s="65"/>
      <c r="F679" s="24"/>
      <c r="G679" s="24"/>
      <c r="H679" s="24"/>
      <c r="I679" s="24"/>
      <c r="J679" s="24"/>
      <c r="K679" s="24"/>
      <c r="L679" s="65"/>
      <c r="M679" s="65"/>
      <c r="N679" s="65"/>
      <c r="O679" s="65"/>
      <c r="P679" s="24"/>
      <c r="Q679" s="68"/>
      <c r="R679" s="68"/>
      <c r="S679" s="65"/>
      <c r="T679" s="65"/>
      <c r="U679" s="122"/>
      <c r="V679" s="113"/>
      <c r="W679" s="116"/>
    </row>
    <row r="680" spans="1:23" ht="15.75" customHeight="1" thickBot="1" x14ac:dyDescent="0.3">
      <c r="A680" s="81"/>
      <c r="B680" s="66"/>
      <c r="C680" s="66"/>
      <c r="D680" s="66"/>
      <c r="E680" s="66"/>
      <c r="F680" s="57"/>
      <c r="G680" s="57"/>
      <c r="H680" s="57"/>
      <c r="I680" s="57"/>
      <c r="J680" s="57"/>
      <c r="K680" s="57"/>
      <c r="L680" s="66"/>
      <c r="M680" s="66"/>
      <c r="N680" s="66"/>
      <c r="O680" s="66"/>
      <c r="P680" s="57"/>
      <c r="Q680" s="69"/>
      <c r="R680" s="69"/>
      <c r="S680" s="66"/>
      <c r="T680" s="66"/>
      <c r="U680" s="123"/>
      <c r="V680" s="114"/>
      <c r="W680" s="117"/>
    </row>
    <row r="681" spans="1:23" ht="15" customHeight="1" x14ac:dyDescent="0.25">
      <c r="A681" s="94"/>
      <c r="B681" s="82">
        <f t="shared" ref="B681" si="669">_xlfn.ISOWEEKNUM(A681)</f>
        <v>52</v>
      </c>
      <c r="C681" s="82"/>
      <c r="D681" s="82"/>
      <c r="E681" s="82"/>
      <c r="F681" s="53"/>
      <c r="G681" s="53"/>
      <c r="H681" s="53"/>
      <c r="I681" s="53"/>
      <c r="J681" s="53"/>
      <c r="K681" s="53"/>
      <c r="L681" s="82"/>
      <c r="M681" s="82"/>
      <c r="N681" s="82"/>
      <c r="O681" s="82"/>
      <c r="P681" s="53"/>
      <c r="Q681" s="85"/>
      <c r="R681" s="85"/>
      <c r="S681" s="82"/>
      <c r="T681" s="88"/>
      <c r="U681" s="121">
        <f t="shared" ref="U681" si="670">IF(E681="Journée WE",(T681-S681)/5400,(T681-S681)/3600)</f>
        <v>0</v>
      </c>
      <c r="V681" s="73">
        <f t="shared" ref="V681" si="671">IF(E681="Journée WE",(T681-S681)/(7.5*(720-W681)),(T681-S681)/(7.5*(480-W681)))</f>
        <v>0</v>
      </c>
      <c r="W681" s="118" cm="1">
        <f t="array" ref="W681">SUM(F681:F683,H681:H683,J681:J683,L681:O683*5)</f>
        <v>0</v>
      </c>
    </row>
    <row r="682" spans="1:23" ht="15" customHeight="1" x14ac:dyDescent="0.25">
      <c r="A682" s="95"/>
      <c r="B682" s="83"/>
      <c r="C682" s="83"/>
      <c r="D682" s="83"/>
      <c r="E682" s="83"/>
      <c r="F682" s="54"/>
      <c r="G682" s="54"/>
      <c r="H682" s="26"/>
      <c r="I682" s="26"/>
      <c r="J682" s="26"/>
      <c r="K682" s="26"/>
      <c r="L682" s="83"/>
      <c r="M682" s="83"/>
      <c r="N682" s="83"/>
      <c r="O682" s="83"/>
      <c r="P682" s="26"/>
      <c r="Q682" s="86"/>
      <c r="R682" s="86"/>
      <c r="S682" s="83"/>
      <c r="T682" s="89"/>
      <c r="U682" s="122"/>
      <c r="V682" s="74"/>
      <c r="W682" s="119"/>
    </row>
    <row r="683" spans="1:23" ht="15.75" customHeight="1" thickBot="1" x14ac:dyDescent="0.3">
      <c r="A683" s="96"/>
      <c r="B683" s="84"/>
      <c r="C683" s="84"/>
      <c r="D683" s="84"/>
      <c r="E683" s="84"/>
      <c r="F683" s="55"/>
      <c r="G683" s="55"/>
      <c r="H683" s="55"/>
      <c r="I683" s="55"/>
      <c r="J683" s="55"/>
      <c r="K683" s="55"/>
      <c r="L683" s="84"/>
      <c r="M683" s="84"/>
      <c r="N683" s="84"/>
      <c r="O683" s="84"/>
      <c r="P683" s="55"/>
      <c r="Q683" s="87"/>
      <c r="R683" s="87"/>
      <c r="S683" s="84"/>
      <c r="T683" s="90"/>
      <c r="U683" s="123"/>
      <c r="V683" s="75"/>
      <c r="W683" s="120"/>
    </row>
    <row r="684" spans="1:23" ht="15" customHeight="1" x14ac:dyDescent="0.25">
      <c r="A684" s="79"/>
      <c r="B684" s="64">
        <f t="shared" ref="B684" si="672">_xlfn.ISOWEEKNUM(A684)</f>
        <v>52</v>
      </c>
      <c r="C684" s="64"/>
      <c r="D684" s="64"/>
      <c r="E684" s="64"/>
      <c r="F684" s="56"/>
      <c r="G684" s="56"/>
      <c r="H684" s="56"/>
      <c r="I684" s="56"/>
      <c r="J684" s="56"/>
      <c r="K684" s="56"/>
      <c r="L684" s="64"/>
      <c r="M684" s="64"/>
      <c r="N684" s="64"/>
      <c r="O684" s="64"/>
      <c r="P684" s="56"/>
      <c r="Q684" s="67"/>
      <c r="R684" s="67"/>
      <c r="S684" s="64"/>
      <c r="T684" s="64"/>
      <c r="U684" s="121">
        <f t="shared" ref="U684" si="673">IF(E684="Journée WE",(T684-S684)/5400,(T684-S684)/3600)</f>
        <v>0</v>
      </c>
      <c r="V684" s="112">
        <f t="shared" ref="V684" si="674">IF(E684="Journée WE",(T684-S684)/(7.5*(720-W684)),(T684-S684)/(7.5*(480-W684)))</f>
        <v>0</v>
      </c>
      <c r="W684" s="115" cm="1">
        <f t="array" ref="W684">SUM(F684:F686,H684:H686,J684:J686,L684:O686*5)</f>
        <v>0</v>
      </c>
    </row>
    <row r="685" spans="1:23" ht="15" customHeight="1" x14ac:dyDescent="0.25">
      <c r="A685" s="80"/>
      <c r="B685" s="65"/>
      <c r="C685" s="65"/>
      <c r="D685" s="65"/>
      <c r="E685" s="65"/>
      <c r="F685" s="24"/>
      <c r="G685" s="24"/>
      <c r="H685" s="24"/>
      <c r="I685" s="24"/>
      <c r="J685" s="24"/>
      <c r="K685" s="24"/>
      <c r="L685" s="65"/>
      <c r="M685" s="65"/>
      <c r="N685" s="65"/>
      <c r="O685" s="65"/>
      <c r="P685" s="24"/>
      <c r="Q685" s="68"/>
      <c r="R685" s="68"/>
      <c r="S685" s="65"/>
      <c r="T685" s="65"/>
      <c r="U685" s="122"/>
      <c r="V685" s="113"/>
      <c r="W685" s="116"/>
    </row>
    <row r="686" spans="1:23" ht="15.75" customHeight="1" thickBot="1" x14ac:dyDescent="0.3">
      <c r="A686" s="81"/>
      <c r="B686" s="66"/>
      <c r="C686" s="66"/>
      <c r="D686" s="66"/>
      <c r="E686" s="66"/>
      <c r="F686" s="57"/>
      <c r="G686" s="57"/>
      <c r="H686" s="57"/>
      <c r="I686" s="57"/>
      <c r="J686" s="57"/>
      <c r="K686" s="57"/>
      <c r="L686" s="66"/>
      <c r="M686" s="66"/>
      <c r="N686" s="66"/>
      <c r="O686" s="66"/>
      <c r="P686" s="57"/>
      <c r="Q686" s="69"/>
      <c r="R686" s="69"/>
      <c r="S686" s="66"/>
      <c r="T686" s="66"/>
      <c r="U686" s="123"/>
      <c r="V686" s="114"/>
      <c r="W686" s="117"/>
    </row>
    <row r="687" spans="1:23" ht="15" customHeight="1" x14ac:dyDescent="0.25">
      <c r="A687" s="94"/>
      <c r="B687" s="82">
        <f t="shared" ref="B687" si="675">_xlfn.ISOWEEKNUM(A687)</f>
        <v>52</v>
      </c>
      <c r="C687" s="82"/>
      <c r="D687" s="82"/>
      <c r="E687" s="82"/>
      <c r="F687" s="53"/>
      <c r="G687" s="53"/>
      <c r="H687" s="53"/>
      <c r="I687" s="53"/>
      <c r="J687" s="53"/>
      <c r="K687" s="53"/>
      <c r="L687" s="82"/>
      <c r="M687" s="82"/>
      <c r="N687" s="82"/>
      <c r="O687" s="82"/>
      <c r="P687" s="53"/>
      <c r="Q687" s="85"/>
      <c r="R687" s="85"/>
      <c r="S687" s="82"/>
      <c r="T687" s="88"/>
      <c r="U687" s="121">
        <f t="shared" ref="U687" si="676">IF(E687="Journée WE",(T687-S687)/5400,(T687-S687)/3600)</f>
        <v>0</v>
      </c>
      <c r="V687" s="73">
        <f t="shared" ref="V687" si="677">IF(E687="Journée WE",(T687-S687)/(7.5*(720-W687)),(T687-S687)/(7.5*(480-W687)))</f>
        <v>0</v>
      </c>
      <c r="W687" s="118" cm="1">
        <f t="array" ref="W687">SUM(F687:F689,H687:H689,J687:J689,L687:O689*5)</f>
        <v>0</v>
      </c>
    </row>
    <row r="688" spans="1:23" ht="15" customHeight="1" x14ac:dyDescent="0.25">
      <c r="A688" s="95"/>
      <c r="B688" s="83"/>
      <c r="C688" s="83"/>
      <c r="D688" s="83"/>
      <c r="E688" s="83"/>
      <c r="F688" s="54"/>
      <c r="G688" s="54"/>
      <c r="H688" s="26"/>
      <c r="I688" s="26"/>
      <c r="J688" s="26"/>
      <c r="K688" s="26"/>
      <c r="L688" s="83"/>
      <c r="M688" s="83"/>
      <c r="N688" s="83"/>
      <c r="O688" s="83"/>
      <c r="P688" s="26"/>
      <c r="Q688" s="86"/>
      <c r="R688" s="86"/>
      <c r="S688" s="83"/>
      <c r="T688" s="89"/>
      <c r="U688" s="122"/>
      <c r="V688" s="74"/>
      <c r="W688" s="119"/>
    </row>
    <row r="689" spans="1:23" ht="15.75" customHeight="1" thickBot="1" x14ac:dyDescent="0.3">
      <c r="A689" s="96"/>
      <c r="B689" s="84"/>
      <c r="C689" s="84"/>
      <c r="D689" s="84"/>
      <c r="E689" s="84"/>
      <c r="F689" s="55"/>
      <c r="G689" s="55"/>
      <c r="H689" s="55"/>
      <c r="I689" s="55"/>
      <c r="J689" s="55"/>
      <c r="K689" s="55"/>
      <c r="L689" s="84"/>
      <c r="M689" s="84"/>
      <c r="N689" s="84"/>
      <c r="O689" s="84"/>
      <c r="P689" s="55"/>
      <c r="Q689" s="87"/>
      <c r="R689" s="87"/>
      <c r="S689" s="84"/>
      <c r="T689" s="90"/>
      <c r="U689" s="123"/>
      <c r="V689" s="75"/>
      <c r="W689" s="120"/>
    </row>
    <row r="690" spans="1:23" ht="15" customHeight="1" x14ac:dyDescent="0.25">
      <c r="A690" s="79"/>
      <c r="B690" s="64">
        <f t="shared" ref="B690" si="678">_xlfn.ISOWEEKNUM(A690)</f>
        <v>52</v>
      </c>
      <c r="C690" s="64"/>
      <c r="D690" s="64"/>
      <c r="E690" s="64"/>
      <c r="F690" s="56"/>
      <c r="G690" s="56"/>
      <c r="H690" s="56"/>
      <c r="I690" s="56"/>
      <c r="J690" s="56"/>
      <c r="K690" s="56"/>
      <c r="L690" s="64"/>
      <c r="M690" s="64"/>
      <c r="N690" s="64"/>
      <c r="O690" s="64"/>
      <c r="P690" s="56"/>
      <c r="Q690" s="67"/>
      <c r="R690" s="67"/>
      <c r="S690" s="64"/>
      <c r="T690" s="64"/>
      <c r="U690" s="121">
        <f t="shared" ref="U690" si="679">IF(E690="Journée WE",(T690-S690)/5400,(T690-S690)/3600)</f>
        <v>0</v>
      </c>
      <c r="V690" s="112">
        <f t="shared" ref="V690" si="680">IF(E690="Journée WE",(T690-S690)/(7.5*(720-W690)),(T690-S690)/(7.5*(480-W690)))</f>
        <v>0</v>
      </c>
      <c r="W690" s="115" cm="1">
        <f t="array" ref="W690">SUM(F690:F692,H690:H692,J690:J692,L690:O692*5)</f>
        <v>0</v>
      </c>
    </row>
    <row r="691" spans="1:23" ht="15" customHeight="1" x14ac:dyDescent="0.25">
      <c r="A691" s="80"/>
      <c r="B691" s="65"/>
      <c r="C691" s="65"/>
      <c r="D691" s="65"/>
      <c r="E691" s="65"/>
      <c r="F691" s="24"/>
      <c r="G691" s="24"/>
      <c r="H691" s="24"/>
      <c r="I691" s="24"/>
      <c r="J691" s="24"/>
      <c r="K691" s="24"/>
      <c r="L691" s="65"/>
      <c r="M691" s="65"/>
      <c r="N691" s="65"/>
      <c r="O691" s="65"/>
      <c r="P691" s="24"/>
      <c r="Q691" s="68"/>
      <c r="R691" s="68"/>
      <c r="S691" s="65"/>
      <c r="T691" s="65"/>
      <c r="U691" s="122"/>
      <c r="V691" s="113"/>
      <c r="W691" s="116"/>
    </row>
    <row r="692" spans="1:23" ht="15.75" customHeight="1" thickBot="1" x14ac:dyDescent="0.3">
      <c r="A692" s="81"/>
      <c r="B692" s="66"/>
      <c r="C692" s="66"/>
      <c r="D692" s="66"/>
      <c r="E692" s="66"/>
      <c r="F692" s="57"/>
      <c r="G692" s="57"/>
      <c r="H692" s="57"/>
      <c r="I692" s="57"/>
      <c r="J692" s="57"/>
      <c r="K692" s="57"/>
      <c r="L692" s="66"/>
      <c r="M692" s="66"/>
      <c r="N692" s="66"/>
      <c r="O692" s="66"/>
      <c r="P692" s="57"/>
      <c r="Q692" s="69"/>
      <c r="R692" s="69"/>
      <c r="S692" s="66"/>
      <c r="T692" s="66"/>
      <c r="U692" s="123"/>
      <c r="V692" s="114"/>
      <c r="W692" s="117"/>
    </row>
    <row r="693" spans="1:23" ht="15" customHeight="1" x14ac:dyDescent="0.25">
      <c r="A693" s="94"/>
      <c r="B693" s="82">
        <f t="shared" ref="B693" si="681">_xlfn.ISOWEEKNUM(A693)</f>
        <v>52</v>
      </c>
      <c r="C693" s="82"/>
      <c r="D693" s="82"/>
      <c r="E693" s="82"/>
      <c r="F693" s="53"/>
      <c r="G693" s="53"/>
      <c r="H693" s="53"/>
      <c r="I693" s="53"/>
      <c r="J693" s="53"/>
      <c r="K693" s="53"/>
      <c r="L693" s="82"/>
      <c r="M693" s="82"/>
      <c r="N693" s="82"/>
      <c r="O693" s="82"/>
      <c r="P693" s="53"/>
      <c r="Q693" s="85"/>
      <c r="R693" s="85"/>
      <c r="S693" s="82"/>
      <c r="T693" s="88"/>
      <c r="U693" s="121">
        <f t="shared" ref="U693" si="682">IF(E693="Journée WE",(T693-S693)/5400,(T693-S693)/3600)</f>
        <v>0</v>
      </c>
      <c r="V693" s="73">
        <f t="shared" ref="V693" si="683">IF(E693="Journée WE",(T693-S693)/(7.5*(720-W693)),(T693-S693)/(7.5*(480-W693)))</f>
        <v>0</v>
      </c>
      <c r="W693" s="118" cm="1">
        <f t="array" ref="W693">SUM(F693:F695,H693:H695,J693:J695,L693:O695*5)</f>
        <v>0</v>
      </c>
    </row>
    <row r="694" spans="1:23" ht="15" customHeight="1" x14ac:dyDescent="0.25">
      <c r="A694" s="95"/>
      <c r="B694" s="83"/>
      <c r="C694" s="83"/>
      <c r="D694" s="83"/>
      <c r="E694" s="83"/>
      <c r="F694" s="54"/>
      <c r="G694" s="54"/>
      <c r="H694" s="26"/>
      <c r="I694" s="26"/>
      <c r="J694" s="26"/>
      <c r="K694" s="26"/>
      <c r="L694" s="83"/>
      <c r="M694" s="83"/>
      <c r="N694" s="83"/>
      <c r="O694" s="83"/>
      <c r="P694" s="26"/>
      <c r="Q694" s="86"/>
      <c r="R694" s="86"/>
      <c r="S694" s="83"/>
      <c r="T694" s="89"/>
      <c r="U694" s="122"/>
      <c r="V694" s="74"/>
      <c r="W694" s="119"/>
    </row>
    <row r="695" spans="1:23" ht="15.75" customHeight="1" thickBot="1" x14ac:dyDescent="0.3">
      <c r="A695" s="96"/>
      <c r="B695" s="84"/>
      <c r="C695" s="84"/>
      <c r="D695" s="84"/>
      <c r="E695" s="84"/>
      <c r="F695" s="55"/>
      <c r="G695" s="55"/>
      <c r="H695" s="55"/>
      <c r="I695" s="55"/>
      <c r="J695" s="55"/>
      <c r="K695" s="55"/>
      <c r="L695" s="84"/>
      <c r="M695" s="84"/>
      <c r="N695" s="84"/>
      <c r="O695" s="84"/>
      <c r="P695" s="55"/>
      <c r="Q695" s="87"/>
      <c r="R695" s="87"/>
      <c r="S695" s="84"/>
      <c r="T695" s="90"/>
      <c r="U695" s="123"/>
      <c r="V695" s="75"/>
      <c r="W695" s="120"/>
    </row>
    <row r="696" spans="1:23" ht="15" customHeight="1" x14ac:dyDescent="0.25">
      <c r="A696" s="79"/>
      <c r="B696" s="64">
        <f t="shared" ref="B696" si="684">_xlfn.ISOWEEKNUM(A696)</f>
        <v>52</v>
      </c>
      <c r="C696" s="64"/>
      <c r="D696" s="64"/>
      <c r="E696" s="64"/>
      <c r="F696" s="56"/>
      <c r="G696" s="56"/>
      <c r="H696" s="56"/>
      <c r="I696" s="56"/>
      <c r="J696" s="56"/>
      <c r="K696" s="56"/>
      <c r="L696" s="64"/>
      <c r="M696" s="64"/>
      <c r="N696" s="64"/>
      <c r="O696" s="64"/>
      <c r="P696" s="56"/>
      <c r="Q696" s="67"/>
      <c r="R696" s="67"/>
      <c r="S696" s="64"/>
      <c r="T696" s="64"/>
      <c r="U696" s="121">
        <f t="shared" ref="U696" si="685">IF(E696="Journée WE",(T696-S696)/5400,(T696-S696)/3600)</f>
        <v>0</v>
      </c>
      <c r="V696" s="112">
        <f t="shared" ref="V696" si="686">IF(E696="Journée WE",(T696-S696)/(7.5*(720-W696)),(T696-S696)/(7.5*(480-W696)))</f>
        <v>0</v>
      </c>
      <c r="W696" s="115" cm="1">
        <f t="array" ref="W696">SUM(F696:F698,H696:H698,J696:J698,L696:O698*5)</f>
        <v>0</v>
      </c>
    </row>
    <row r="697" spans="1:23" ht="15" customHeight="1" x14ac:dyDescent="0.25">
      <c r="A697" s="80"/>
      <c r="B697" s="65"/>
      <c r="C697" s="65"/>
      <c r="D697" s="65"/>
      <c r="E697" s="65"/>
      <c r="F697" s="24"/>
      <c r="G697" s="24"/>
      <c r="H697" s="24"/>
      <c r="I697" s="24"/>
      <c r="J697" s="24"/>
      <c r="K697" s="24"/>
      <c r="L697" s="65"/>
      <c r="M697" s="65"/>
      <c r="N697" s="65"/>
      <c r="O697" s="65"/>
      <c r="P697" s="24"/>
      <c r="Q697" s="68"/>
      <c r="R697" s="68"/>
      <c r="S697" s="65"/>
      <c r="T697" s="65"/>
      <c r="U697" s="122"/>
      <c r="V697" s="113"/>
      <c r="W697" s="116"/>
    </row>
    <row r="698" spans="1:23" ht="15.75" customHeight="1" thickBot="1" x14ac:dyDescent="0.3">
      <c r="A698" s="81"/>
      <c r="B698" s="66"/>
      <c r="C698" s="66"/>
      <c r="D698" s="66"/>
      <c r="E698" s="66"/>
      <c r="F698" s="57"/>
      <c r="G698" s="57"/>
      <c r="H698" s="57"/>
      <c r="I698" s="57"/>
      <c r="J698" s="57"/>
      <c r="K698" s="57"/>
      <c r="L698" s="66"/>
      <c r="M698" s="66"/>
      <c r="N698" s="66"/>
      <c r="O698" s="66"/>
      <c r="P698" s="57"/>
      <c r="Q698" s="69"/>
      <c r="R698" s="69"/>
      <c r="S698" s="66"/>
      <c r="T698" s="66"/>
      <c r="U698" s="123"/>
      <c r="V698" s="114"/>
      <c r="W698" s="117"/>
    </row>
    <row r="699" spans="1:23" ht="15" customHeight="1" x14ac:dyDescent="0.25">
      <c r="A699" s="94"/>
      <c r="B699" s="82">
        <f t="shared" ref="B699" si="687">_xlfn.ISOWEEKNUM(A699)</f>
        <v>52</v>
      </c>
      <c r="C699" s="82"/>
      <c r="D699" s="82"/>
      <c r="E699" s="82"/>
      <c r="F699" s="53"/>
      <c r="G699" s="53"/>
      <c r="H699" s="53"/>
      <c r="I699" s="53"/>
      <c r="J699" s="53"/>
      <c r="K699" s="53"/>
      <c r="L699" s="82"/>
      <c r="M699" s="82"/>
      <c r="N699" s="82"/>
      <c r="O699" s="82"/>
      <c r="P699" s="53"/>
      <c r="Q699" s="85"/>
      <c r="R699" s="85"/>
      <c r="S699" s="82"/>
      <c r="T699" s="88"/>
      <c r="U699" s="121">
        <f t="shared" ref="U699" si="688">IF(E699="Journée WE",(T699-S699)/5400,(T699-S699)/3600)</f>
        <v>0</v>
      </c>
      <c r="V699" s="73">
        <f t="shared" ref="V699" si="689">IF(E699="Journée WE",(T699-S699)/(7.5*(720-W699)),(T699-S699)/(7.5*(480-W699)))</f>
        <v>0</v>
      </c>
      <c r="W699" s="118" cm="1">
        <f t="array" ref="W699">SUM(F699:F701,H699:H701,J699:J701,L699:O701*5)</f>
        <v>0</v>
      </c>
    </row>
    <row r="700" spans="1:23" ht="15" customHeight="1" x14ac:dyDescent="0.25">
      <c r="A700" s="95"/>
      <c r="B700" s="83"/>
      <c r="C700" s="83"/>
      <c r="D700" s="83"/>
      <c r="E700" s="83"/>
      <c r="F700" s="54"/>
      <c r="G700" s="54"/>
      <c r="H700" s="26"/>
      <c r="I700" s="26"/>
      <c r="J700" s="26"/>
      <c r="K700" s="26"/>
      <c r="L700" s="83"/>
      <c r="M700" s="83"/>
      <c r="N700" s="83"/>
      <c r="O700" s="83"/>
      <c r="P700" s="26"/>
      <c r="Q700" s="86"/>
      <c r="R700" s="86"/>
      <c r="S700" s="83"/>
      <c r="T700" s="89"/>
      <c r="U700" s="122"/>
      <c r="V700" s="74"/>
      <c r="W700" s="119"/>
    </row>
    <row r="701" spans="1:23" ht="15.75" customHeight="1" thickBot="1" x14ac:dyDescent="0.3">
      <c r="A701" s="96"/>
      <c r="B701" s="84"/>
      <c r="C701" s="84"/>
      <c r="D701" s="84"/>
      <c r="E701" s="84"/>
      <c r="F701" s="55"/>
      <c r="G701" s="55"/>
      <c r="H701" s="55"/>
      <c r="I701" s="55"/>
      <c r="J701" s="55"/>
      <c r="K701" s="55"/>
      <c r="L701" s="84"/>
      <c r="M701" s="84"/>
      <c r="N701" s="84"/>
      <c r="O701" s="84"/>
      <c r="P701" s="55"/>
      <c r="Q701" s="87"/>
      <c r="R701" s="87"/>
      <c r="S701" s="84"/>
      <c r="T701" s="90"/>
      <c r="U701" s="123"/>
      <c r="V701" s="75"/>
      <c r="W701" s="120"/>
    </row>
    <row r="702" spans="1:23" ht="15" customHeight="1" x14ac:dyDescent="0.25">
      <c r="A702" s="79"/>
      <c r="B702" s="64">
        <f t="shared" ref="B702" si="690">_xlfn.ISOWEEKNUM(A702)</f>
        <v>52</v>
      </c>
      <c r="C702" s="64"/>
      <c r="D702" s="64"/>
      <c r="E702" s="64"/>
      <c r="F702" s="56"/>
      <c r="G702" s="56"/>
      <c r="H702" s="56"/>
      <c r="I702" s="56"/>
      <c r="J702" s="56"/>
      <c r="K702" s="56"/>
      <c r="L702" s="64"/>
      <c r="M702" s="64"/>
      <c r="N702" s="64"/>
      <c r="O702" s="64"/>
      <c r="P702" s="56"/>
      <c r="Q702" s="67"/>
      <c r="R702" s="67"/>
      <c r="S702" s="64"/>
      <c r="T702" s="64"/>
      <c r="U702" s="121">
        <f t="shared" ref="U702" si="691">IF(E702="Journée WE",(T702-S702)/5400,(T702-S702)/3600)</f>
        <v>0</v>
      </c>
      <c r="V702" s="112">
        <f t="shared" ref="V702" si="692">IF(E702="Journée WE",(T702-S702)/(7.5*(720-W702)),(T702-S702)/(7.5*(480-W702)))</f>
        <v>0</v>
      </c>
      <c r="W702" s="115" cm="1">
        <f t="array" ref="W702">SUM(F702:F704,H702:H704,J702:J704,L702:O704*5)</f>
        <v>0</v>
      </c>
    </row>
    <row r="703" spans="1:23" ht="15" customHeight="1" x14ac:dyDescent="0.25">
      <c r="A703" s="80"/>
      <c r="B703" s="65"/>
      <c r="C703" s="65"/>
      <c r="D703" s="65"/>
      <c r="E703" s="65"/>
      <c r="F703" s="24"/>
      <c r="G703" s="24"/>
      <c r="H703" s="24"/>
      <c r="I703" s="24"/>
      <c r="J703" s="24"/>
      <c r="K703" s="24"/>
      <c r="L703" s="65"/>
      <c r="M703" s="65"/>
      <c r="N703" s="65"/>
      <c r="O703" s="65"/>
      <c r="P703" s="24"/>
      <c r="Q703" s="68"/>
      <c r="R703" s="68"/>
      <c r="S703" s="65"/>
      <c r="T703" s="65"/>
      <c r="U703" s="122"/>
      <c r="V703" s="113"/>
      <c r="W703" s="116"/>
    </row>
    <row r="704" spans="1:23" ht="15.75" customHeight="1" thickBot="1" x14ac:dyDescent="0.3">
      <c r="A704" s="81"/>
      <c r="B704" s="66"/>
      <c r="C704" s="66"/>
      <c r="D704" s="66"/>
      <c r="E704" s="66"/>
      <c r="F704" s="57"/>
      <c r="G704" s="57"/>
      <c r="H704" s="57"/>
      <c r="I704" s="57"/>
      <c r="J704" s="57"/>
      <c r="K704" s="57"/>
      <c r="L704" s="66"/>
      <c r="M704" s="66"/>
      <c r="N704" s="66"/>
      <c r="O704" s="66"/>
      <c r="P704" s="57"/>
      <c r="Q704" s="69"/>
      <c r="R704" s="69"/>
      <c r="S704" s="66"/>
      <c r="T704" s="66"/>
      <c r="U704" s="123"/>
      <c r="V704" s="114"/>
      <c r="W704" s="117"/>
    </row>
    <row r="705" spans="1:23" ht="15" customHeight="1" x14ac:dyDescent="0.25">
      <c r="A705" s="94"/>
      <c r="B705" s="82">
        <f t="shared" ref="B705" si="693">_xlfn.ISOWEEKNUM(A705)</f>
        <v>52</v>
      </c>
      <c r="C705" s="82"/>
      <c r="D705" s="82"/>
      <c r="E705" s="82"/>
      <c r="F705" s="53"/>
      <c r="G705" s="53"/>
      <c r="H705" s="53"/>
      <c r="I705" s="53"/>
      <c r="J705" s="53"/>
      <c r="K705" s="53"/>
      <c r="L705" s="82"/>
      <c r="M705" s="82"/>
      <c r="N705" s="82"/>
      <c r="O705" s="82"/>
      <c r="P705" s="53"/>
      <c r="Q705" s="85"/>
      <c r="R705" s="85"/>
      <c r="S705" s="82"/>
      <c r="T705" s="88"/>
      <c r="U705" s="121">
        <f t="shared" ref="U705" si="694">IF(E705="Journée WE",(T705-S705)/5400,(T705-S705)/3600)</f>
        <v>0</v>
      </c>
      <c r="V705" s="73">
        <f t="shared" ref="V705" si="695">IF(E705="Journée WE",(T705-S705)/(7.5*(720-W705)),(T705-S705)/(7.5*(480-W705)))</f>
        <v>0</v>
      </c>
      <c r="W705" s="118" cm="1">
        <f t="array" ref="W705">SUM(F705:F707,H705:H707,J705:J707,L705:O707*5)</f>
        <v>0</v>
      </c>
    </row>
    <row r="706" spans="1:23" ht="15" customHeight="1" x14ac:dyDescent="0.25">
      <c r="A706" s="95"/>
      <c r="B706" s="83"/>
      <c r="C706" s="83"/>
      <c r="D706" s="83"/>
      <c r="E706" s="83"/>
      <c r="F706" s="54"/>
      <c r="G706" s="54"/>
      <c r="H706" s="26"/>
      <c r="I706" s="26"/>
      <c r="J706" s="26"/>
      <c r="K706" s="26"/>
      <c r="L706" s="83"/>
      <c r="M706" s="83"/>
      <c r="N706" s="83"/>
      <c r="O706" s="83"/>
      <c r="P706" s="26"/>
      <c r="Q706" s="86"/>
      <c r="R706" s="86"/>
      <c r="S706" s="83"/>
      <c r="T706" s="89"/>
      <c r="U706" s="122"/>
      <c r="V706" s="74"/>
      <c r="W706" s="119"/>
    </row>
    <row r="707" spans="1:23" ht="15.75" customHeight="1" thickBot="1" x14ac:dyDescent="0.3">
      <c r="A707" s="96"/>
      <c r="B707" s="84"/>
      <c r="C707" s="84"/>
      <c r="D707" s="84"/>
      <c r="E707" s="84"/>
      <c r="F707" s="55"/>
      <c r="G707" s="55"/>
      <c r="H707" s="55"/>
      <c r="I707" s="55"/>
      <c r="J707" s="55"/>
      <c r="K707" s="55"/>
      <c r="L707" s="84"/>
      <c r="M707" s="84"/>
      <c r="N707" s="84"/>
      <c r="O707" s="84"/>
      <c r="P707" s="55"/>
      <c r="Q707" s="87"/>
      <c r="R707" s="87"/>
      <c r="S707" s="84"/>
      <c r="T707" s="90"/>
      <c r="U707" s="123"/>
      <c r="V707" s="75"/>
      <c r="W707" s="120"/>
    </row>
    <row r="708" spans="1:23" ht="15" customHeight="1" x14ac:dyDescent="0.25">
      <c r="A708" s="79"/>
      <c r="B708" s="64">
        <f t="shared" ref="B708" si="696">_xlfn.ISOWEEKNUM(A708)</f>
        <v>52</v>
      </c>
      <c r="C708" s="64"/>
      <c r="D708" s="64"/>
      <c r="E708" s="64"/>
      <c r="F708" s="56"/>
      <c r="G708" s="56"/>
      <c r="H708" s="56"/>
      <c r="I708" s="56"/>
      <c r="J708" s="56"/>
      <c r="K708" s="56"/>
      <c r="L708" s="64"/>
      <c r="M708" s="64"/>
      <c r="N708" s="64"/>
      <c r="O708" s="64"/>
      <c r="P708" s="56"/>
      <c r="Q708" s="67"/>
      <c r="R708" s="67"/>
      <c r="S708" s="64"/>
      <c r="T708" s="64"/>
      <c r="U708" s="121">
        <f t="shared" ref="U708" si="697">IF(E708="Journée WE",(T708-S708)/5400,(T708-S708)/3600)</f>
        <v>0</v>
      </c>
      <c r="V708" s="112">
        <f t="shared" ref="V708" si="698">IF(E708="Journée WE",(T708-S708)/(7.5*(720-W708)),(T708-S708)/(7.5*(480-W708)))</f>
        <v>0</v>
      </c>
      <c r="W708" s="115" cm="1">
        <f t="array" ref="W708">SUM(F708:F710,H708:H710,J708:J710,L708:O710*5)</f>
        <v>0</v>
      </c>
    </row>
    <row r="709" spans="1:23" ht="15" customHeight="1" x14ac:dyDescent="0.25">
      <c r="A709" s="80"/>
      <c r="B709" s="65"/>
      <c r="C709" s="65"/>
      <c r="D709" s="65"/>
      <c r="E709" s="65"/>
      <c r="F709" s="24"/>
      <c r="G709" s="24"/>
      <c r="H709" s="24"/>
      <c r="I709" s="24"/>
      <c r="J709" s="24"/>
      <c r="K709" s="24"/>
      <c r="L709" s="65"/>
      <c r="M709" s="65"/>
      <c r="N709" s="65"/>
      <c r="O709" s="65"/>
      <c r="P709" s="24"/>
      <c r="Q709" s="68"/>
      <c r="R709" s="68"/>
      <c r="S709" s="65"/>
      <c r="T709" s="65"/>
      <c r="U709" s="122"/>
      <c r="V709" s="113"/>
      <c r="W709" s="116"/>
    </row>
    <row r="710" spans="1:23" ht="15.75" customHeight="1" thickBot="1" x14ac:dyDescent="0.3">
      <c r="A710" s="81"/>
      <c r="B710" s="66"/>
      <c r="C710" s="66"/>
      <c r="D710" s="66"/>
      <c r="E710" s="66"/>
      <c r="F710" s="57"/>
      <c r="G710" s="57"/>
      <c r="H710" s="57"/>
      <c r="I710" s="57"/>
      <c r="J710" s="57"/>
      <c r="K710" s="57"/>
      <c r="L710" s="66"/>
      <c r="M710" s="66"/>
      <c r="N710" s="66"/>
      <c r="O710" s="66"/>
      <c r="P710" s="57"/>
      <c r="Q710" s="69"/>
      <c r="R710" s="69"/>
      <c r="S710" s="66"/>
      <c r="T710" s="66"/>
      <c r="U710" s="123"/>
      <c r="V710" s="114"/>
      <c r="W710" s="117"/>
    </row>
    <row r="711" spans="1:23" ht="15" customHeight="1" x14ac:dyDescent="0.25">
      <c r="A711" s="94"/>
      <c r="B711" s="82">
        <f t="shared" ref="B711" si="699">_xlfn.ISOWEEKNUM(A711)</f>
        <v>52</v>
      </c>
      <c r="C711" s="82"/>
      <c r="D711" s="82"/>
      <c r="E711" s="82"/>
      <c r="F711" s="53"/>
      <c r="G711" s="53"/>
      <c r="H711" s="53"/>
      <c r="I711" s="53"/>
      <c r="J711" s="53"/>
      <c r="K711" s="53"/>
      <c r="L711" s="82"/>
      <c r="M711" s="82"/>
      <c r="N711" s="82"/>
      <c r="O711" s="82"/>
      <c r="P711" s="53"/>
      <c r="Q711" s="85"/>
      <c r="R711" s="85"/>
      <c r="S711" s="82"/>
      <c r="T711" s="88"/>
      <c r="U711" s="121">
        <f t="shared" ref="U711" si="700">IF(E711="Journée WE",(T711-S711)/5400,(T711-S711)/3600)</f>
        <v>0</v>
      </c>
      <c r="V711" s="73">
        <f t="shared" ref="V711" si="701">IF(E711="Journée WE",(T711-S711)/(7.5*(720-W711)),(T711-S711)/(7.5*(480-W711)))</f>
        <v>0</v>
      </c>
      <c r="W711" s="118" cm="1">
        <f t="array" ref="W711">SUM(F711:F713,H711:H713,J711:J713,L711:O713*5)</f>
        <v>0</v>
      </c>
    </row>
    <row r="712" spans="1:23" ht="15" customHeight="1" x14ac:dyDescent="0.25">
      <c r="A712" s="95"/>
      <c r="B712" s="83"/>
      <c r="C712" s="83"/>
      <c r="D712" s="83"/>
      <c r="E712" s="83"/>
      <c r="F712" s="54"/>
      <c r="G712" s="54"/>
      <c r="H712" s="26"/>
      <c r="I712" s="26"/>
      <c r="J712" s="26"/>
      <c r="K712" s="26"/>
      <c r="L712" s="83"/>
      <c r="M712" s="83"/>
      <c r="N712" s="83"/>
      <c r="O712" s="83"/>
      <c r="P712" s="26"/>
      <c r="Q712" s="86"/>
      <c r="R712" s="86"/>
      <c r="S712" s="83"/>
      <c r="T712" s="89"/>
      <c r="U712" s="122"/>
      <c r="V712" s="74"/>
      <c r="W712" s="119"/>
    </row>
    <row r="713" spans="1:23" ht="15.75" customHeight="1" thickBot="1" x14ac:dyDescent="0.3">
      <c r="A713" s="96"/>
      <c r="B713" s="84"/>
      <c r="C713" s="84"/>
      <c r="D713" s="84"/>
      <c r="E713" s="84"/>
      <c r="F713" s="55"/>
      <c r="G713" s="55"/>
      <c r="H713" s="55"/>
      <c r="I713" s="55"/>
      <c r="J713" s="55"/>
      <c r="K713" s="55"/>
      <c r="L713" s="84"/>
      <c r="M713" s="84"/>
      <c r="N713" s="84"/>
      <c r="O713" s="84"/>
      <c r="P713" s="55"/>
      <c r="Q713" s="87"/>
      <c r="R713" s="87"/>
      <c r="S713" s="84"/>
      <c r="T713" s="90"/>
      <c r="U713" s="123"/>
      <c r="V713" s="75"/>
      <c r="W713" s="120"/>
    </row>
    <row r="714" spans="1:23" ht="15" customHeight="1" x14ac:dyDescent="0.25">
      <c r="A714" s="79"/>
      <c r="B714" s="64">
        <f t="shared" ref="B714" si="702">_xlfn.ISOWEEKNUM(A714)</f>
        <v>52</v>
      </c>
      <c r="C714" s="64"/>
      <c r="D714" s="64"/>
      <c r="E714" s="64"/>
      <c r="F714" s="56"/>
      <c r="G714" s="56"/>
      <c r="H714" s="56"/>
      <c r="I714" s="56"/>
      <c r="J714" s="56"/>
      <c r="K714" s="56"/>
      <c r="L714" s="64"/>
      <c r="M714" s="64"/>
      <c r="N714" s="64"/>
      <c r="O714" s="64"/>
      <c r="P714" s="56"/>
      <c r="Q714" s="67"/>
      <c r="R714" s="67"/>
      <c r="S714" s="64"/>
      <c r="T714" s="64"/>
      <c r="U714" s="121">
        <f t="shared" ref="U714" si="703">IF(E714="Journée WE",(T714-S714)/5400,(T714-S714)/3600)</f>
        <v>0</v>
      </c>
      <c r="V714" s="112">
        <f t="shared" ref="V714" si="704">IF(E714="Journée WE",(T714-S714)/(7.5*(720-W714)),(T714-S714)/(7.5*(480-W714)))</f>
        <v>0</v>
      </c>
      <c r="W714" s="115" cm="1">
        <f t="array" ref="W714">SUM(F714:F716,H714:H716,J714:J716,L714:O716*5)</f>
        <v>0</v>
      </c>
    </row>
    <row r="715" spans="1:23" ht="15" customHeight="1" x14ac:dyDescent="0.25">
      <c r="A715" s="80"/>
      <c r="B715" s="65"/>
      <c r="C715" s="65"/>
      <c r="D715" s="65"/>
      <c r="E715" s="65"/>
      <c r="F715" s="24"/>
      <c r="G715" s="24"/>
      <c r="H715" s="24"/>
      <c r="I715" s="24"/>
      <c r="J715" s="24"/>
      <c r="K715" s="24"/>
      <c r="L715" s="65"/>
      <c r="M715" s="65"/>
      <c r="N715" s="65"/>
      <c r="O715" s="65"/>
      <c r="P715" s="24"/>
      <c r="Q715" s="68"/>
      <c r="R715" s="68"/>
      <c r="S715" s="65"/>
      <c r="T715" s="65"/>
      <c r="U715" s="122"/>
      <c r="V715" s="113"/>
      <c r="W715" s="116"/>
    </row>
    <row r="716" spans="1:23" ht="15.75" customHeight="1" thickBot="1" x14ac:dyDescent="0.3">
      <c r="A716" s="81"/>
      <c r="B716" s="66"/>
      <c r="C716" s="66"/>
      <c r="D716" s="66"/>
      <c r="E716" s="66"/>
      <c r="F716" s="57"/>
      <c r="G716" s="57"/>
      <c r="H716" s="57"/>
      <c r="I716" s="57"/>
      <c r="J716" s="57"/>
      <c r="K716" s="57"/>
      <c r="L716" s="66"/>
      <c r="M716" s="66"/>
      <c r="N716" s="66"/>
      <c r="O716" s="66"/>
      <c r="P716" s="57"/>
      <c r="Q716" s="69"/>
      <c r="R716" s="69"/>
      <c r="S716" s="66"/>
      <c r="T716" s="66"/>
      <c r="U716" s="123"/>
      <c r="V716" s="114"/>
      <c r="W716" s="117"/>
    </row>
    <row r="717" spans="1:23" ht="15" customHeight="1" x14ac:dyDescent="0.25">
      <c r="A717" s="94"/>
      <c r="B717" s="82">
        <f t="shared" ref="B717" si="705">_xlfn.ISOWEEKNUM(A717)</f>
        <v>52</v>
      </c>
      <c r="C717" s="82"/>
      <c r="D717" s="82"/>
      <c r="E717" s="82"/>
      <c r="F717" s="53"/>
      <c r="G717" s="53"/>
      <c r="H717" s="53"/>
      <c r="I717" s="53"/>
      <c r="J717" s="53"/>
      <c r="K717" s="53"/>
      <c r="L717" s="82"/>
      <c r="M717" s="82"/>
      <c r="N717" s="82"/>
      <c r="O717" s="82"/>
      <c r="P717" s="53"/>
      <c r="Q717" s="85"/>
      <c r="R717" s="85"/>
      <c r="S717" s="82"/>
      <c r="T717" s="88"/>
      <c r="U717" s="121">
        <f t="shared" ref="U717" si="706">IF(E717="Journée WE",(T717-S717)/5400,(T717-S717)/3600)</f>
        <v>0</v>
      </c>
      <c r="V717" s="73">
        <f t="shared" ref="V717" si="707">IF(E717="Journée WE",(T717-S717)/(7.5*(720-W717)),(T717-S717)/(7.5*(480-W717)))</f>
        <v>0</v>
      </c>
      <c r="W717" s="118" cm="1">
        <f t="array" ref="W717">SUM(F717:F719,H717:H719,J717:J719,L717:O719*5)</f>
        <v>0</v>
      </c>
    </row>
    <row r="718" spans="1:23" ht="15" customHeight="1" x14ac:dyDescent="0.25">
      <c r="A718" s="95"/>
      <c r="B718" s="83"/>
      <c r="C718" s="83"/>
      <c r="D718" s="83"/>
      <c r="E718" s="83"/>
      <c r="F718" s="54"/>
      <c r="G718" s="54"/>
      <c r="H718" s="26"/>
      <c r="I718" s="26"/>
      <c r="J718" s="26"/>
      <c r="K718" s="26"/>
      <c r="L718" s="83"/>
      <c r="M718" s="83"/>
      <c r="N718" s="83"/>
      <c r="O718" s="83"/>
      <c r="P718" s="26"/>
      <c r="Q718" s="86"/>
      <c r="R718" s="86"/>
      <c r="S718" s="83"/>
      <c r="T718" s="89"/>
      <c r="U718" s="122"/>
      <c r="V718" s="74"/>
      <c r="W718" s="119"/>
    </row>
    <row r="719" spans="1:23" ht="15.75" customHeight="1" thickBot="1" x14ac:dyDescent="0.3">
      <c r="A719" s="96"/>
      <c r="B719" s="84"/>
      <c r="C719" s="84"/>
      <c r="D719" s="84"/>
      <c r="E719" s="84"/>
      <c r="F719" s="55"/>
      <c r="G719" s="55"/>
      <c r="H719" s="55"/>
      <c r="I719" s="55"/>
      <c r="J719" s="55"/>
      <c r="K719" s="55"/>
      <c r="L719" s="84"/>
      <c r="M719" s="84"/>
      <c r="N719" s="84"/>
      <c r="O719" s="84"/>
      <c r="P719" s="55"/>
      <c r="Q719" s="87"/>
      <c r="R719" s="87"/>
      <c r="S719" s="84"/>
      <c r="T719" s="90"/>
      <c r="U719" s="123"/>
      <c r="V719" s="75"/>
      <c r="W719" s="120"/>
    </row>
    <row r="720" spans="1:23" ht="15" customHeight="1" x14ac:dyDescent="0.25">
      <c r="A720" s="79"/>
      <c r="B720" s="64">
        <f t="shared" ref="B720" si="708">_xlfn.ISOWEEKNUM(A720)</f>
        <v>52</v>
      </c>
      <c r="C720" s="64"/>
      <c r="D720" s="64"/>
      <c r="E720" s="64"/>
      <c r="F720" s="56"/>
      <c r="G720" s="56"/>
      <c r="H720" s="56"/>
      <c r="I720" s="56"/>
      <c r="J720" s="56"/>
      <c r="K720" s="56"/>
      <c r="L720" s="64"/>
      <c r="M720" s="64"/>
      <c r="N720" s="64"/>
      <c r="O720" s="64"/>
      <c r="P720" s="56"/>
      <c r="Q720" s="67"/>
      <c r="R720" s="67"/>
      <c r="S720" s="64"/>
      <c r="T720" s="64"/>
      <c r="U720" s="121">
        <f t="shared" ref="U720" si="709">IF(E720="Journée WE",(T720-S720)/5400,(T720-S720)/3600)</f>
        <v>0</v>
      </c>
      <c r="V720" s="112">
        <f t="shared" ref="V720" si="710">IF(E720="Journée WE",(T720-S720)/(7.5*(720-W720)),(T720-S720)/(7.5*(480-W720)))</f>
        <v>0</v>
      </c>
      <c r="W720" s="115" cm="1">
        <f t="array" ref="W720">SUM(F720:F722,H720:H722,J720:J722,L720:O722*5)</f>
        <v>0</v>
      </c>
    </row>
    <row r="721" spans="1:23" ht="15" customHeight="1" x14ac:dyDescent="0.25">
      <c r="A721" s="80"/>
      <c r="B721" s="65"/>
      <c r="C721" s="65"/>
      <c r="D721" s="65"/>
      <c r="E721" s="65"/>
      <c r="F721" s="24"/>
      <c r="G721" s="24"/>
      <c r="H721" s="24"/>
      <c r="I721" s="24"/>
      <c r="J721" s="24"/>
      <c r="K721" s="24"/>
      <c r="L721" s="65"/>
      <c r="M721" s="65"/>
      <c r="N721" s="65"/>
      <c r="O721" s="65"/>
      <c r="P721" s="24"/>
      <c r="Q721" s="68"/>
      <c r="R721" s="68"/>
      <c r="S721" s="65"/>
      <c r="T721" s="65"/>
      <c r="U721" s="122"/>
      <c r="V721" s="113"/>
      <c r="W721" s="116"/>
    </row>
    <row r="722" spans="1:23" ht="15.75" customHeight="1" thickBot="1" x14ac:dyDescent="0.3">
      <c r="A722" s="81"/>
      <c r="B722" s="66"/>
      <c r="C722" s="66"/>
      <c r="D722" s="66"/>
      <c r="E722" s="66"/>
      <c r="F722" s="57"/>
      <c r="G722" s="57"/>
      <c r="H722" s="57"/>
      <c r="I722" s="57"/>
      <c r="J722" s="57"/>
      <c r="K722" s="57"/>
      <c r="L722" s="66"/>
      <c r="M722" s="66"/>
      <c r="N722" s="66"/>
      <c r="O722" s="66"/>
      <c r="P722" s="57"/>
      <c r="Q722" s="69"/>
      <c r="R722" s="69"/>
      <c r="S722" s="66"/>
      <c r="T722" s="66"/>
      <c r="U722" s="123"/>
      <c r="V722" s="114"/>
      <c r="W722" s="117"/>
    </row>
    <row r="723" spans="1:23" ht="15" customHeight="1" x14ac:dyDescent="0.25">
      <c r="A723" s="94"/>
      <c r="B723" s="82">
        <f t="shared" ref="B723" si="711">_xlfn.ISOWEEKNUM(A723)</f>
        <v>52</v>
      </c>
      <c r="C723" s="82"/>
      <c r="D723" s="82"/>
      <c r="E723" s="82"/>
      <c r="F723" s="53"/>
      <c r="G723" s="53"/>
      <c r="H723" s="53"/>
      <c r="I723" s="53"/>
      <c r="J723" s="53"/>
      <c r="K723" s="53"/>
      <c r="L723" s="82"/>
      <c r="M723" s="82"/>
      <c r="N723" s="82"/>
      <c r="O723" s="82"/>
      <c r="P723" s="53"/>
      <c r="Q723" s="85"/>
      <c r="R723" s="85"/>
      <c r="S723" s="82"/>
      <c r="T723" s="88"/>
      <c r="U723" s="121">
        <f t="shared" ref="U723" si="712">IF(E723="Journée WE",(T723-S723)/5400,(T723-S723)/3600)</f>
        <v>0</v>
      </c>
      <c r="V723" s="73">
        <f t="shared" ref="V723" si="713">IF(E723="Journée WE",(T723-S723)/(7.5*(720-W723)),(T723-S723)/(7.5*(480-W723)))</f>
        <v>0</v>
      </c>
      <c r="W723" s="118" cm="1">
        <f t="array" ref="W723">SUM(F723:F725,H723:H725,J723:J725,L723:O725*5)</f>
        <v>0</v>
      </c>
    </row>
    <row r="724" spans="1:23" ht="15" customHeight="1" x14ac:dyDescent="0.25">
      <c r="A724" s="95"/>
      <c r="B724" s="83"/>
      <c r="C724" s="83"/>
      <c r="D724" s="83"/>
      <c r="E724" s="83"/>
      <c r="F724" s="54"/>
      <c r="G724" s="54"/>
      <c r="H724" s="26"/>
      <c r="I724" s="26"/>
      <c r="J724" s="26"/>
      <c r="K724" s="26"/>
      <c r="L724" s="83"/>
      <c r="M724" s="83"/>
      <c r="N724" s="83"/>
      <c r="O724" s="83"/>
      <c r="P724" s="26"/>
      <c r="Q724" s="86"/>
      <c r="R724" s="86"/>
      <c r="S724" s="83"/>
      <c r="T724" s="89"/>
      <c r="U724" s="122"/>
      <c r="V724" s="74"/>
      <c r="W724" s="119"/>
    </row>
    <row r="725" spans="1:23" ht="15.75" customHeight="1" thickBot="1" x14ac:dyDescent="0.3">
      <c r="A725" s="96"/>
      <c r="B725" s="84"/>
      <c r="C725" s="84"/>
      <c r="D725" s="84"/>
      <c r="E725" s="84"/>
      <c r="F725" s="55"/>
      <c r="G725" s="55"/>
      <c r="H725" s="55"/>
      <c r="I725" s="55"/>
      <c r="J725" s="55"/>
      <c r="K725" s="55"/>
      <c r="L725" s="84"/>
      <c r="M725" s="84"/>
      <c r="N725" s="84"/>
      <c r="O725" s="84"/>
      <c r="P725" s="55"/>
      <c r="Q725" s="87"/>
      <c r="R725" s="87"/>
      <c r="S725" s="84"/>
      <c r="T725" s="90"/>
      <c r="U725" s="123"/>
      <c r="V725" s="75"/>
      <c r="W725" s="120"/>
    </row>
    <row r="726" spans="1:23" ht="15" customHeight="1" x14ac:dyDescent="0.25">
      <c r="A726" s="79"/>
      <c r="B726" s="64">
        <f t="shared" ref="B726" si="714">_xlfn.ISOWEEKNUM(A726)</f>
        <v>52</v>
      </c>
      <c r="C726" s="64"/>
      <c r="D726" s="64"/>
      <c r="E726" s="64"/>
      <c r="F726" s="56"/>
      <c r="G726" s="56"/>
      <c r="H726" s="56"/>
      <c r="I726" s="56"/>
      <c r="J726" s="56"/>
      <c r="K726" s="56"/>
      <c r="L726" s="64"/>
      <c r="M726" s="64"/>
      <c r="N726" s="64"/>
      <c r="O726" s="64"/>
      <c r="P726" s="56"/>
      <c r="Q726" s="67"/>
      <c r="R726" s="67"/>
      <c r="S726" s="64"/>
      <c r="T726" s="64"/>
      <c r="U726" s="121">
        <f t="shared" ref="U726" si="715">IF(E726="Journée WE",(T726-S726)/5400,(T726-S726)/3600)</f>
        <v>0</v>
      </c>
      <c r="V726" s="112">
        <f t="shared" ref="V726" si="716">IF(E726="Journée WE",(T726-S726)/(7.5*(720-W726)),(T726-S726)/(7.5*(480-W726)))</f>
        <v>0</v>
      </c>
      <c r="W726" s="115" cm="1">
        <f t="array" ref="W726">SUM(F726:F728,H726:H728,J726:J728,L726:O728*5)</f>
        <v>0</v>
      </c>
    </row>
    <row r="727" spans="1:23" ht="15" customHeight="1" x14ac:dyDescent="0.25">
      <c r="A727" s="80"/>
      <c r="B727" s="65"/>
      <c r="C727" s="65"/>
      <c r="D727" s="65"/>
      <c r="E727" s="65"/>
      <c r="F727" s="24"/>
      <c r="G727" s="24"/>
      <c r="H727" s="24"/>
      <c r="I727" s="24"/>
      <c r="J727" s="24"/>
      <c r="K727" s="24"/>
      <c r="L727" s="65"/>
      <c r="M727" s="65"/>
      <c r="N727" s="65"/>
      <c r="O727" s="65"/>
      <c r="P727" s="24"/>
      <c r="Q727" s="68"/>
      <c r="R727" s="68"/>
      <c r="S727" s="65"/>
      <c r="T727" s="65"/>
      <c r="U727" s="122"/>
      <c r="V727" s="113"/>
      <c r="W727" s="116"/>
    </row>
    <row r="728" spans="1:23" ht="15.75" customHeight="1" thickBot="1" x14ac:dyDescent="0.3">
      <c r="A728" s="81"/>
      <c r="B728" s="66"/>
      <c r="C728" s="66"/>
      <c r="D728" s="66"/>
      <c r="E728" s="66"/>
      <c r="F728" s="57"/>
      <c r="G728" s="57"/>
      <c r="H728" s="57"/>
      <c r="I728" s="57"/>
      <c r="J728" s="57"/>
      <c r="K728" s="57"/>
      <c r="L728" s="66"/>
      <c r="M728" s="66"/>
      <c r="N728" s="66"/>
      <c r="O728" s="66"/>
      <c r="P728" s="57"/>
      <c r="Q728" s="69"/>
      <c r="R728" s="69"/>
      <c r="S728" s="66"/>
      <c r="T728" s="66"/>
      <c r="U728" s="123"/>
      <c r="V728" s="114"/>
      <c r="W728" s="117"/>
    </row>
    <row r="729" spans="1:23" ht="15" customHeight="1" x14ac:dyDescent="0.25">
      <c r="A729" s="94"/>
      <c r="B729" s="82">
        <f t="shared" ref="B729" si="717">_xlfn.ISOWEEKNUM(A729)</f>
        <v>52</v>
      </c>
      <c r="C729" s="82"/>
      <c r="D729" s="82"/>
      <c r="E729" s="82"/>
      <c r="F729" s="53"/>
      <c r="G729" s="53"/>
      <c r="H729" s="53"/>
      <c r="I729" s="53"/>
      <c r="J729" s="53"/>
      <c r="K729" s="53"/>
      <c r="L729" s="82"/>
      <c r="M729" s="82"/>
      <c r="N729" s="82"/>
      <c r="O729" s="82"/>
      <c r="P729" s="53"/>
      <c r="Q729" s="85"/>
      <c r="R729" s="85"/>
      <c r="S729" s="82"/>
      <c r="T729" s="88"/>
      <c r="U729" s="121">
        <f t="shared" ref="U729" si="718">IF(E729="Journée WE",(T729-S729)/5400,(T729-S729)/3600)</f>
        <v>0</v>
      </c>
      <c r="V729" s="73">
        <f t="shared" ref="V729" si="719">IF(E729="Journée WE",(T729-S729)/(7.5*(720-W729)),(T729-S729)/(7.5*(480-W729)))</f>
        <v>0</v>
      </c>
      <c r="W729" s="118" cm="1">
        <f t="array" ref="W729">SUM(F729:F731,H729:H731,J729:J731,L729:O731*5)</f>
        <v>0</v>
      </c>
    </row>
    <row r="730" spans="1:23" ht="15" customHeight="1" x14ac:dyDescent="0.25">
      <c r="A730" s="95"/>
      <c r="B730" s="83"/>
      <c r="C730" s="83"/>
      <c r="D730" s="83"/>
      <c r="E730" s="83"/>
      <c r="F730" s="54"/>
      <c r="G730" s="54"/>
      <c r="H730" s="26"/>
      <c r="I730" s="26"/>
      <c r="J730" s="26"/>
      <c r="K730" s="26"/>
      <c r="L730" s="83"/>
      <c r="M730" s="83"/>
      <c r="N730" s="83"/>
      <c r="O730" s="83"/>
      <c r="P730" s="26"/>
      <c r="Q730" s="86"/>
      <c r="R730" s="86"/>
      <c r="S730" s="83"/>
      <c r="T730" s="89"/>
      <c r="U730" s="122"/>
      <c r="V730" s="74"/>
      <c r="W730" s="119"/>
    </row>
    <row r="731" spans="1:23" ht="15.75" customHeight="1" thickBot="1" x14ac:dyDescent="0.3">
      <c r="A731" s="96"/>
      <c r="B731" s="84"/>
      <c r="C731" s="84"/>
      <c r="D731" s="84"/>
      <c r="E731" s="84"/>
      <c r="F731" s="55"/>
      <c r="G731" s="55"/>
      <c r="H731" s="55"/>
      <c r="I731" s="55"/>
      <c r="J731" s="55"/>
      <c r="K731" s="55"/>
      <c r="L731" s="84"/>
      <c r="M731" s="84"/>
      <c r="N731" s="84"/>
      <c r="O731" s="84"/>
      <c r="P731" s="55"/>
      <c r="Q731" s="87"/>
      <c r="R731" s="87"/>
      <c r="S731" s="84"/>
      <c r="T731" s="90"/>
      <c r="U731" s="123"/>
      <c r="V731" s="75"/>
      <c r="W731" s="120"/>
    </row>
    <row r="732" spans="1:23" ht="15" customHeight="1" x14ac:dyDescent="0.25">
      <c r="A732" s="79"/>
      <c r="B732" s="64">
        <f t="shared" ref="B732" si="720">_xlfn.ISOWEEKNUM(A732)</f>
        <v>52</v>
      </c>
      <c r="C732" s="64"/>
      <c r="D732" s="64"/>
      <c r="E732" s="64"/>
      <c r="F732" s="56"/>
      <c r="G732" s="56"/>
      <c r="H732" s="56"/>
      <c r="I732" s="56"/>
      <c r="J732" s="56"/>
      <c r="K732" s="56"/>
      <c r="L732" s="64"/>
      <c r="M732" s="64"/>
      <c r="N732" s="64"/>
      <c r="O732" s="64"/>
      <c r="P732" s="56"/>
      <c r="Q732" s="67"/>
      <c r="R732" s="67"/>
      <c r="S732" s="64"/>
      <c r="T732" s="64"/>
      <c r="U732" s="121">
        <f t="shared" ref="U732" si="721">IF(E732="Journée WE",(T732-S732)/5400,(T732-S732)/3600)</f>
        <v>0</v>
      </c>
      <c r="V732" s="112">
        <f t="shared" ref="V732" si="722">IF(E732="Journée WE",(T732-S732)/(7.5*(720-W732)),(T732-S732)/(7.5*(480-W732)))</f>
        <v>0</v>
      </c>
      <c r="W732" s="115" cm="1">
        <f t="array" ref="W732">SUM(F732:F734,H732:H734,J732:J734,L732:O734*5)</f>
        <v>0</v>
      </c>
    </row>
    <row r="733" spans="1:23" ht="15" customHeight="1" x14ac:dyDescent="0.25">
      <c r="A733" s="80"/>
      <c r="B733" s="65"/>
      <c r="C733" s="65"/>
      <c r="D733" s="65"/>
      <c r="E733" s="65"/>
      <c r="F733" s="24"/>
      <c r="G733" s="24"/>
      <c r="H733" s="24"/>
      <c r="I733" s="24"/>
      <c r="J733" s="24"/>
      <c r="K733" s="24"/>
      <c r="L733" s="65"/>
      <c r="M733" s="65"/>
      <c r="N733" s="65"/>
      <c r="O733" s="65"/>
      <c r="P733" s="24"/>
      <c r="Q733" s="68"/>
      <c r="R733" s="68"/>
      <c r="S733" s="65"/>
      <c r="T733" s="65"/>
      <c r="U733" s="122"/>
      <c r="V733" s="113"/>
      <c r="W733" s="116"/>
    </row>
    <row r="734" spans="1:23" ht="15.75" customHeight="1" thickBot="1" x14ac:dyDescent="0.3">
      <c r="A734" s="81"/>
      <c r="B734" s="66"/>
      <c r="C734" s="66"/>
      <c r="D734" s="66"/>
      <c r="E734" s="66"/>
      <c r="F734" s="57"/>
      <c r="G734" s="57"/>
      <c r="H734" s="57"/>
      <c r="I734" s="57"/>
      <c r="J734" s="57"/>
      <c r="K734" s="57"/>
      <c r="L734" s="66"/>
      <c r="M734" s="66"/>
      <c r="N734" s="66"/>
      <c r="O734" s="66"/>
      <c r="P734" s="57"/>
      <c r="Q734" s="69"/>
      <c r="R734" s="69"/>
      <c r="S734" s="66"/>
      <c r="T734" s="66"/>
      <c r="U734" s="123"/>
      <c r="V734" s="114"/>
      <c r="W734" s="117"/>
    </row>
    <row r="735" spans="1:23" ht="15" customHeight="1" x14ac:dyDescent="0.25">
      <c r="A735" s="94"/>
      <c r="B735" s="82">
        <f t="shared" ref="B735" si="723">_xlfn.ISOWEEKNUM(A735)</f>
        <v>52</v>
      </c>
      <c r="C735" s="82"/>
      <c r="D735" s="82"/>
      <c r="E735" s="82"/>
      <c r="F735" s="53"/>
      <c r="G735" s="53"/>
      <c r="H735" s="53"/>
      <c r="I735" s="53"/>
      <c r="J735" s="53"/>
      <c r="K735" s="53"/>
      <c r="L735" s="82"/>
      <c r="M735" s="82"/>
      <c r="N735" s="82"/>
      <c r="O735" s="82"/>
      <c r="P735" s="53"/>
      <c r="Q735" s="85"/>
      <c r="R735" s="85"/>
      <c r="S735" s="82"/>
      <c r="T735" s="88"/>
      <c r="U735" s="121">
        <f t="shared" ref="U735" si="724">IF(E735="Journée WE",(T735-S735)/5400,(T735-S735)/3600)</f>
        <v>0</v>
      </c>
      <c r="V735" s="73">
        <f t="shared" ref="V735" si="725">IF(E735="Journée WE",(T735-S735)/(7.5*(720-W735)),(T735-S735)/(7.5*(480-W735)))</f>
        <v>0</v>
      </c>
      <c r="W735" s="118" cm="1">
        <f t="array" ref="W735">SUM(F735:F737,H735:H737,J735:J737,L735:O737*5)</f>
        <v>0</v>
      </c>
    </row>
    <row r="736" spans="1:23" ht="15" customHeight="1" x14ac:dyDescent="0.25">
      <c r="A736" s="95"/>
      <c r="B736" s="83"/>
      <c r="C736" s="83"/>
      <c r="D736" s="83"/>
      <c r="E736" s="83"/>
      <c r="F736" s="54"/>
      <c r="G736" s="54"/>
      <c r="H736" s="26"/>
      <c r="I736" s="26"/>
      <c r="J736" s="26"/>
      <c r="K736" s="26"/>
      <c r="L736" s="83"/>
      <c r="M736" s="83"/>
      <c r="N736" s="83"/>
      <c r="O736" s="83"/>
      <c r="P736" s="26"/>
      <c r="Q736" s="86"/>
      <c r="R736" s="86"/>
      <c r="S736" s="83"/>
      <c r="T736" s="89"/>
      <c r="U736" s="122"/>
      <c r="V736" s="74"/>
      <c r="W736" s="119"/>
    </row>
    <row r="737" spans="1:23" ht="15.75" customHeight="1" thickBot="1" x14ac:dyDescent="0.3">
      <c r="A737" s="96"/>
      <c r="B737" s="84"/>
      <c r="C737" s="84"/>
      <c r="D737" s="84"/>
      <c r="E737" s="84"/>
      <c r="F737" s="55"/>
      <c r="G737" s="55"/>
      <c r="H737" s="55"/>
      <c r="I737" s="55"/>
      <c r="J737" s="55"/>
      <c r="K737" s="55"/>
      <c r="L737" s="84"/>
      <c r="M737" s="84"/>
      <c r="N737" s="84"/>
      <c r="O737" s="84"/>
      <c r="P737" s="55"/>
      <c r="Q737" s="87"/>
      <c r="R737" s="87"/>
      <c r="S737" s="84"/>
      <c r="T737" s="90"/>
      <c r="U737" s="123"/>
      <c r="V737" s="75"/>
      <c r="W737" s="120"/>
    </row>
    <row r="738" spans="1:23" ht="15" customHeight="1" x14ac:dyDescent="0.25">
      <c r="A738" s="79"/>
      <c r="B738" s="64">
        <f t="shared" ref="B738" si="726">_xlfn.ISOWEEKNUM(A738)</f>
        <v>52</v>
      </c>
      <c r="C738" s="64"/>
      <c r="D738" s="64"/>
      <c r="E738" s="64"/>
      <c r="F738" s="56"/>
      <c r="G738" s="56"/>
      <c r="H738" s="56"/>
      <c r="I738" s="56"/>
      <c r="J738" s="56"/>
      <c r="K738" s="56"/>
      <c r="L738" s="64"/>
      <c r="M738" s="64"/>
      <c r="N738" s="64"/>
      <c r="O738" s="64"/>
      <c r="P738" s="56"/>
      <c r="Q738" s="67"/>
      <c r="R738" s="67"/>
      <c r="S738" s="64"/>
      <c r="T738" s="64"/>
      <c r="U738" s="121">
        <f t="shared" ref="U738" si="727">IF(E738="Journée WE",(T738-S738)/5400,(T738-S738)/3600)</f>
        <v>0</v>
      </c>
      <c r="V738" s="112">
        <f t="shared" ref="V738" si="728">IF(E738="Journée WE",(T738-S738)/(7.5*(720-W738)),(T738-S738)/(7.5*(480-W738)))</f>
        <v>0</v>
      </c>
      <c r="W738" s="115" cm="1">
        <f t="array" ref="W738">SUM(F738:F740,H738:H740,J738:J740,L738:O740*5)</f>
        <v>0</v>
      </c>
    </row>
    <row r="739" spans="1:23" ht="15" customHeight="1" x14ac:dyDescent="0.25">
      <c r="A739" s="80"/>
      <c r="B739" s="65"/>
      <c r="C739" s="65"/>
      <c r="D739" s="65"/>
      <c r="E739" s="65"/>
      <c r="F739" s="24"/>
      <c r="G739" s="24"/>
      <c r="H739" s="24"/>
      <c r="I739" s="24"/>
      <c r="J739" s="24"/>
      <c r="K739" s="24"/>
      <c r="L739" s="65"/>
      <c r="M739" s="65"/>
      <c r="N739" s="65"/>
      <c r="O739" s="65"/>
      <c r="P739" s="24"/>
      <c r="Q739" s="68"/>
      <c r="R739" s="68"/>
      <c r="S739" s="65"/>
      <c r="T739" s="65"/>
      <c r="U739" s="122"/>
      <c r="V739" s="113"/>
      <c r="W739" s="116"/>
    </row>
    <row r="740" spans="1:23" ht="15.75" customHeight="1" thickBot="1" x14ac:dyDescent="0.3">
      <c r="A740" s="81"/>
      <c r="B740" s="66"/>
      <c r="C740" s="66"/>
      <c r="D740" s="66"/>
      <c r="E740" s="66"/>
      <c r="F740" s="57"/>
      <c r="G740" s="57"/>
      <c r="H740" s="57"/>
      <c r="I740" s="57"/>
      <c r="J740" s="57"/>
      <c r="K740" s="57"/>
      <c r="L740" s="66"/>
      <c r="M740" s="66"/>
      <c r="N740" s="66"/>
      <c r="O740" s="66"/>
      <c r="P740" s="57"/>
      <c r="Q740" s="69"/>
      <c r="R740" s="69"/>
      <c r="S740" s="66"/>
      <c r="T740" s="66"/>
      <c r="U740" s="123"/>
      <c r="V740" s="114"/>
      <c r="W740" s="117"/>
    </row>
    <row r="741" spans="1:23" ht="15" customHeight="1" x14ac:dyDescent="0.25">
      <c r="A741" s="94"/>
      <c r="B741" s="82">
        <f t="shared" ref="B741" si="729">_xlfn.ISOWEEKNUM(A741)</f>
        <v>52</v>
      </c>
      <c r="C741" s="82"/>
      <c r="D741" s="82"/>
      <c r="E741" s="82"/>
      <c r="F741" s="53"/>
      <c r="G741" s="53"/>
      <c r="H741" s="53"/>
      <c r="I741" s="53"/>
      <c r="J741" s="53"/>
      <c r="K741" s="53"/>
      <c r="L741" s="82"/>
      <c r="M741" s="82"/>
      <c r="N741" s="82"/>
      <c r="O741" s="82"/>
      <c r="P741" s="53"/>
      <c r="Q741" s="85"/>
      <c r="R741" s="85"/>
      <c r="S741" s="82"/>
      <c r="T741" s="88"/>
      <c r="U741" s="121">
        <f t="shared" ref="U741" si="730">IF(E741="Journée WE",(T741-S741)/5400,(T741-S741)/3600)</f>
        <v>0</v>
      </c>
      <c r="V741" s="73">
        <f t="shared" ref="V741" si="731">IF(E741="Journée WE",(T741-S741)/(7.5*(720-W741)),(T741-S741)/(7.5*(480-W741)))</f>
        <v>0</v>
      </c>
      <c r="W741" s="118" cm="1">
        <f t="array" ref="W741">SUM(F741:F743,H741:H743,J741:J743,L741:O743*5)</f>
        <v>0</v>
      </c>
    </row>
    <row r="742" spans="1:23" ht="15" customHeight="1" x14ac:dyDescent="0.25">
      <c r="A742" s="95"/>
      <c r="B742" s="83"/>
      <c r="C742" s="83"/>
      <c r="D742" s="83"/>
      <c r="E742" s="83"/>
      <c r="F742" s="54"/>
      <c r="G742" s="54"/>
      <c r="H742" s="26"/>
      <c r="I742" s="26"/>
      <c r="J742" s="26"/>
      <c r="K742" s="26"/>
      <c r="L742" s="83"/>
      <c r="M742" s="83"/>
      <c r="N742" s="83"/>
      <c r="O742" s="83"/>
      <c r="P742" s="26"/>
      <c r="Q742" s="86"/>
      <c r="R742" s="86"/>
      <c r="S742" s="83"/>
      <c r="T742" s="89"/>
      <c r="U742" s="122"/>
      <c r="V742" s="74"/>
      <c r="W742" s="119"/>
    </row>
    <row r="743" spans="1:23" ht="15.75" customHeight="1" thickBot="1" x14ac:dyDescent="0.3">
      <c r="A743" s="96"/>
      <c r="B743" s="84"/>
      <c r="C743" s="84"/>
      <c r="D743" s="84"/>
      <c r="E743" s="84"/>
      <c r="F743" s="55"/>
      <c r="G743" s="55"/>
      <c r="H743" s="55"/>
      <c r="I743" s="55"/>
      <c r="J743" s="55"/>
      <c r="K743" s="55"/>
      <c r="L743" s="84"/>
      <c r="M743" s="84"/>
      <c r="N743" s="84"/>
      <c r="O743" s="84"/>
      <c r="P743" s="55"/>
      <c r="Q743" s="87"/>
      <c r="R743" s="87"/>
      <c r="S743" s="84"/>
      <c r="T743" s="90"/>
      <c r="U743" s="123"/>
      <c r="V743" s="75"/>
      <c r="W743" s="120"/>
    </row>
    <row r="744" spans="1:23" ht="15" customHeight="1" x14ac:dyDescent="0.25">
      <c r="A744" s="79"/>
      <c r="B744" s="64">
        <f t="shared" ref="B744" si="732">_xlfn.ISOWEEKNUM(A744)</f>
        <v>52</v>
      </c>
      <c r="C744" s="64"/>
      <c r="D744" s="64"/>
      <c r="E744" s="64"/>
      <c r="F744" s="56"/>
      <c r="G744" s="56"/>
      <c r="H744" s="56"/>
      <c r="I744" s="56"/>
      <c r="J744" s="56"/>
      <c r="K744" s="56"/>
      <c r="L744" s="64"/>
      <c r="M744" s="64"/>
      <c r="N744" s="64"/>
      <c r="O744" s="64"/>
      <c r="P744" s="56"/>
      <c r="Q744" s="67"/>
      <c r="R744" s="67"/>
      <c r="S744" s="64"/>
      <c r="T744" s="64"/>
      <c r="U744" s="121">
        <f t="shared" ref="U744" si="733">IF(E744="Journée WE",(T744-S744)/5400,(T744-S744)/3600)</f>
        <v>0</v>
      </c>
      <c r="V744" s="112">
        <f t="shared" ref="V744" si="734">IF(E744="Journée WE",(T744-S744)/(7.5*(720-W744)),(T744-S744)/(7.5*(480-W744)))</f>
        <v>0</v>
      </c>
      <c r="W744" s="115" cm="1">
        <f t="array" ref="W744">SUM(F744:F746,H744:H746,J744:J746,L744:O746*5)</f>
        <v>0</v>
      </c>
    </row>
    <row r="745" spans="1:23" ht="15" customHeight="1" x14ac:dyDescent="0.25">
      <c r="A745" s="80"/>
      <c r="B745" s="65"/>
      <c r="C745" s="65"/>
      <c r="D745" s="65"/>
      <c r="E745" s="65"/>
      <c r="F745" s="24"/>
      <c r="G745" s="24"/>
      <c r="H745" s="24"/>
      <c r="I745" s="24"/>
      <c r="J745" s="24"/>
      <c r="K745" s="24"/>
      <c r="L745" s="65"/>
      <c r="M745" s="65"/>
      <c r="N745" s="65"/>
      <c r="O745" s="65"/>
      <c r="P745" s="24"/>
      <c r="Q745" s="68"/>
      <c r="R745" s="68"/>
      <c r="S745" s="65"/>
      <c r="T745" s="65"/>
      <c r="U745" s="122"/>
      <c r="V745" s="113"/>
      <c r="W745" s="116"/>
    </row>
    <row r="746" spans="1:23" ht="15.75" customHeight="1" thickBot="1" x14ac:dyDescent="0.3">
      <c r="A746" s="81"/>
      <c r="B746" s="66"/>
      <c r="C746" s="66"/>
      <c r="D746" s="66"/>
      <c r="E746" s="66"/>
      <c r="F746" s="57"/>
      <c r="G746" s="57"/>
      <c r="H746" s="57"/>
      <c r="I746" s="57"/>
      <c r="J746" s="57"/>
      <c r="K746" s="57"/>
      <c r="L746" s="66"/>
      <c r="M746" s="66"/>
      <c r="N746" s="66"/>
      <c r="O746" s="66"/>
      <c r="P746" s="57"/>
      <c r="Q746" s="69"/>
      <c r="R746" s="69"/>
      <c r="S746" s="66"/>
      <c r="T746" s="66"/>
      <c r="U746" s="123"/>
      <c r="V746" s="114"/>
      <c r="W746" s="117"/>
    </row>
    <row r="747" spans="1:23" ht="15" customHeight="1" x14ac:dyDescent="0.25">
      <c r="A747" s="94"/>
      <c r="B747" s="82">
        <f t="shared" ref="B747" si="735">_xlfn.ISOWEEKNUM(A747)</f>
        <v>52</v>
      </c>
      <c r="C747" s="82"/>
      <c r="D747" s="82"/>
      <c r="E747" s="82"/>
      <c r="F747" s="53"/>
      <c r="G747" s="53"/>
      <c r="H747" s="53"/>
      <c r="I747" s="53"/>
      <c r="J747" s="53"/>
      <c r="K747" s="53"/>
      <c r="L747" s="82"/>
      <c r="M747" s="82"/>
      <c r="N747" s="82"/>
      <c r="O747" s="82"/>
      <c r="P747" s="53"/>
      <c r="Q747" s="85"/>
      <c r="R747" s="85"/>
      <c r="S747" s="82"/>
      <c r="T747" s="88"/>
      <c r="U747" s="121">
        <f t="shared" ref="U747" si="736">IF(E747="Journée WE",(T747-S747)/5400,(T747-S747)/3600)</f>
        <v>0</v>
      </c>
      <c r="V747" s="73">
        <f t="shared" ref="V747" si="737">IF(E747="Journée WE",(T747-S747)/(7.5*(720-W747)),(T747-S747)/(7.5*(480-W747)))</f>
        <v>0</v>
      </c>
      <c r="W747" s="118" cm="1">
        <f t="array" ref="W747">SUM(F747:F749,H747:H749,J747:J749,L747:O749*5)</f>
        <v>0</v>
      </c>
    </row>
    <row r="748" spans="1:23" ht="15" customHeight="1" x14ac:dyDescent="0.25">
      <c r="A748" s="95"/>
      <c r="B748" s="83"/>
      <c r="C748" s="83"/>
      <c r="D748" s="83"/>
      <c r="E748" s="83"/>
      <c r="F748" s="54"/>
      <c r="G748" s="54"/>
      <c r="H748" s="26"/>
      <c r="I748" s="26"/>
      <c r="J748" s="26"/>
      <c r="K748" s="26"/>
      <c r="L748" s="83"/>
      <c r="M748" s="83"/>
      <c r="N748" s="83"/>
      <c r="O748" s="83"/>
      <c r="P748" s="26"/>
      <c r="Q748" s="86"/>
      <c r="R748" s="86"/>
      <c r="S748" s="83"/>
      <c r="T748" s="89"/>
      <c r="U748" s="122"/>
      <c r="V748" s="74"/>
      <c r="W748" s="119"/>
    </row>
    <row r="749" spans="1:23" ht="15.75" customHeight="1" thickBot="1" x14ac:dyDescent="0.3">
      <c r="A749" s="96"/>
      <c r="B749" s="84"/>
      <c r="C749" s="84"/>
      <c r="D749" s="84"/>
      <c r="E749" s="84"/>
      <c r="F749" s="55"/>
      <c r="G749" s="55"/>
      <c r="H749" s="55"/>
      <c r="I749" s="55"/>
      <c r="J749" s="55"/>
      <c r="K749" s="55"/>
      <c r="L749" s="84"/>
      <c r="M749" s="84"/>
      <c r="N749" s="84"/>
      <c r="O749" s="84"/>
      <c r="P749" s="55"/>
      <c r="Q749" s="87"/>
      <c r="R749" s="87"/>
      <c r="S749" s="84"/>
      <c r="T749" s="90"/>
      <c r="U749" s="123"/>
      <c r="V749" s="75"/>
      <c r="W749" s="120"/>
    </row>
    <row r="750" spans="1:23" ht="15" customHeight="1" x14ac:dyDescent="0.25">
      <c r="A750" s="79"/>
      <c r="B750" s="64">
        <f t="shared" ref="B750" si="738">_xlfn.ISOWEEKNUM(A750)</f>
        <v>52</v>
      </c>
      <c r="C750" s="64"/>
      <c r="D750" s="64"/>
      <c r="E750" s="64"/>
      <c r="F750" s="56"/>
      <c r="G750" s="56"/>
      <c r="H750" s="56"/>
      <c r="I750" s="56"/>
      <c r="J750" s="56"/>
      <c r="K750" s="56"/>
      <c r="L750" s="64"/>
      <c r="M750" s="64"/>
      <c r="N750" s="64"/>
      <c r="O750" s="64"/>
      <c r="P750" s="56"/>
      <c r="Q750" s="67"/>
      <c r="R750" s="67"/>
      <c r="S750" s="64"/>
      <c r="T750" s="64"/>
      <c r="U750" s="121">
        <f t="shared" ref="U750" si="739">IF(E750="Journée WE",(T750-S750)/5400,(T750-S750)/3600)</f>
        <v>0</v>
      </c>
      <c r="V750" s="112">
        <f t="shared" ref="V750" si="740">IF(E750="Journée WE",(T750-S750)/(7.5*(720-W750)),(T750-S750)/(7.5*(480-W750)))</f>
        <v>0</v>
      </c>
      <c r="W750" s="115" cm="1">
        <f t="array" ref="W750">SUM(F750:F752,H750:H752,J750:J752,L750:O752*5)</f>
        <v>0</v>
      </c>
    </row>
    <row r="751" spans="1:23" ht="15" customHeight="1" x14ac:dyDescent="0.25">
      <c r="A751" s="80"/>
      <c r="B751" s="65"/>
      <c r="C751" s="65"/>
      <c r="D751" s="65"/>
      <c r="E751" s="65"/>
      <c r="F751" s="24"/>
      <c r="G751" s="24"/>
      <c r="H751" s="24"/>
      <c r="I751" s="24"/>
      <c r="J751" s="24"/>
      <c r="K751" s="24"/>
      <c r="L751" s="65"/>
      <c r="M751" s="65"/>
      <c r="N751" s="65"/>
      <c r="O751" s="65"/>
      <c r="P751" s="24"/>
      <c r="Q751" s="68"/>
      <c r="R751" s="68"/>
      <c r="S751" s="65"/>
      <c r="T751" s="65"/>
      <c r="U751" s="122"/>
      <c r="V751" s="113"/>
      <c r="W751" s="116"/>
    </row>
    <row r="752" spans="1:23" ht="15.75" customHeight="1" thickBot="1" x14ac:dyDescent="0.3">
      <c r="A752" s="81"/>
      <c r="B752" s="66"/>
      <c r="C752" s="66"/>
      <c r="D752" s="66"/>
      <c r="E752" s="66"/>
      <c r="F752" s="57"/>
      <c r="G752" s="57"/>
      <c r="H752" s="57"/>
      <c r="I752" s="57"/>
      <c r="J752" s="57"/>
      <c r="K752" s="57"/>
      <c r="L752" s="66"/>
      <c r="M752" s="66"/>
      <c r="N752" s="66"/>
      <c r="O752" s="66"/>
      <c r="P752" s="57"/>
      <c r="Q752" s="69"/>
      <c r="R752" s="69"/>
      <c r="S752" s="66"/>
      <c r="T752" s="66"/>
      <c r="U752" s="123"/>
      <c r="V752" s="114"/>
      <c r="W752" s="117"/>
    </row>
    <row r="753" spans="1:23" ht="15" customHeight="1" x14ac:dyDescent="0.25">
      <c r="A753" s="94"/>
      <c r="B753" s="82">
        <f t="shared" ref="B753" si="741">_xlfn.ISOWEEKNUM(A753)</f>
        <v>52</v>
      </c>
      <c r="C753" s="82"/>
      <c r="D753" s="82"/>
      <c r="E753" s="82"/>
      <c r="F753" s="53"/>
      <c r="G753" s="53"/>
      <c r="H753" s="53"/>
      <c r="I753" s="53"/>
      <c r="J753" s="53"/>
      <c r="K753" s="53"/>
      <c r="L753" s="82"/>
      <c r="M753" s="82"/>
      <c r="N753" s="82"/>
      <c r="O753" s="82"/>
      <c r="P753" s="53"/>
      <c r="Q753" s="85"/>
      <c r="R753" s="85"/>
      <c r="S753" s="82"/>
      <c r="T753" s="88"/>
      <c r="U753" s="121">
        <f t="shared" ref="U753" si="742">IF(E753="Journée WE",(T753-S753)/5400,(T753-S753)/3600)</f>
        <v>0</v>
      </c>
      <c r="V753" s="73">
        <f t="shared" ref="V753" si="743">IF(E753="Journée WE",(T753-S753)/(7.5*(720-W753)),(T753-S753)/(7.5*(480-W753)))</f>
        <v>0</v>
      </c>
      <c r="W753" s="118" cm="1">
        <f t="array" ref="W753">SUM(F753:F755,H753:H755,J753:J755,L753:O755*5)</f>
        <v>0</v>
      </c>
    </row>
    <row r="754" spans="1:23" ht="15" customHeight="1" x14ac:dyDescent="0.25">
      <c r="A754" s="95"/>
      <c r="B754" s="83"/>
      <c r="C754" s="83"/>
      <c r="D754" s="83"/>
      <c r="E754" s="83"/>
      <c r="F754" s="54"/>
      <c r="G754" s="54"/>
      <c r="H754" s="26"/>
      <c r="I754" s="26"/>
      <c r="J754" s="26"/>
      <c r="K754" s="26"/>
      <c r="L754" s="83"/>
      <c r="M754" s="83"/>
      <c r="N754" s="83"/>
      <c r="O754" s="83"/>
      <c r="P754" s="26"/>
      <c r="Q754" s="86"/>
      <c r="R754" s="86"/>
      <c r="S754" s="83"/>
      <c r="T754" s="89"/>
      <c r="U754" s="122"/>
      <c r="V754" s="74"/>
      <c r="W754" s="119"/>
    </row>
    <row r="755" spans="1:23" ht="15.75" customHeight="1" thickBot="1" x14ac:dyDescent="0.3">
      <c r="A755" s="96"/>
      <c r="B755" s="84"/>
      <c r="C755" s="84"/>
      <c r="D755" s="84"/>
      <c r="E755" s="84"/>
      <c r="F755" s="55"/>
      <c r="G755" s="55"/>
      <c r="H755" s="55"/>
      <c r="I755" s="55"/>
      <c r="J755" s="55"/>
      <c r="K755" s="55"/>
      <c r="L755" s="84"/>
      <c r="M755" s="84"/>
      <c r="N755" s="84"/>
      <c r="O755" s="84"/>
      <c r="P755" s="55"/>
      <c r="Q755" s="87"/>
      <c r="R755" s="87"/>
      <c r="S755" s="84"/>
      <c r="T755" s="90"/>
      <c r="U755" s="123"/>
      <c r="V755" s="75"/>
      <c r="W755" s="120"/>
    </row>
    <row r="756" spans="1:23" ht="15" customHeight="1" x14ac:dyDescent="0.25">
      <c r="A756" s="79"/>
      <c r="B756" s="64">
        <f t="shared" ref="B756" si="744">_xlfn.ISOWEEKNUM(A756)</f>
        <v>52</v>
      </c>
      <c r="C756" s="64"/>
      <c r="D756" s="64"/>
      <c r="E756" s="64"/>
      <c r="F756" s="56"/>
      <c r="G756" s="56"/>
      <c r="H756" s="56"/>
      <c r="I756" s="56"/>
      <c r="J756" s="56"/>
      <c r="K756" s="56"/>
      <c r="L756" s="64"/>
      <c r="M756" s="64"/>
      <c r="N756" s="64"/>
      <c r="O756" s="64"/>
      <c r="P756" s="56"/>
      <c r="Q756" s="67"/>
      <c r="R756" s="67"/>
      <c r="S756" s="64"/>
      <c r="T756" s="64"/>
      <c r="U756" s="121">
        <f t="shared" ref="U756" si="745">IF(E756="Journée WE",(T756-S756)/5400,(T756-S756)/3600)</f>
        <v>0</v>
      </c>
      <c r="V756" s="112">
        <f t="shared" ref="V756" si="746">IF(E756="Journée WE",(T756-S756)/(7.5*(720-W756)),(T756-S756)/(7.5*(480-W756)))</f>
        <v>0</v>
      </c>
      <c r="W756" s="115" cm="1">
        <f t="array" ref="W756">SUM(F756:F758,H756:H758,J756:J758,L756:O758*5)</f>
        <v>0</v>
      </c>
    </row>
    <row r="757" spans="1:23" ht="15" customHeight="1" x14ac:dyDescent="0.25">
      <c r="A757" s="80"/>
      <c r="B757" s="65"/>
      <c r="C757" s="65"/>
      <c r="D757" s="65"/>
      <c r="E757" s="65"/>
      <c r="F757" s="24"/>
      <c r="G757" s="24"/>
      <c r="H757" s="24"/>
      <c r="I757" s="24"/>
      <c r="J757" s="24"/>
      <c r="K757" s="24"/>
      <c r="L757" s="65"/>
      <c r="M757" s="65"/>
      <c r="N757" s="65"/>
      <c r="O757" s="65"/>
      <c r="P757" s="24"/>
      <c r="Q757" s="68"/>
      <c r="R757" s="68"/>
      <c r="S757" s="65"/>
      <c r="T757" s="65"/>
      <c r="U757" s="122"/>
      <c r="V757" s="113"/>
      <c r="W757" s="116"/>
    </row>
    <row r="758" spans="1:23" ht="15.75" customHeight="1" thickBot="1" x14ac:dyDescent="0.3">
      <c r="A758" s="81"/>
      <c r="B758" s="66"/>
      <c r="C758" s="66"/>
      <c r="D758" s="66"/>
      <c r="E758" s="66"/>
      <c r="F758" s="57"/>
      <c r="G758" s="57"/>
      <c r="H758" s="57"/>
      <c r="I758" s="57"/>
      <c r="J758" s="57"/>
      <c r="K758" s="57"/>
      <c r="L758" s="66"/>
      <c r="M758" s="66"/>
      <c r="N758" s="66"/>
      <c r="O758" s="66"/>
      <c r="P758" s="57"/>
      <c r="Q758" s="69"/>
      <c r="R758" s="69"/>
      <c r="S758" s="66"/>
      <c r="T758" s="66"/>
      <c r="U758" s="123"/>
      <c r="V758" s="114"/>
      <c r="W758" s="117"/>
    </row>
    <row r="759" spans="1:23" ht="15" customHeight="1" x14ac:dyDescent="0.25">
      <c r="A759" s="94"/>
      <c r="B759" s="82">
        <f t="shared" ref="B759" si="747">_xlfn.ISOWEEKNUM(A759)</f>
        <v>52</v>
      </c>
      <c r="C759" s="82"/>
      <c r="D759" s="82"/>
      <c r="E759" s="82"/>
      <c r="F759" s="53"/>
      <c r="G759" s="53"/>
      <c r="H759" s="53"/>
      <c r="I759" s="53"/>
      <c r="J759" s="53"/>
      <c r="K759" s="53"/>
      <c r="L759" s="82"/>
      <c r="M759" s="82"/>
      <c r="N759" s="82"/>
      <c r="O759" s="82"/>
      <c r="P759" s="53"/>
      <c r="Q759" s="85"/>
      <c r="R759" s="85"/>
      <c r="S759" s="82"/>
      <c r="T759" s="88"/>
      <c r="U759" s="121">
        <f t="shared" ref="U759" si="748">IF(E759="Journée WE",(T759-S759)/5400,(T759-S759)/3600)</f>
        <v>0</v>
      </c>
      <c r="V759" s="73">
        <f t="shared" ref="V759" si="749">IF(E759="Journée WE",(T759-S759)/(7.5*(720-W759)),(T759-S759)/(7.5*(480-W759)))</f>
        <v>0</v>
      </c>
      <c r="W759" s="118" cm="1">
        <f t="array" ref="W759">SUM(F759:F761,H759:H761,J759:J761,L759:O761*5)</f>
        <v>0</v>
      </c>
    </row>
    <row r="760" spans="1:23" ht="15" customHeight="1" x14ac:dyDescent="0.25">
      <c r="A760" s="95"/>
      <c r="B760" s="83"/>
      <c r="C760" s="83"/>
      <c r="D760" s="83"/>
      <c r="E760" s="83"/>
      <c r="F760" s="54"/>
      <c r="G760" s="54"/>
      <c r="H760" s="26"/>
      <c r="I760" s="26"/>
      <c r="J760" s="26"/>
      <c r="K760" s="26"/>
      <c r="L760" s="83"/>
      <c r="M760" s="83"/>
      <c r="N760" s="83"/>
      <c r="O760" s="83"/>
      <c r="P760" s="26"/>
      <c r="Q760" s="86"/>
      <c r="R760" s="86"/>
      <c r="S760" s="83"/>
      <c r="T760" s="89"/>
      <c r="U760" s="122"/>
      <c r="V760" s="74"/>
      <c r="W760" s="119"/>
    </row>
    <row r="761" spans="1:23" ht="15.75" customHeight="1" thickBot="1" x14ac:dyDescent="0.3">
      <c r="A761" s="96"/>
      <c r="B761" s="84"/>
      <c r="C761" s="84"/>
      <c r="D761" s="84"/>
      <c r="E761" s="84"/>
      <c r="F761" s="55"/>
      <c r="G761" s="55"/>
      <c r="H761" s="55"/>
      <c r="I761" s="55"/>
      <c r="J761" s="55"/>
      <c r="K761" s="55"/>
      <c r="L761" s="84"/>
      <c r="M761" s="84"/>
      <c r="N761" s="84"/>
      <c r="O761" s="84"/>
      <c r="P761" s="55"/>
      <c r="Q761" s="87"/>
      <c r="R761" s="87"/>
      <c r="S761" s="84"/>
      <c r="T761" s="90"/>
      <c r="U761" s="123"/>
      <c r="V761" s="75"/>
      <c r="W761" s="120"/>
    </row>
    <row r="762" spans="1:23" ht="15" customHeight="1" x14ac:dyDescent="0.25">
      <c r="A762" s="79"/>
      <c r="B762" s="64">
        <f t="shared" ref="B762" si="750">_xlfn.ISOWEEKNUM(A762)</f>
        <v>52</v>
      </c>
      <c r="C762" s="64"/>
      <c r="D762" s="64"/>
      <c r="E762" s="64"/>
      <c r="F762" s="56"/>
      <c r="G762" s="56"/>
      <c r="H762" s="56"/>
      <c r="I762" s="56"/>
      <c r="J762" s="56"/>
      <c r="K762" s="56"/>
      <c r="L762" s="64"/>
      <c r="M762" s="64"/>
      <c r="N762" s="64"/>
      <c r="O762" s="64"/>
      <c r="P762" s="56"/>
      <c r="Q762" s="67"/>
      <c r="R762" s="67"/>
      <c r="S762" s="64"/>
      <c r="T762" s="64"/>
      <c r="U762" s="121">
        <f t="shared" ref="U762" si="751">IF(E762="Journée WE",(T762-S762)/5400,(T762-S762)/3600)</f>
        <v>0</v>
      </c>
      <c r="V762" s="112">
        <f t="shared" ref="V762" si="752">IF(E762="Journée WE",(T762-S762)/(7.5*(720-W762)),(T762-S762)/(7.5*(480-W762)))</f>
        <v>0</v>
      </c>
      <c r="W762" s="115" cm="1">
        <f t="array" ref="W762">SUM(F762:F764,H762:H764,J762:J764,L762:O764*5)</f>
        <v>0</v>
      </c>
    </row>
    <row r="763" spans="1:23" ht="15" customHeight="1" x14ac:dyDescent="0.25">
      <c r="A763" s="80"/>
      <c r="B763" s="65"/>
      <c r="C763" s="65"/>
      <c r="D763" s="65"/>
      <c r="E763" s="65"/>
      <c r="F763" s="24"/>
      <c r="G763" s="24"/>
      <c r="H763" s="24"/>
      <c r="I763" s="24"/>
      <c r="J763" s="24"/>
      <c r="K763" s="24"/>
      <c r="L763" s="65"/>
      <c r="M763" s="65"/>
      <c r="N763" s="65"/>
      <c r="O763" s="65"/>
      <c r="P763" s="24"/>
      <c r="Q763" s="68"/>
      <c r="R763" s="68"/>
      <c r="S763" s="65"/>
      <c r="T763" s="65"/>
      <c r="U763" s="122"/>
      <c r="V763" s="113"/>
      <c r="W763" s="116"/>
    </row>
    <row r="764" spans="1:23" ht="15.75" customHeight="1" thickBot="1" x14ac:dyDescent="0.3">
      <c r="A764" s="81"/>
      <c r="B764" s="66"/>
      <c r="C764" s="66"/>
      <c r="D764" s="66"/>
      <c r="E764" s="66"/>
      <c r="F764" s="57"/>
      <c r="G764" s="57"/>
      <c r="H764" s="57"/>
      <c r="I764" s="57"/>
      <c r="J764" s="57"/>
      <c r="K764" s="57"/>
      <c r="L764" s="66"/>
      <c r="M764" s="66"/>
      <c r="N764" s="66"/>
      <c r="O764" s="66"/>
      <c r="P764" s="57"/>
      <c r="Q764" s="69"/>
      <c r="R764" s="69"/>
      <c r="S764" s="66"/>
      <c r="T764" s="66"/>
      <c r="U764" s="123"/>
      <c r="V764" s="114"/>
      <c r="W764" s="117"/>
    </row>
    <row r="765" spans="1:23" ht="15" customHeight="1" x14ac:dyDescent="0.25">
      <c r="A765" s="94"/>
      <c r="B765" s="82">
        <f t="shared" ref="B765" si="753">_xlfn.ISOWEEKNUM(A765)</f>
        <v>52</v>
      </c>
      <c r="C765" s="82"/>
      <c r="D765" s="82"/>
      <c r="E765" s="82"/>
      <c r="F765" s="53"/>
      <c r="G765" s="53"/>
      <c r="H765" s="53"/>
      <c r="I765" s="53"/>
      <c r="J765" s="53"/>
      <c r="K765" s="53"/>
      <c r="L765" s="82"/>
      <c r="M765" s="82"/>
      <c r="N765" s="82"/>
      <c r="O765" s="82"/>
      <c r="P765" s="53"/>
      <c r="Q765" s="85"/>
      <c r="R765" s="85"/>
      <c r="S765" s="82"/>
      <c r="T765" s="88"/>
      <c r="U765" s="121">
        <f t="shared" ref="U765" si="754">IF(E765="Journée WE",(T765-S765)/5400,(T765-S765)/3600)</f>
        <v>0</v>
      </c>
      <c r="V765" s="73">
        <f t="shared" ref="V765" si="755">IF(E765="Journée WE",(T765-S765)/(7.5*(720-W765)),(T765-S765)/(7.5*(480-W765)))</f>
        <v>0</v>
      </c>
      <c r="W765" s="118" cm="1">
        <f t="array" ref="W765">SUM(F765:F767,H765:H767,J765:J767,L765:O767*5)</f>
        <v>0</v>
      </c>
    </row>
    <row r="766" spans="1:23" ht="15" customHeight="1" x14ac:dyDescent="0.25">
      <c r="A766" s="95"/>
      <c r="B766" s="83"/>
      <c r="C766" s="83"/>
      <c r="D766" s="83"/>
      <c r="E766" s="83"/>
      <c r="F766" s="54"/>
      <c r="G766" s="54"/>
      <c r="H766" s="26"/>
      <c r="I766" s="26"/>
      <c r="J766" s="26"/>
      <c r="K766" s="26"/>
      <c r="L766" s="83"/>
      <c r="M766" s="83"/>
      <c r="N766" s="83"/>
      <c r="O766" s="83"/>
      <c r="P766" s="26"/>
      <c r="Q766" s="86"/>
      <c r="R766" s="86"/>
      <c r="S766" s="83"/>
      <c r="T766" s="89"/>
      <c r="U766" s="122"/>
      <c r="V766" s="74"/>
      <c r="W766" s="119"/>
    </row>
    <row r="767" spans="1:23" ht="15.75" customHeight="1" thickBot="1" x14ac:dyDescent="0.3">
      <c r="A767" s="96"/>
      <c r="B767" s="84"/>
      <c r="C767" s="84"/>
      <c r="D767" s="84"/>
      <c r="E767" s="84"/>
      <c r="F767" s="55"/>
      <c r="G767" s="55"/>
      <c r="H767" s="55"/>
      <c r="I767" s="55"/>
      <c r="J767" s="55"/>
      <c r="K767" s="55"/>
      <c r="L767" s="84"/>
      <c r="M767" s="84"/>
      <c r="N767" s="84"/>
      <c r="O767" s="84"/>
      <c r="P767" s="55"/>
      <c r="Q767" s="87"/>
      <c r="R767" s="87"/>
      <c r="S767" s="84"/>
      <c r="T767" s="90"/>
      <c r="U767" s="123"/>
      <c r="V767" s="75"/>
      <c r="W767" s="120"/>
    </row>
    <row r="768" spans="1:23" ht="15" customHeight="1" x14ac:dyDescent="0.25">
      <c r="A768" s="79"/>
      <c r="B768" s="64">
        <f t="shared" ref="B768" si="756">_xlfn.ISOWEEKNUM(A768)</f>
        <v>52</v>
      </c>
      <c r="C768" s="64"/>
      <c r="D768" s="64"/>
      <c r="E768" s="64"/>
      <c r="F768" s="56"/>
      <c r="G768" s="56"/>
      <c r="H768" s="56"/>
      <c r="I768" s="56"/>
      <c r="J768" s="56"/>
      <c r="K768" s="56"/>
      <c r="L768" s="64"/>
      <c r="M768" s="64"/>
      <c r="N768" s="64"/>
      <c r="O768" s="64"/>
      <c r="P768" s="56"/>
      <c r="Q768" s="67"/>
      <c r="R768" s="67"/>
      <c r="S768" s="64"/>
      <c r="T768" s="64"/>
      <c r="U768" s="121">
        <f t="shared" ref="U768" si="757">IF(E768="Journée WE",(T768-S768)/5400,(T768-S768)/3600)</f>
        <v>0</v>
      </c>
      <c r="V768" s="112">
        <f t="shared" ref="V768" si="758">IF(E768="Journée WE",(T768-S768)/(7.5*(720-W768)),(T768-S768)/(7.5*(480-W768)))</f>
        <v>0</v>
      </c>
      <c r="W768" s="115" cm="1">
        <f t="array" ref="W768">SUM(F768:F770,H768:H770,J768:J770,L768:O770*5)</f>
        <v>0</v>
      </c>
    </row>
    <row r="769" spans="1:23" ht="15" customHeight="1" x14ac:dyDescent="0.25">
      <c r="A769" s="80"/>
      <c r="B769" s="65"/>
      <c r="C769" s="65"/>
      <c r="D769" s="65"/>
      <c r="E769" s="65"/>
      <c r="F769" s="24"/>
      <c r="G769" s="24"/>
      <c r="H769" s="24"/>
      <c r="I769" s="24"/>
      <c r="J769" s="24"/>
      <c r="K769" s="24"/>
      <c r="L769" s="65"/>
      <c r="M769" s="65"/>
      <c r="N769" s="65"/>
      <c r="O769" s="65"/>
      <c r="P769" s="24"/>
      <c r="Q769" s="68"/>
      <c r="R769" s="68"/>
      <c r="S769" s="65"/>
      <c r="T769" s="65"/>
      <c r="U769" s="122"/>
      <c r="V769" s="113"/>
      <c r="W769" s="116"/>
    </row>
    <row r="770" spans="1:23" ht="15.75" customHeight="1" thickBot="1" x14ac:dyDescent="0.3">
      <c r="A770" s="81"/>
      <c r="B770" s="66"/>
      <c r="C770" s="66"/>
      <c r="D770" s="66"/>
      <c r="E770" s="66"/>
      <c r="F770" s="57"/>
      <c r="G770" s="57"/>
      <c r="H770" s="57"/>
      <c r="I770" s="57"/>
      <c r="J770" s="57"/>
      <c r="K770" s="57"/>
      <c r="L770" s="66"/>
      <c r="M770" s="66"/>
      <c r="N770" s="66"/>
      <c r="O770" s="66"/>
      <c r="P770" s="57"/>
      <c r="Q770" s="69"/>
      <c r="R770" s="69"/>
      <c r="S770" s="66"/>
      <c r="T770" s="66"/>
      <c r="U770" s="123"/>
      <c r="V770" s="114"/>
      <c r="W770" s="117"/>
    </row>
    <row r="771" spans="1:23" ht="15" customHeight="1" x14ac:dyDescent="0.25">
      <c r="A771" s="94"/>
      <c r="B771" s="82">
        <f t="shared" ref="B771" si="759">_xlfn.ISOWEEKNUM(A771)</f>
        <v>52</v>
      </c>
      <c r="C771" s="82"/>
      <c r="D771" s="82"/>
      <c r="E771" s="82"/>
      <c r="F771" s="53"/>
      <c r="G771" s="53"/>
      <c r="H771" s="53"/>
      <c r="I771" s="53"/>
      <c r="J771" s="53"/>
      <c r="K771" s="53"/>
      <c r="L771" s="82"/>
      <c r="M771" s="82"/>
      <c r="N771" s="82"/>
      <c r="O771" s="82"/>
      <c r="P771" s="53"/>
      <c r="Q771" s="85"/>
      <c r="R771" s="85"/>
      <c r="S771" s="82"/>
      <c r="T771" s="88"/>
      <c r="U771" s="121">
        <f t="shared" ref="U771" si="760">IF(E771="Journée WE",(T771-S771)/5400,(T771-S771)/3600)</f>
        <v>0</v>
      </c>
      <c r="V771" s="73">
        <f t="shared" ref="V771" si="761">IF(E771="Journée WE",(T771-S771)/(7.5*(720-W771)),(T771-S771)/(7.5*(480-W771)))</f>
        <v>0</v>
      </c>
      <c r="W771" s="118" cm="1">
        <f t="array" ref="W771">SUM(F771:F773,H771:H773,J771:J773,L771:O773*5)</f>
        <v>0</v>
      </c>
    </row>
    <row r="772" spans="1:23" ht="15" customHeight="1" x14ac:dyDescent="0.25">
      <c r="A772" s="95"/>
      <c r="B772" s="83"/>
      <c r="C772" s="83"/>
      <c r="D772" s="83"/>
      <c r="E772" s="83"/>
      <c r="F772" s="54"/>
      <c r="G772" s="54"/>
      <c r="H772" s="26"/>
      <c r="I772" s="26"/>
      <c r="J772" s="26"/>
      <c r="K772" s="26"/>
      <c r="L772" s="83"/>
      <c r="M772" s="83"/>
      <c r="N772" s="83"/>
      <c r="O772" s="83"/>
      <c r="P772" s="26"/>
      <c r="Q772" s="86"/>
      <c r="R772" s="86"/>
      <c r="S772" s="83"/>
      <c r="T772" s="89"/>
      <c r="U772" s="122"/>
      <c r="V772" s="74"/>
      <c r="W772" s="119"/>
    </row>
    <row r="773" spans="1:23" ht="15.75" customHeight="1" thickBot="1" x14ac:dyDescent="0.3">
      <c r="A773" s="96"/>
      <c r="B773" s="84"/>
      <c r="C773" s="84"/>
      <c r="D773" s="84"/>
      <c r="E773" s="84"/>
      <c r="F773" s="55"/>
      <c r="G773" s="55"/>
      <c r="H773" s="55"/>
      <c r="I773" s="55"/>
      <c r="J773" s="55"/>
      <c r="K773" s="55"/>
      <c r="L773" s="84"/>
      <c r="M773" s="84"/>
      <c r="N773" s="84"/>
      <c r="O773" s="84"/>
      <c r="P773" s="55"/>
      <c r="Q773" s="87"/>
      <c r="R773" s="87"/>
      <c r="S773" s="84"/>
      <c r="T773" s="90"/>
      <c r="U773" s="123"/>
      <c r="V773" s="75"/>
      <c r="W773" s="120"/>
    </row>
    <row r="774" spans="1:23" ht="15" customHeight="1" x14ac:dyDescent="0.25">
      <c r="A774" s="79"/>
      <c r="B774" s="64">
        <f t="shared" ref="B774" si="762">_xlfn.ISOWEEKNUM(A774)</f>
        <v>52</v>
      </c>
      <c r="C774" s="64"/>
      <c r="D774" s="64"/>
      <c r="E774" s="64"/>
      <c r="F774" s="56"/>
      <c r="G774" s="56"/>
      <c r="H774" s="56"/>
      <c r="I774" s="56"/>
      <c r="J774" s="56"/>
      <c r="K774" s="56"/>
      <c r="L774" s="64"/>
      <c r="M774" s="64"/>
      <c r="N774" s="64"/>
      <c r="O774" s="64"/>
      <c r="P774" s="56"/>
      <c r="Q774" s="67"/>
      <c r="R774" s="67"/>
      <c r="S774" s="64"/>
      <c r="T774" s="64"/>
      <c r="U774" s="121">
        <f t="shared" ref="U774" si="763">IF(E774="Journée WE",(T774-S774)/5400,(T774-S774)/3600)</f>
        <v>0</v>
      </c>
      <c r="V774" s="112">
        <f t="shared" ref="V774" si="764">IF(E774="Journée WE",(T774-S774)/(7.5*(720-W774)),(T774-S774)/(7.5*(480-W774)))</f>
        <v>0</v>
      </c>
      <c r="W774" s="115" cm="1">
        <f t="array" ref="W774">SUM(F774:F776,H774:H776,J774:J776,L774:O776*5)</f>
        <v>0</v>
      </c>
    </row>
    <row r="775" spans="1:23" ht="15" customHeight="1" x14ac:dyDescent="0.25">
      <c r="A775" s="80"/>
      <c r="B775" s="65"/>
      <c r="C775" s="65"/>
      <c r="D775" s="65"/>
      <c r="E775" s="65"/>
      <c r="F775" s="24"/>
      <c r="G775" s="24"/>
      <c r="H775" s="24"/>
      <c r="I775" s="24"/>
      <c r="J775" s="24"/>
      <c r="K775" s="24"/>
      <c r="L775" s="65"/>
      <c r="M775" s="65"/>
      <c r="N775" s="65"/>
      <c r="O775" s="65"/>
      <c r="P775" s="24"/>
      <c r="Q775" s="68"/>
      <c r="R775" s="68"/>
      <c r="S775" s="65"/>
      <c r="T775" s="65"/>
      <c r="U775" s="122"/>
      <c r="V775" s="113"/>
      <c r="W775" s="116"/>
    </row>
    <row r="776" spans="1:23" ht="15.75" customHeight="1" thickBot="1" x14ac:dyDescent="0.3">
      <c r="A776" s="81"/>
      <c r="B776" s="66"/>
      <c r="C776" s="66"/>
      <c r="D776" s="66"/>
      <c r="E776" s="66"/>
      <c r="F776" s="57"/>
      <c r="G776" s="57"/>
      <c r="H776" s="57"/>
      <c r="I776" s="57"/>
      <c r="J776" s="57"/>
      <c r="K776" s="57"/>
      <c r="L776" s="66"/>
      <c r="M776" s="66"/>
      <c r="N776" s="66"/>
      <c r="O776" s="66"/>
      <c r="P776" s="57"/>
      <c r="Q776" s="69"/>
      <c r="R776" s="69"/>
      <c r="S776" s="66"/>
      <c r="T776" s="66"/>
      <c r="U776" s="123"/>
      <c r="V776" s="114"/>
      <c r="W776" s="117"/>
    </row>
    <row r="777" spans="1:23" ht="15" customHeight="1" x14ac:dyDescent="0.25">
      <c r="A777" s="94"/>
      <c r="B777" s="82">
        <f t="shared" ref="B777" si="765">_xlfn.ISOWEEKNUM(A777)</f>
        <v>52</v>
      </c>
      <c r="C777" s="82"/>
      <c r="D777" s="82"/>
      <c r="E777" s="82"/>
      <c r="F777" s="53"/>
      <c r="G777" s="53"/>
      <c r="H777" s="53"/>
      <c r="I777" s="53"/>
      <c r="J777" s="53"/>
      <c r="K777" s="53"/>
      <c r="L777" s="82"/>
      <c r="M777" s="82"/>
      <c r="N777" s="82"/>
      <c r="O777" s="82"/>
      <c r="P777" s="53"/>
      <c r="Q777" s="85"/>
      <c r="R777" s="85"/>
      <c r="S777" s="82"/>
      <c r="T777" s="88"/>
      <c r="U777" s="121">
        <f t="shared" ref="U777" si="766">IF(E777="Journée WE",(T777-S777)/5400,(T777-S777)/3600)</f>
        <v>0</v>
      </c>
      <c r="V777" s="73">
        <f t="shared" ref="V777" si="767">IF(E777="Journée WE",(T777-S777)/(7.5*(720-W777)),(T777-S777)/(7.5*(480-W777)))</f>
        <v>0</v>
      </c>
      <c r="W777" s="118" cm="1">
        <f t="array" ref="W777">SUM(F777:F779,H777:H779,J777:J779,L777:O779*5)</f>
        <v>0</v>
      </c>
    </row>
    <row r="778" spans="1:23" ht="15" customHeight="1" x14ac:dyDescent="0.25">
      <c r="A778" s="95"/>
      <c r="B778" s="83"/>
      <c r="C778" s="83"/>
      <c r="D778" s="83"/>
      <c r="E778" s="83"/>
      <c r="F778" s="54"/>
      <c r="G778" s="54"/>
      <c r="H778" s="26"/>
      <c r="I778" s="26"/>
      <c r="J778" s="26"/>
      <c r="K778" s="26"/>
      <c r="L778" s="83"/>
      <c r="M778" s="83"/>
      <c r="N778" s="83"/>
      <c r="O778" s="83"/>
      <c r="P778" s="26"/>
      <c r="Q778" s="86"/>
      <c r="R778" s="86"/>
      <c r="S778" s="83"/>
      <c r="T778" s="89"/>
      <c r="U778" s="122"/>
      <c r="V778" s="74"/>
      <c r="W778" s="119"/>
    </row>
    <row r="779" spans="1:23" ht="15.75" customHeight="1" thickBot="1" x14ac:dyDescent="0.3">
      <c r="A779" s="96"/>
      <c r="B779" s="84"/>
      <c r="C779" s="84"/>
      <c r="D779" s="84"/>
      <c r="E779" s="84"/>
      <c r="F779" s="55"/>
      <c r="G779" s="55"/>
      <c r="H779" s="55"/>
      <c r="I779" s="55"/>
      <c r="J779" s="55"/>
      <c r="K779" s="55"/>
      <c r="L779" s="84"/>
      <c r="M779" s="84"/>
      <c r="N779" s="84"/>
      <c r="O779" s="84"/>
      <c r="P779" s="55"/>
      <c r="Q779" s="87"/>
      <c r="R779" s="87"/>
      <c r="S779" s="84"/>
      <c r="T779" s="90"/>
      <c r="U779" s="123"/>
      <c r="V779" s="75"/>
      <c r="W779" s="120"/>
    </row>
    <row r="780" spans="1:23" ht="15" customHeight="1" x14ac:dyDescent="0.25">
      <c r="A780" s="79"/>
      <c r="B780" s="64">
        <f t="shared" ref="B780" si="768">_xlfn.ISOWEEKNUM(A780)</f>
        <v>52</v>
      </c>
      <c r="C780" s="64"/>
      <c r="D780" s="64"/>
      <c r="E780" s="64"/>
      <c r="F780" s="56"/>
      <c r="G780" s="56"/>
      <c r="H780" s="56"/>
      <c r="I780" s="56"/>
      <c r="J780" s="56"/>
      <c r="K780" s="56"/>
      <c r="L780" s="64"/>
      <c r="M780" s="64"/>
      <c r="N780" s="64"/>
      <c r="O780" s="64"/>
      <c r="P780" s="56"/>
      <c r="Q780" s="67"/>
      <c r="R780" s="67"/>
      <c r="S780" s="64"/>
      <c r="T780" s="64"/>
      <c r="U780" s="121">
        <f t="shared" ref="U780" si="769">IF(E780="Journée WE",(T780-S780)/5400,(T780-S780)/3600)</f>
        <v>0</v>
      </c>
      <c r="V780" s="112">
        <f t="shared" ref="V780" si="770">IF(E780="Journée WE",(T780-S780)/(7.5*(720-W780)),(T780-S780)/(7.5*(480-W780)))</f>
        <v>0</v>
      </c>
      <c r="W780" s="115" cm="1">
        <f t="array" ref="W780">SUM(F780:F782,H780:H782,J780:J782,L780:O782*5)</f>
        <v>0</v>
      </c>
    </row>
    <row r="781" spans="1:23" ht="15" customHeight="1" x14ac:dyDescent="0.25">
      <c r="A781" s="80"/>
      <c r="B781" s="65"/>
      <c r="C781" s="65"/>
      <c r="D781" s="65"/>
      <c r="E781" s="65"/>
      <c r="F781" s="24"/>
      <c r="G781" s="24"/>
      <c r="H781" s="24"/>
      <c r="I781" s="24"/>
      <c r="J781" s="24"/>
      <c r="K781" s="24"/>
      <c r="L781" s="65"/>
      <c r="M781" s="65"/>
      <c r="N781" s="65"/>
      <c r="O781" s="65"/>
      <c r="P781" s="24"/>
      <c r="Q781" s="68"/>
      <c r="R781" s="68"/>
      <c r="S781" s="65"/>
      <c r="T781" s="65"/>
      <c r="U781" s="122"/>
      <c r="V781" s="113"/>
      <c r="W781" s="116"/>
    </row>
    <row r="782" spans="1:23" ht="15.75" customHeight="1" thickBot="1" x14ac:dyDescent="0.3">
      <c r="A782" s="81"/>
      <c r="B782" s="66"/>
      <c r="C782" s="66"/>
      <c r="D782" s="66"/>
      <c r="E782" s="66"/>
      <c r="F782" s="57"/>
      <c r="G782" s="57"/>
      <c r="H782" s="57"/>
      <c r="I782" s="57"/>
      <c r="J782" s="57"/>
      <c r="K782" s="57"/>
      <c r="L782" s="66"/>
      <c r="M782" s="66"/>
      <c r="N782" s="66"/>
      <c r="O782" s="66"/>
      <c r="P782" s="57"/>
      <c r="Q782" s="69"/>
      <c r="R782" s="69"/>
      <c r="S782" s="66"/>
      <c r="T782" s="66"/>
      <c r="U782" s="123"/>
      <c r="V782" s="114"/>
      <c r="W782" s="117"/>
    </row>
    <row r="783" spans="1:23" ht="15" customHeight="1" x14ac:dyDescent="0.25">
      <c r="A783" s="94"/>
      <c r="B783" s="82">
        <f t="shared" ref="B783" si="771">_xlfn.ISOWEEKNUM(A783)</f>
        <v>52</v>
      </c>
      <c r="C783" s="82"/>
      <c r="D783" s="82"/>
      <c r="E783" s="82"/>
      <c r="F783" s="53"/>
      <c r="G783" s="53"/>
      <c r="H783" s="53"/>
      <c r="I783" s="53"/>
      <c r="J783" s="53"/>
      <c r="K783" s="53"/>
      <c r="L783" s="82"/>
      <c r="M783" s="82"/>
      <c r="N783" s="82"/>
      <c r="O783" s="82"/>
      <c r="P783" s="53"/>
      <c r="Q783" s="85"/>
      <c r="R783" s="85"/>
      <c r="S783" s="82"/>
      <c r="T783" s="88"/>
      <c r="U783" s="121">
        <f t="shared" ref="U783" si="772">IF(E783="Journée WE",(T783-S783)/5400,(T783-S783)/3600)</f>
        <v>0</v>
      </c>
      <c r="V783" s="73">
        <f t="shared" ref="V783" si="773">IF(E783="Journée WE",(T783-S783)/(7.5*(720-W783)),(T783-S783)/(7.5*(480-W783)))</f>
        <v>0</v>
      </c>
      <c r="W783" s="118" cm="1">
        <f t="array" ref="W783">SUM(F783:F785,H783:H785,J783:J785,L783:O785*5)</f>
        <v>0</v>
      </c>
    </row>
    <row r="784" spans="1:23" ht="15" customHeight="1" x14ac:dyDescent="0.25">
      <c r="A784" s="95"/>
      <c r="B784" s="83"/>
      <c r="C784" s="83"/>
      <c r="D784" s="83"/>
      <c r="E784" s="83"/>
      <c r="F784" s="54"/>
      <c r="G784" s="54"/>
      <c r="H784" s="26"/>
      <c r="I784" s="26"/>
      <c r="J784" s="26"/>
      <c r="K784" s="26"/>
      <c r="L784" s="83"/>
      <c r="M784" s="83"/>
      <c r="N784" s="83"/>
      <c r="O784" s="83"/>
      <c r="P784" s="26"/>
      <c r="Q784" s="86"/>
      <c r="R784" s="86"/>
      <c r="S784" s="83"/>
      <c r="T784" s="89"/>
      <c r="U784" s="122"/>
      <c r="V784" s="74"/>
      <c r="W784" s="119"/>
    </row>
    <row r="785" spans="1:23" ht="15.75" customHeight="1" thickBot="1" x14ac:dyDescent="0.3">
      <c r="A785" s="96"/>
      <c r="B785" s="84"/>
      <c r="C785" s="84"/>
      <c r="D785" s="84"/>
      <c r="E785" s="84"/>
      <c r="F785" s="55"/>
      <c r="G785" s="55"/>
      <c r="H785" s="55"/>
      <c r="I785" s="55"/>
      <c r="J785" s="55"/>
      <c r="K785" s="55"/>
      <c r="L785" s="84"/>
      <c r="M785" s="84"/>
      <c r="N785" s="84"/>
      <c r="O785" s="84"/>
      <c r="P785" s="55"/>
      <c r="Q785" s="87"/>
      <c r="R785" s="87"/>
      <c r="S785" s="84"/>
      <c r="T785" s="90"/>
      <c r="U785" s="123"/>
      <c r="V785" s="75"/>
      <c r="W785" s="120"/>
    </row>
    <row r="786" spans="1:23" ht="15" customHeight="1" x14ac:dyDescent="0.25">
      <c r="A786" s="79"/>
      <c r="B786" s="64">
        <f t="shared" ref="B786" si="774">_xlfn.ISOWEEKNUM(A786)</f>
        <v>52</v>
      </c>
      <c r="C786" s="64"/>
      <c r="D786" s="64"/>
      <c r="E786" s="64"/>
      <c r="F786" s="56"/>
      <c r="G786" s="56"/>
      <c r="H786" s="56"/>
      <c r="I786" s="56"/>
      <c r="J786" s="56"/>
      <c r="K786" s="56"/>
      <c r="L786" s="64"/>
      <c r="M786" s="64"/>
      <c r="N786" s="64"/>
      <c r="O786" s="64"/>
      <c r="P786" s="56"/>
      <c r="Q786" s="67"/>
      <c r="R786" s="67"/>
      <c r="S786" s="64"/>
      <c r="T786" s="64"/>
      <c r="U786" s="121">
        <f t="shared" ref="U786" si="775">IF(E786="Journée WE",(T786-S786)/5400,(T786-S786)/3600)</f>
        <v>0</v>
      </c>
      <c r="V786" s="112">
        <f t="shared" ref="V786" si="776">IF(E786="Journée WE",(T786-S786)/(7.5*(720-W786)),(T786-S786)/(7.5*(480-W786)))</f>
        <v>0</v>
      </c>
      <c r="W786" s="115" cm="1">
        <f t="array" ref="W786">SUM(F786:F788,H786:H788,J786:J788,L786:O788*5)</f>
        <v>0</v>
      </c>
    </row>
    <row r="787" spans="1:23" ht="15" customHeight="1" x14ac:dyDescent="0.25">
      <c r="A787" s="80"/>
      <c r="B787" s="65"/>
      <c r="C787" s="65"/>
      <c r="D787" s="65"/>
      <c r="E787" s="65"/>
      <c r="F787" s="24"/>
      <c r="G787" s="24"/>
      <c r="H787" s="24"/>
      <c r="I787" s="24"/>
      <c r="J787" s="24"/>
      <c r="K787" s="24"/>
      <c r="L787" s="65"/>
      <c r="M787" s="65"/>
      <c r="N787" s="65"/>
      <c r="O787" s="65"/>
      <c r="P787" s="24"/>
      <c r="Q787" s="68"/>
      <c r="R787" s="68"/>
      <c r="S787" s="65"/>
      <c r="T787" s="65"/>
      <c r="U787" s="122"/>
      <c r="V787" s="113"/>
      <c r="W787" s="116"/>
    </row>
    <row r="788" spans="1:23" ht="15.75" customHeight="1" thickBot="1" x14ac:dyDescent="0.3">
      <c r="A788" s="81"/>
      <c r="B788" s="66"/>
      <c r="C788" s="66"/>
      <c r="D788" s="66"/>
      <c r="E788" s="66"/>
      <c r="F788" s="57"/>
      <c r="G788" s="57"/>
      <c r="H788" s="57"/>
      <c r="I788" s="57"/>
      <c r="J788" s="57"/>
      <c r="K788" s="57"/>
      <c r="L788" s="66"/>
      <c r="M788" s="66"/>
      <c r="N788" s="66"/>
      <c r="O788" s="66"/>
      <c r="P788" s="57"/>
      <c r="Q788" s="69"/>
      <c r="R788" s="69"/>
      <c r="S788" s="66"/>
      <c r="T788" s="66"/>
      <c r="U788" s="123"/>
      <c r="V788" s="114"/>
      <c r="W788" s="117"/>
    </row>
    <row r="789" spans="1:23" ht="15" customHeight="1" x14ac:dyDescent="0.25">
      <c r="A789" s="94"/>
      <c r="B789" s="82">
        <f t="shared" ref="B789" si="777">_xlfn.ISOWEEKNUM(A789)</f>
        <v>52</v>
      </c>
      <c r="C789" s="82"/>
      <c r="D789" s="82"/>
      <c r="E789" s="82"/>
      <c r="F789" s="53"/>
      <c r="G789" s="53"/>
      <c r="H789" s="53"/>
      <c r="I789" s="53"/>
      <c r="J789" s="53"/>
      <c r="K789" s="53"/>
      <c r="L789" s="82"/>
      <c r="M789" s="82"/>
      <c r="N789" s="82"/>
      <c r="O789" s="82"/>
      <c r="P789" s="53"/>
      <c r="Q789" s="85"/>
      <c r="R789" s="85"/>
      <c r="S789" s="82"/>
      <c r="T789" s="88"/>
      <c r="U789" s="121">
        <f t="shared" ref="U789" si="778">IF(E789="Journée WE",(T789-S789)/5400,(T789-S789)/3600)</f>
        <v>0</v>
      </c>
      <c r="V789" s="73">
        <f t="shared" ref="V789" si="779">IF(E789="Journée WE",(T789-S789)/(7.5*(720-W789)),(T789-S789)/(7.5*(480-W789)))</f>
        <v>0</v>
      </c>
      <c r="W789" s="118" cm="1">
        <f t="array" ref="W789">SUM(F789:F791,H789:H791,J789:J791,L789:O791*5)</f>
        <v>0</v>
      </c>
    </row>
    <row r="790" spans="1:23" ht="15" customHeight="1" x14ac:dyDescent="0.25">
      <c r="A790" s="95"/>
      <c r="B790" s="83"/>
      <c r="C790" s="83"/>
      <c r="D790" s="83"/>
      <c r="E790" s="83"/>
      <c r="F790" s="54"/>
      <c r="G790" s="54"/>
      <c r="H790" s="26"/>
      <c r="I790" s="26"/>
      <c r="J790" s="26"/>
      <c r="K790" s="26"/>
      <c r="L790" s="83"/>
      <c r="M790" s="83"/>
      <c r="N790" s="83"/>
      <c r="O790" s="83"/>
      <c r="P790" s="26"/>
      <c r="Q790" s="86"/>
      <c r="R790" s="86"/>
      <c r="S790" s="83"/>
      <c r="T790" s="89"/>
      <c r="U790" s="122"/>
      <c r="V790" s="74"/>
      <c r="W790" s="119"/>
    </row>
    <row r="791" spans="1:23" ht="15.75" customHeight="1" thickBot="1" x14ac:dyDescent="0.3">
      <c r="A791" s="96"/>
      <c r="B791" s="84"/>
      <c r="C791" s="84"/>
      <c r="D791" s="84"/>
      <c r="E791" s="84"/>
      <c r="F791" s="55"/>
      <c r="G791" s="55"/>
      <c r="H791" s="55"/>
      <c r="I791" s="55"/>
      <c r="J791" s="55"/>
      <c r="K791" s="55"/>
      <c r="L791" s="84"/>
      <c r="M791" s="84"/>
      <c r="N791" s="84"/>
      <c r="O791" s="84"/>
      <c r="P791" s="55"/>
      <c r="Q791" s="87"/>
      <c r="R791" s="87"/>
      <c r="S791" s="84"/>
      <c r="T791" s="90"/>
      <c r="U791" s="123"/>
      <c r="V791" s="75"/>
      <c r="W791" s="120"/>
    </row>
    <row r="792" spans="1:23" ht="15" customHeight="1" x14ac:dyDescent="0.25">
      <c r="A792" s="79"/>
      <c r="B792" s="64">
        <f t="shared" ref="B792" si="780">_xlfn.ISOWEEKNUM(A792)</f>
        <v>52</v>
      </c>
      <c r="C792" s="64"/>
      <c r="D792" s="64"/>
      <c r="E792" s="64"/>
      <c r="F792" s="56"/>
      <c r="G792" s="56"/>
      <c r="H792" s="56"/>
      <c r="I792" s="56"/>
      <c r="J792" s="56"/>
      <c r="K792" s="56"/>
      <c r="L792" s="64"/>
      <c r="M792" s="64"/>
      <c r="N792" s="64"/>
      <c r="O792" s="64"/>
      <c r="P792" s="56"/>
      <c r="Q792" s="67"/>
      <c r="R792" s="67"/>
      <c r="S792" s="64"/>
      <c r="T792" s="64"/>
      <c r="U792" s="121">
        <f t="shared" ref="U792" si="781">IF(E792="Journée WE",(T792-S792)/5400,(T792-S792)/3600)</f>
        <v>0</v>
      </c>
      <c r="V792" s="112">
        <f t="shared" ref="V792" si="782">IF(E792="Journée WE",(T792-S792)/(7.5*(720-W792)),(T792-S792)/(7.5*(480-W792)))</f>
        <v>0</v>
      </c>
      <c r="W792" s="115" cm="1">
        <f t="array" ref="W792">SUM(F792:F794,H792:H794,J792:J794,L792:O794*5)</f>
        <v>0</v>
      </c>
    </row>
    <row r="793" spans="1:23" ht="15" customHeight="1" x14ac:dyDescent="0.25">
      <c r="A793" s="80"/>
      <c r="B793" s="65"/>
      <c r="C793" s="65"/>
      <c r="D793" s="65"/>
      <c r="E793" s="65"/>
      <c r="F793" s="24"/>
      <c r="G793" s="24"/>
      <c r="H793" s="24"/>
      <c r="I793" s="24"/>
      <c r="J793" s="24"/>
      <c r="K793" s="24"/>
      <c r="L793" s="65"/>
      <c r="M793" s="65"/>
      <c r="N793" s="65"/>
      <c r="O793" s="65"/>
      <c r="P793" s="24"/>
      <c r="Q793" s="68"/>
      <c r="R793" s="68"/>
      <c r="S793" s="65"/>
      <c r="T793" s="65"/>
      <c r="U793" s="122"/>
      <c r="V793" s="113"/>
      <c r="W793" s="116"/>
    </row>
    <row r="794" spans="1:23" ht="15.75" customHeight="1" thickBot="1" x14ac:dyDescent="0.3">
      <c r="A794" s="81"/>
      <c r="B794" s="66"/>
      <c r="C794" s="66"/>
      <c r="D794" s="66"/>
      <c r="E794" s="66"/>
      <c r="F794" s="57"/>
      <c r="G794" s="57"/>
      <c r="H794" s="57"/>
      <c r="I794" s="57"/>
      <c r="J794" s="57"/>
      <c r="K794" s="57"/>
      <c r="L794" s="66"/>
      <c r="M794" s="66"/>
      <c r="N794" s="66"/>
      <c r="O794" s="66"/>
      <c r="P794" s="57"/>
      <c r="Q794" s="69"/>
      <c r="R794" s="69"/>
      <c r="S794" s="66"/>
      <c r="T794" s="66"/>
      <c r="U794" s="123"/>
      <c r="V794" s="114"/>
      <c r="W794" s="117"/>
    </row>
    <row r="795" spans="1:23" ht="15" customHeight="1" x14ac:dyDescent="0.25">
      <c r="A795" s="94"/>
      <c r="B795" s="82">
        <f t="shared" ref="B795" si="783">_xlfn.ISOWEEKNUM(A795)</f>
        <v>52</v>
      </c>
      <c r="C795" s="82"/>
      <c r="D795" s="82"/>
      <c r="E795" s="82"/>
      <c r="F795" s="53"/>
      <c r="G795" s="53"/>
      <c r="H795" s="53"/>
      <c r="I795" s="53"/>
      <c r="J795" s="53"/>
      <c r="K795" s="53"/>
      <c r="L795" s="82"/>
      <c r="M795" s="82"/>
      <c r="N795" s="82"/>
      <c r="O795" s="82"/>
      <c r="P795" s="53"/>
      <c r="Q795" s="85"/>
      <c r="R795" s="85"/>
      <c r="S795" s="82"/>
      <c r="T795" s="88"/>
      <c r="U795" s="121">
        <f t="shared" ref="U795" si="784">IF(E795="Journée WE",(T795-S795)/5400,(T795-S795)/3600)</f>
        <v>0</v>
      </c>
      <c r="V795" s="73">
        <f t="shared" ref="V795" si="785">IF(E795="Journée WE",(T795-S795)/(7.5*(720-W795)),(T795-S795)/(7.5*(480-W795)))</f>
        <v>0</v>
      </c>
      <c r="W795" s="118" cm="1">
        <f t="array" ref="W795">SUM(F795:F797,H795:H797,J795:J797,L795:O797*5)</f>
        <v>0</v>
      </c>
    </row>
    <row r="796" spans="1:23" ht="15" customHeight="1" x14ac:dyDescent="0.25">
      <c r="A796" s="95"/>
      <c r="B796" s="83"/>
      <c r="C796" s="83"/>
      <c r="D796" s="83"/>
      <c r="E796" s="83"/>
      <c r="F796" s="54"/>
      <c r="G796" s="54"/>
      <c r="H796" s="26"/>
      <c r="I796" s="26"/>
      <c r="J796" s="26"/>
      <c r="K796" s="26"/>
      <c r="L796" s="83"/>
      <c r="M796" s="83"/>
      <c r="N796" s="83"/>
      <c r="O796" s="83"/>
      <c r="P796" s="26"/>
      <c r="Q796" s="86"/>
      <c r="R796" s="86"/>
      <c r="S796" s="83"/>
      <c r="T796" s="89"/>
      <c r="U796" s="122"/>
      <c r="V796" s="74"/>
      <c r="W796" s="119"/>
    </row>
    <row r="797" spans="1:23" ht="15.75" customHeight="1" thickBot="1" x14ac:dyDescent="0.3">
      <c r="A797" s="96"/>
      <c r="B797" s="84"/>
      <c r="C797" s="84"/>
      <c r="D797" s="84"/>
      <c r="E797" s="84"/>
      <c r="F797" s="55"/>
      <c r="G797" s="55"/>
      <c r="H797" s="55"/>
      <c r="I797" s="55"/>
      <c r="J797" s="55"/>
      <c r="K797" s="55"/>
      <c r="L797" s="84"/>
      <c r="M797" s="84"/>
      <c r="N797" s="84"/>
      <c r="O797" s="84"/>
      <c r="P797" s="55"/>
      <c r="Q797" s="87"/>
      <c r="R797" s="87"/>
      <c r="S797" s="84"/>
      <c r="T797" s="90"/>
      <c r="U797" s="123"/>
      <c r="V797" s="75"/>
      <c r="W797" s="120"/>
    </row>
    <row r="798" spans="1:23" ht="15" customHeight="1" x14ac:dyDescent="0.25">
      <c r="A798" s="79"/>
      <c r="B798" s="64">
        <f t="shared" ref="B798" si="786">_xlfn.ISOWEEKNUM(A798)</f>
        <v>52</v>
      </c>
      <c r="C798" s="64"/>
      <c r="D798" s="64"/>
      <c r="E798" s="64"/>
      <c r="F798" s="56"/>
      <c r="G798" s="56"/>
      <c r="H798" s="56"/>
      <c r="I798" s="56"/>
      <c r="J798" s="56"/>
      <c r="K798" s="56"/>
      <c r="L798" s="64"/>
      <c r="M798" s="64"/>
      <c r="N798" s="64"/>
      <c r="O798" s="64"/>
      <c r="P798" s="56"/>
      <c r="Q798" s="67"/>
      <c r="R798" s="67"/>
      <c r="S798" s="64"/>
      <c r="T798" s="64"/>
      <c r="U798" s="121">
        <f t="shared" ref="U798" si="787">IF(E798="Journée WE",(T798-S798)/5400,(T798-S798)/3600)</f>
        <v>0</v>
      </c>
      <c r="V798" s="112">
        <f t="shared" ref="V798" si="788">IF(E798="Journée WE",(T798-S798)/(7.5*(720-W798)),(T798-S798)/(7.5*(480-W798)))</f>
        <v>0</v>
      </c>
      <c r="W798" s="115" cm="1">
        <f t="array" ref="W798">SUM(F798:F800,H798:H800,J798:J800,L798:O800*5)</f>
        <v>0</v>
      </c>
    </row>
    <row r="799" spans="1:23" ht="15" customHeight="1" x14ac:dyDescent="0.25">
      <c r="A799" s="80"/>
      <c r="B799" s="65"/>
      <c r="C799" s="65"/>
      <c r="D799" s="65"/>
      <c r="E799" s="65"/>
      <c r="F799" s="24"/>
      <c r="G799" s="24"/>
      <c r="H799" s="24"/>
      <c r="I799" s="24"/>
      <c r="J799" s="24"/>
      <c r="K799" s="24"/>
      <c r="L799" s="65"/>
      <c r="M799" s="65"/>
      <c r="N799" s="65"/>
      <c r="O799" s="65"/>
      <c r="P799" s="24"/>
      <c r="Q799" s="68"/>
      <c r="R799" s="68"/>
      <c r="S799" s="65"/>
      <c r="T799" s="65"/>
      <c r="U799" s="122"/>
      <c r="V799" s="113"/>
      <c r="W799" s="116"/>
    </row>
    <row r="800" spans="1:23" ht="15.75" customHeight="1" thickBot="1" x14ac:dyDescent="0.3">
      <c r="A800" s="81"/>
      <c r="B800" s="66"/>
      <c r="C800" s="66"/>
      <c r="D800" s="66"/>
      <c r="E800" s="66"/>
      <c r="F800" s="57"/>
      <c r="G800" s="57"/>
      <c r="H800" s="57"/>
      <c r="I800" s="57"/>
      <c r="J800" s="57"/>
      <c r="K800" s="57"/>
      <c r="L800" s="66"/>
      <c r="M800" s="66"/>
      <c r="N800" s="66"/>
      <c r="O800" s="66"/>
      <c r="P800" s="57"/>
      <c r="Q800" s="69"/>
      <c r="R800" s="69"/>
      <c r="S800" s="66"/>
      <c r="T800" s="66"/>
      <c r="U800" s="123"/>
      <c r="V800" s="114"/>
      <c r="W800" s="117"/>
    </row>
    <row r="801" spans="1:23" ht="15" customHeight="1" x14ac:dyDescent="0.25">
      <c r="A801" s="94"/>
      <c r="B801" s="82">
        <f t="shared" ref="B801" si="789">_xlfn.ISOWEEKNUM(A801)</f>
        <v>52</v>
      </c>
      <c r="C801" s="82"/>
      <c r="D801" s="82"/>
      <c r="E801" s="82"/>
      <c r="F801" s="53"/>
      <c r="G801" s="53"/>
      <c r="H801" s="53"/>
      <c r="I801" s="53"/>
      <c r="J801" s="53"/>
      <c r="K801" s="53"/>
      <c r="L801" s="82"/>
      <c r="M801" s="82"/>
      <c r="N801" s="82"/>
      <c r="O801" s="82"/>
      <c r="P801" s="53"/>
      <c r="Q801" s="85"/>
      <c r="R801" s="85"/>
      <c r="S801" s="82"/>
      <c r="T801" s="88"/>
      <c r="U801" s="121">
        <f t="shared" ref="U801" si="790">IF(E801="Journée WE",(T801-S801)/5400,(T801-S801)/3600)</f>
        <v>0</v>
      </c>
      <c r="V801" s="73">
        <f t="shared" ref="V801" si="791">IF(E801="Journée WE",(T801-S801)/(7.5*(720-W801)),(T801-S801)/(7.5*(480-W801)))</f>
        <v>0</v>
      </c>
      <c r="W801" s="118" cm="1">
        <f t="array" ref="W801">SUM(F801:F803,H801:H803,J801:J803,L801:O803*5)</f>
        <v>0</v>
      </c>
    </row>
    <row r="802" spans="1:23" ht="15" customHeight="1" x14ac:dyDescent="0.25">
      <c r="A802" s="95"/>
      <c r="B802" s="83"/>
      <c r="C802" s="83"/>
      <c r="D802" s="83"/>
      <c r="E802" s="83"/>
      <c r="F802" s="54"/>
      <c r="G802" s="54"/>
      <c r="H802" s="26"/>
      <c r="I802" s="26"/>
      <c r="J802" s="26"/>
      <c r="K802" s="26"/>
      <c r="L802" s="83"/>
      <c r="M802" s="83"/>
      <c r="N802" s="83"/>
      <c r="O802" s="83"/>
      <c r="P802" s="26"/>
      <c r="Q802" s="86"/>
      <c r="R802" s="86"/>
      <c r="S802" s="83"/>
      <c r="T802" s="89"/>
      <c r="U802" s="122"/>
      <c r="V802" s="74"/>
      <c r="W802" s="119"/>
    </row>
    <row r="803" spans="1:23" ht="15.75" customHeight="1" thickBot="1" x14ac:dyDescent="0.3">
      <c r="A803" s="96"/>
      <c r="B803" s="84"/>
      <c r="C803" s="84"/>
      <c r="D803" s="84"/>
      <c r="E803" s="84"/>
      <c r="F803" s="55"/>
      <c r="G803" s="55"/>
      <c r="H803" s="55"/>
      <c r="I803" s="55"/>
      <c r="J803" s="55"/>
      <c r="K803" s="55"/>
      <c r="L803" s="84"/>
      <c r="M803" s="84"/>
      <c r="N803" s="84"/>
      <c r="O803" s="84"/>
      <c r="P803" s="55"/>
      <c r="Q803" s="87"/>
      <c r="R803" s="87"/>
      <c r="S803" s="84"/>
      <c r="T803" s="90"/>
      <c r="U803" s="123"/>
      <c r="V803" s="75"/>
      <c r="W803" s="120"/>
    </row>
    <row r="804" spans="1:23" ht="15" customHeight="1" x14ac:dyDescent="0.25">
      <c r="A804" s="79"/>
      <c r="B804" s="64">
        <f t="shared" ref="B804" si="792">_xlfn.ISOWEEKNUM(A804)</f>
        <v>52</v>
      </c>
      <c r="C804" s="64"/>
      <c r="D804" s="64"/>
      <c r="E804" s="64"/>
      <c r="F804" s="56"/>
      <c r="G804" s="56"/>
      <c r="H804" s="56"/>
      <c r="I804" s="56"/>
      <c r="J804" s="56"/>
      <c r="K804" s="56"/>
      <c r="L804" s="64"/>
      <c r="M804" s="64"/>
      <c r="N804" s="64"/>
      <c r="O804" s="64"/>
      <c r="P804" s="56"/>
      <c r="Q804" s="67"/>
      <c r="R804" s="67"/>
      <c r="S804" s="64"/>
      <c r="T804" s="64"/>
      <c r="U804" s="121">
        <f t="shared" ref="U804" si="793">IF(E804="Journée WE",(T804-S804)/5400,(T804-S804)/3600)</f>
        <v>0</v>
      </c>
      <c r="V804" s="112">
        <f t="shared" ref="V804" si="794">IF(E804="Journée WE",(T804-S804)/(7.5*(720-W804)),(T804-S804)/(7.5*(480-W804)))</f>
        <v>0</v>
      </c>
      <c r="W804" s="115" cm="1">
        <f t="array" ref="W804">SUM(F804:F806,H804:H806,J804:J806,L804:O806*5)</f>
        <v>0</v>
      </c>
    </row>
    <row r="805" spans="1:23" ht="15" customHeight="1" x14ac:dyDescent="0.25">
      <c r="A805" s="80"/>
      <c r="B805" s="65"/>
      <c r="C805" s="65"/>
      <c r="D805" s="65"/>
      <c r="E805" s="65"/>
      <c r="F805" s="24"/>
      <c r="G805" s="24"/>
      <c r="H805" s="24"/>
      <c r="I805" s="24"/>
      <c r="J805" s="24"/>
      <c r="K805" s="24"/>
      <c r="L805" s="65"/>
      <c r="M805" s="65"/>
      <c r="N805" s="65"/>
      <c r="O805" s="65"/>
      <c r="P805" s="24"/>
      <c r="Q805" s="68"/>
      <c r="R805" s="68"/>
      <c r="S805" s="65"/>
      <c r="T805" s="65"/>
      <c r="U805" s="122"/>
      <c r="V805" s="113"/>
      <c r="W805" s="116"/>
    </row>
    <row r="806" spans="1:23" ht="15.75" customHeight="1" thickBot="1" x14ac:dyDescent="0.3">
      <c r="A806" s="81"/>
      <c r="B806" s="66"/>
      <c r="C806" s="66"/>
      <c r="D806" s="66"/>
      <c r="E806" s="66"/>
      <c r="F806" s="57"/>
      <c r="G806" s="57"/>
      <c r="H806" s="57"/>
      <c r="I806" s="57"/>
      <c r="J806" s="57"/>
      <c r="K806" s="57"/>
      <c r="L806" s="66"/>
      <c r="M806" s="66"/>
      <c r="N806" s="66"/>
      <c r="O806" s="66"/>
      <c r="P806" s="57"/>
      <c r="Q806" s="69"/>
      <c r="R806" s="69"/>
      <c r="S806" s="66"/>
      <c r="T806" s="66"/>
      <c r="U806" s="123"/>
      <c r="V806" s="114"/>
      <c r="W806" s="117"/>
    </row>
    <row r="807" spans="1:23" ht="15" customHeight="1" x14ac:dyDescent="0.25">
      <c r="A807" s="94"/>
      <c r="B807" s="82">
        <f t="shared" ref="B807" si="795">_xlfn.ISOWEEKNUM(A807)</f>
        <v>52</v>
      </c>
      <c r="C807" s="82"/>
      <c r="D807" s="82"/>
      <c r="E807" s="82"/>
      <c r="F807" s="53"/>
      <c r="G807" s="53"/>
      <c r="H807" s="53"/>
      <c r="I807" s="53"/>
      <c r="J807" s="53"/>
      <c r="K807" s="53"/>
      <c r="L807" s="82"/>
      <c r="M807" s="82"/>
      <c r="N807" s="82"/>
      <c r="O807" s="82"/>
      <c r="P807" s="53"/>
      <c r="Q807" s="85"/>
      <c r="R807" s="85"/>
      <c r="S807" s="82"/>
      <c r="T807" s="88"/>
      <c r="U807" s="121">
        <f t="shared" ref="U807" si="796">IF(E807="Journée WE",(T807-S807)/5400,(T807-S807)/3600)</f>
        <v>0</v>
      </c>
      <c r="V807" s="73">
        <f t="shared" ref="V807" si="797">IF(E807="Journée WE",(T807-S807)/(7.5*(720-W807)),(T807-S807)/(7.5*(480-W807)))</f>
        <v>0</v>
      </c>
      <c r="W807" s="118" cm="1">
        <f t="array" ref="W807">SUM(F807:F809,H807:H809,J807:J809,L807:O809*5)</f>
        <v>0</v>
      </c>
    </row>
    <row r="808" spans="1:23" ht="15" customHeight="1" x14ac:dyDescent="0.25">
      <c r="A808" s="95"/>
      <c r="B808" s="83"/>
      <c r="C808" s="83"/>
      <c r="D808" s="83"/>
      <c r="E808" s="83"/>
      <c r="F808" s="54"/>
      <c r="G808" s="54"/>
      <c r="H808" s="26"/>
      <c r="I808" s="26"/>
      <c r="J808" s="26"/>
      <c r="K808" s="26"/>
      <c r="L808" s="83"/>
      <c r="M808" s="83"/>
      <c r="N808" s="83"/>
      <c r="O808" s="83"/>
      <c r="P808" s="26"/>
      <c r="Q808" s="86"/>
      <c r="R808" s="86"/>
      <c r="S808" s="83"/>
      <c r="T808" s="89"/>
      <c r="U808" s="122"/>
      <c r="V808" s="74"/>
      <c r="W808" s="119"/>
    </row>
    <row r="809" spans="1:23" ht="15.75" customHeight="1" thickBot="1" x14ac:dyDescent="0.3">
      <c r="A809" s="96"/>
      <c r="B809" s="84"/>
      <c r="C809" s="84"/>
      <c r="D809" s="84"/>
      <c r="E809" s="84"/>
      <c r="F809" s="55"/>
      <c r="G809" s="55"/>
      <c r="H809" s="55"/>
      <c r="I809" s="55"/>
      <c r="J809" s="55"/>
      <c r="K809" s="55"/>
      <c r="L809" s="84"/>
      <c r="M809" s="84"/>
      <c r="N809" s="84"/>
      <c r="O809" s="84"/>
      <c r="P809" s="55"/>
      <c r="Q809" s="87"/>
      <c r="R809" s="87"/>
      <c r="S809" s="84"/>
      <c r="T809" s="90"/>
      <c r="U809" s="123"/>
      <c r="V809" s="75"/>
      <c r="W809" s="120"/>
    </row>
    <row r="810" spans="1:23" ht="15" customHeight="1" x14ac:dyDescent="0.25">
      <c r="A810" s="79"/>
      <c r="B810" s="64">
        <f t="shared" ref="B810" si="798">_xlfn.ISOWEEKNUM(A810)</f>
        <v>52</v>
      </c>
      <c r="C810" s="64"/>
      <c r="D810" s="64"/>
      <c r="E810" s="64"/>
      <c r="F810" s="56"/>
      <c r="G810" s="56"/>
      <c r="H810" s="56"/>
      <c r="I810" s="56"/>
      <c r="J810" s="56"/>
      <c r="K810" s="56"/>
      <c r="L810" s="64"/>
      <c r="M810" s="64"/>
      <c r="N810" s="64"/>
      <c r="O810" s="64"/>
      <c r="P810" s="56"/>
      <c r="Q810" s="67"/>
      <c r="R810" s="67"/>
      <c r="S810" s="64"/>
      <c r="T810" s="64"/>
      <c r="U810" s="121">
        <f t="shared" ref="U810" si="799">IF(E810="Journée WE",(T810-S810)/5400,(T810-S810)/3600)</f>
        <v>0</v>
      </c>
      <c r="V810" s="112">
        <f t="shared" ref="V810" si="800">IF(E810="Journée WE",(T810-S810)/(7.5*(720-W810)),(T810-S810)/(7.5*(480-W810)))</f>
        <v>0</v>
      </c>
      <c r="W810" s="115" cm="1">
        <f t="array" ref="W810">SUM(F810:F812,H810:H812,J810:J812,L810:O812*5)</f>
        <v>0</v>
      </c>
    </row>
    <row r="811" spans="1:23" ht="15" customHeight="1" x14ac:dyDescent="0.25">
      <c r="A811" s="80"/>
      <c r="B811" s="65"/>
      <c r="C811" s="65"/>
      <c r="D811" s="65"/>
      <c r="E811" s="65"/>
      <c r="F811" s="24"/>
      <c r="G811" s="24"/>
      <c r="H811" s="24"/>
      <c r="I811" s="24"/>
      <c r="J811" s="24"/>
      <c r="K811" s="24"/>
      <c r="L811" s="65"/>
      <c r="M811" s="65"/>
      <c r="N811" s="65"/>
      <c r="O811" s="65"/>
      <c r="P811" s="24"/>
      <c r="Q811" s="68"/>
      <c r="R811" s="68"/>
      <c r="S811" s="65"/>
      <c r="T811" s="65"/>
      <c r="U811" s="122"/>
      <c r="V811" s="113"/>
      <c r="W811" s="116"/>
    </row>
    <row r="812" spans="1:23" ht="15.75" customHeight="1" thickBot="1" x14ac:dyDescent="0.3">
      <c r="A812" s="81"/>
      <c r="B812" s="66"/>
      <c r="C812" s="66"/>
      <c r="D812" s="66"/>
      <c r="E812" s="66"/>
      <c r="F812" s="57"/>
      <c r="G812" s="57"/>
      <c r="H812" s="57"/>
      <c r="I812" s="57"/>
      <c r="J812" s="57"/>
      <c r="K812" s="57"/>
      <c r="L812" s="66"/>
      <c r="M812" s="66"/>
      <c r="N812" s="66"/>
      <c r="O812" s="66"/>
      <c r="P812" s="57"/>
      <c r="Q812" s="69"/>
      <c r="R812" s="69"/>
      <c r="S812" s="66"/>
      <c r="T812" s="66"/>
      <c r="U812" s="123"/>
      <c r="V812" s="114"/>
      <c r="W812" s="117"/>
    </row>
    <row r="813" spans="1:23" ht="15" customHeight="1" x14ac:dyDescent="0.25">
      <c r="A813" s="94"/>
      <c r="B813" s="82">
        <f t="shared" ref="B813" si="801">_xlfn.ISOWEEKNUM(A813)</f>
        <v>52</v>
      </c>
      <c r="C813" s="82"/>
      <c r="D813" s="82"/>
      <c r="E813" s="82"/>
      <c r="F813" s="53"/>
      <c r="G813" s="53"/>
      <c r="H813" s="53"/>
      <c r="I813" s="53"/>
      <c r="J813" s="53"/>
      <c r="K813" s="53"/>
      <c r="L813" s="82"/>
      <c r="M813" s="82"/>
      <c r="N813" s="82"/>
      <c r="O813" s="82"/>
      <c r="P813" s="53"/>
      <c r="Q813" s="85"/>
      <c r="R813" s="85"/>
      <c r="S813" s="82"/>
      <c r="T813" s="88"/>
      <c r="U813" s="121">
        <f t="shared" ref="U813" si="802">IF(E813="Journée WE",(T813-S813)/5400,(T813-S813)/3600)</f>
        <v>0</v>
      </c>
      <c r="V813" s="73">
        <f t="shared" ref="V813" si="803">IF(E813="Journée WE",(T813-S813)/(7.5*(720-W813)),(T813-S813)/(7.5*(480-W813)))</f>
        <v>0</v>
      </c>
      <c r="W813" s="118" cm="1">
        <f t="array" ref="W813">SUM(F813:F815,H813:H815,J813:J815,L813:O815*5)</f>
        <v>0</v>
      </c>
    </row>
    <row r="814" spans="1:23" ht="15" customHeight="1" x14ac:dyDescent="0.25">
      <c r="A814" s="95"/>
      <c r="B814" s="83"/>
      <c r="C814" s="83"/>
      <c r="D814" s="83"/>
      <c r="E814" s="83"/>
      <c r="F814" s="54"/>
      <c r="G814" s="54"/>
      <c r="H814" s="26"/>
      <c r="I814" s="26"/>
      <c r="J814" s="26"/>
      <c r="K814" s="26"/>
      <c r="L814" s="83"/>
      <c r="M814" s="83"/>
      <c r="N814" s="83"/>
      <c r="O814" s="83"/>
      <c r="P814" s="26"/>
      <c r="Q814" s="86"/>
      <c r="R814" s="86"/>
      <c r="S814" s="83"/>
      <c r="T814" s="89"/>
      <c r="U814" s="122"/>
      <c r="V814" s="74"/>
      <c r="W814" s="119"/>
    </row>
    <row r="815" spans="1:23" ht="15.75" customHeight="1" thickBot="1" x14ac:dyDescent="0.3">
      <c r="A815" s="96"/>
      <c r="B815" s="84"/>
      <c r="C815" s="84"/>
      <c r="D815" s="84"/>
      <c r="E815" s="84"/>
      <c r="F815" s="55"/>
      <c r="G815" s="55"/>
      <c r="H815" s="55"/>
      <c r="I815" s="55"/>
      <c r="J815" s="55"/>
      <c r="K815" s="55"/>
      <c r="L815" s="84"/>
      <c r="M815" s="84"/>
      <c r="N815" s="84"/>
      <c r="O815" s="84"/>
      <c r="P815" s="55"/>
      <c r="Q815" s="87"/>
      <c r="R815" s="87"/>
      <c r="S815" s="84"/>
      <c r="T815" s="90"/>
      <c r="U815" s="123"/>
      <c r="V815" s="75"/>
      <c r="W815" s="120"/>
    </row>
    <row r="816" spans="1:23" ht="15" customHeight="1" x14ac:dyDescent="0.25">
      <c r="A816" s="79"/>
      <c r="B816" s="64">
        <f t="shared" ref="B816" si="804">_xlfn.ISOWEEKNUM(A816)</f>
        <v>52</v>
      </c>
      <c r="C816" s="64"/>
      <c r="D816" s="64"/>
      <c r="E816" s="64"/>
      <c r="F816" s="56"/>
      <c r="G816" s="56"/>
      <c r="H816" s="56"/>
      <c r="I816" s="56"/>
      <c r="J816" s="56"/>
      <c r="K816" s="56"/>
      <c r="L816" s="64"/>
      <c r="M816" s="64"/>
      <c r="N816" s="64"/>
      <c r="O816" s="64"/>
      <c r="P816" s="56"/>
      <c r="Q816" s="67"/>
      <c r="R816" s="67"/>
      <c r="S816" s="64"/>
      <c r="T816" s="64"/>
      <c r="U816" s="121">
        <f t="shared" ref="U816" si="805">IF(E816="Journée WE",(T816-S816)/5400,(T816-S816)/3600)</f>
        <v>0</v>
      </c>
      <c r="V816" s="112">
        <f t="shared" ref="V816" si="806">IF(E816="Journée WE",(T816-S816)/(7.5*(720-W816)),(T816-S816)/(7.5*(480-W816)))</f>
        <v>0</v>
      </c>
      <c r="W816" s="115" cm="1">
        <f t="array" ref="W816">SUM(F816:F818,H816:H818,J816:J818,L816:O818*5)</f>
        <v>0</v>
      </c>
    </row>
    <row r="817" spans="1:23" ht="15" customHeight="1" x14ac:dyDescent="0.25">
      <c r="A817" s="80"/>
      <c r="B817" s="65"/>
      <c r="C817" s="65"/>
      <c r="D817" s="65"/>
      <c r="E817" s="65"/>
      <c r="F817" s="24"/>
      <c r="G817" s="24"/>
      <c r="H817" s="24"/>
      <c r="I817" s="24"/>
      <c r="J817" s="24"/>
      <c r="K817" s="24"/>
      <c r="L817" s="65"/>
      <c r="M817" s="65"/>
      <c r="N817" s="65"/>
      <c r="O817" s="65"/>
      <c r="P817" s="24"/>
      <c r="Q817" s="68"/>
      <c r="R817" s="68"/>
      <c r="S817" s="65"/>
      <c r="T817" s="65"/>
      <c r="U817" s="122"/>
      <c r="V817" s="113"/>
      <c r="W817" s="116"/>
    </row>
    <row r="818" spans="1:23" ht="15.75" customHeight="1" thickBot="1" x14ac:dyDescent="0.3">
      <c r="A818" s="81"/>
      <c r="B818" s="66"/>
      <c r="C818" s="66"/>
      <c r="D818" s="66"/>
      <c r="E818" s="66"/>
      <c r="F818" s="57"/>
      <c r="G818" s="57"/>
      <c r="H818" s="57"/>
      <c r="I818" s="57"/>
      <c r="J818" s="57"/>
      <c r="K818" s="57"/>
      <c r="L818" s="66"/>
      <c r="M818" s="66"/>
      <c r="N818" s="66"/>
      <c r="O818" s="66"/>
      <c r="P818" s="57"/>
      <c r="Q818" s="69"/>
      <c r="R818" s="69"/>
      <c r="S818" s="66"/>
      <c r="T818" s="66"/>
      <c r="U818" s="123"/>
      <c r="V818" s="114"/>
      <c r="W818" s="117"/>
    </row>
    <row r="819" spans="1:23" ht="15" customHeight="1" x14ac:dyDescent="0.25">
      <c r="A819" s="94"/>
      <c r="B819" s="82">
        <f t="shared" ref="B819" si="807">_xlfn.ISOWEEKNUM(A819)</f>
        <v>52</v>
      </c>
      <c r="C819" s="82"/>
      <c r="D819" s="82"/>
      <c r="E819" s="82"/>
      <c r="F819" s="53"/>
      <c r="G819" s="53"/>
      <c r="H819" s="53"/>
      <c r="I819" s="53"/>
      <c r="J819" s="53"/>
      <c r="K819" s="53"/>
      <c r="L819" s="82"/>
      <c r="M819" s="82"/>
      <c r="N819" s="82"/>
      <c r="O819" s="82"/>
      <c r="P819" s="53"/>
      <c r="Q819" s="85"/>
      <c r="R819" s="85"/>
      <c r="S819" s="82"/>
      <c r="T819" s="88"/>
      <c r="U819" s="121">
        <f t="shared" ref="U819" si="808">IF(E819="Journée WE",(T819-S819)/5400,(T819-S819)/3600)</f>
        <v>0</v>
      </c>
      <c r="V819" s="73">
        <f t="shared" ref="V819" si="809">IF(E819="Journée WE",(T819-S819)/(7.5*(720-W819)),(T819-S819)/(7.5*(480-W819)))</f>
        <v>0</v>
      </c>
      <c r="W819" s="118" cm="1">
        <f t="array" ref="W819">SUM(F819:F821,H819:H821,J819:J821,L819:O821*5)</f>
        <v>0</v>
      </c>
    </row>
    <row r="820" spans="1:23" ht="15" customHeight="1" x14ac:dyDescent="0.25">
      <c r="A820" s="95"/>
      <c r="B820" s="83"/>
      <c r="C820" s="83"/>
      <c r="D820" s="83"/>
      <c r="E820" s="83"/>
      <c r="F820" s="54"/>
      <c r="G820" s="54"/>
      <c r="H820" s="26"/>
      <c r="I820" s="26"/>
      <c r="J820" s="26"/>
      <c r="K820" s="26"/>
      <c r="L820" s="83"/>
      <c r="M820" s="83"/>
      <c r="N820" s="83"/>
      <c r="O820" s="83"/>
      <c r="P820" s="26"/>
      <c r="Q820" s="86"/>
      <c r="R820" s="86"/>
      <c r="S820" s="83"/>
      <c r="T820" s="89"/>
      <c r="U820" s="122"/>
      <c r="V820" s="74"/>
      <c r="W820" s="119"/>
    </row>
    <row r="821" spans="1:23" ht="15.75" customHeight="1" thickBot="1" x14ac:dyDescent="0.3">
      <c r="A821" s="96"/>
      <c r="B821" s="84"/>
      <c r="C821" s="84"/>
      <c r="D821" s="84"/>
      <c r="E821" s="84"/>
      <c r="F821" s="55"/>
      <c r="G821" s="55"/>
      <c r="H821" s="55"/>
      <c r="I821" s="55"/>
      <c r="J821" s="55"/>
      <c r="K821" s="55"/>
      <c r="L821" s="84"/>
      <c r="M821" s="84"/>
      <c r="N821" s="84"/>
      <c r="O821" s="84"/>
      <c r="P821" s="55"/>
      <c r="Q821" s="87"/>
      <c r="R821" s="87"/>
      <c r="S821" s="84"/>
      <c r="T821" s="90"/>
      <c r="U821" s="123"/>
      <c r="V821" s="75"/>
      <c r="W821" s="120"/>
    </row>
    <row r="822" spans="1:23" ht="15" customHeight="1" x14ac:dyDescent="0.25">
      <c r="A822" s="79"/>
      <c r="B822" s="64">
        <f t="shared" ref="B822" si="810">_xlfn.ISOWEEKNUM(A822)</f>
        <v>52</v>
      </c>
      <c r="C822" s="64"/>
      <c r="D822" s="64"/>
      <c r="E822" s="64"/>
      <c r="F822" s="56"/>
      <c r="G822" s="56"/>
      <c r="H822" s="56"/>
      <c r="I822" s="56"/>
      <c r="J822" s="56"/>
      <c r="K822" s="56"/>
      <c r="L822" s="64"/>
      <c r="M822" s="64"/>
      <c r="N822" s="64"/>
      <c r="O822" s="64"/>
      <c r="P822" s="56"/>
      <c r="Q822" s="67"/>
      <c r="R822" s="67"/>
      <c r="S822" s="64"/>
      <c r="T822" s="64"/>
      <c r="U822" s="121">
        <f t="shared" ref="U822" si="811">IF(E822="Journée WE",(T822-S822)/5400,(T822-S822)/3600)</f>
        <v>0</v>
      </c>
      <c r="V822" s="112">
        <f t="shared" ref="V822" si="812">IF(E822="Journée WE",(T822-S822)/(7.5*(720-W822)),(T822-S822)/(7.5*(480-W822)))</f>
        <v>0</v>
      </c>
      <c r="W822" s="115" cm="1">
        <f t="array" ref="W822">SUM(F822:F824,H822:H824,J822:J824,L822:O824*5)</f>
        <v>0</v>
      </c>
    </row>
    <row r="823" spans="1:23" ht="15" customHeight="1" x14ac:dyDescent="0.25">
      <c r="A823" s="80"/>
      <c r="B823" s="65"/>
      <c r="C823" s="65"/>
      <c r="D823" s="65"/>
      <c r="E823" s="65"/>
      <c r="F823" s="24"/>
      <c r="G823" s="24"/>
      <c r="H823" s="24"/>
      <c r="I823" s="24"/>
      <c r="J823" s="24"/>
      <c r="K823" s="24"/>
      <c r="L823" s="65"/>
      <c r="M823" s="65"/>
      <c r="N823" s="65"/>
      <c r="O823" s="65"/>
      <c r="P823" s="24"/>
      <c r="Q823" s="68"/>
      <c r="R823" s="68"/>
      <c r="S823" s="65"/>
      <c r="T823" s="65"/>
      <c r="U823" s="122"/>
      <c r="V823" s="113"/>
      <c r="W823" s="116"/>
    </row>
    <row r="824" spans="1:23" ht="15.75" customHeight="1" thickBot="1" x14ac:dyDescent="0.3">
      <c r="A824" s="81"/>
      <c r="B824" s="66"/>
      <c r="C824" s="66"/>
      <c r="D824" s="66"/>
      <c r="E824" s="66"/>
      <c r="F824" s="57"/>
      <c r="G824" s="57"/>
      <c r="H824" s="57"/>
      <c r="I824" s="57"/>
      <c r="J824" s="57"/>
      <c r="K824" s="57"/>
      <c r="L824" s="66"/>
      <c r="M824" s="66"/>
      <c r="N824" s="66"/>
      <c r="O824" s="66"/>
      <c r="P824" s="57"/>
      <c r="Q824" s="69"/>
      <c r="R824" s="69"/>
      <c r="S824" s="66"/>
      <c r="T824" s="66"/>
      <c r="U824" s="123"/>
      <c r="V824" s="114"/>
      <c r="W824" s="117"/>
    </row>
    <row r="825" spans="1:23" ht="15" customHeight="1" x14ac:dyDescent="0.25">
      <c r="A825" s="94"/>
      <c r="B825" s="82">
        <f t="shared" ref="B825" si="813">_xlfn.ISOWEEKNUM(A825)</f>
        <v>52</v>
      </c>
      <c r="C825" s="82"/>
      <c r="D825" s="82"/>
      <c r="E825" s="82"/>
      <c r="F825" s="53"/>
      <c r="G825" s="53"/>
      <c r="H825" s="53"/>
      <c r="I825" s="53"/>
      <c r="J825" s="53"/>
      <c r="K825" s="53"/>
      <c r="L825" s="82"/>
      <c r="M825" s="82"/>
      <c r="N825" s="82"/>
      <c r="O825" s="82"/>
      <c r="P825" s="53"/>
      <c r="Q825" s="85"/>
      <c r="R825" s="85"/>
      <c r="S825" s="82"/>
      <c r="T825" s="88"/>
      <c r="U825" s="121">
        <f t="shared" ref="U825" si="814">IF(E825="Journée WE",(T825-S825)/5400,(T825-S825)/3600)</f>
        <v>0</v>
      </c>
      <c r="V825" s="73">
        <f t="shared" ref="V825" si="815">IF(E825="Journée WE",(T825-S825)/(7.5*(720-W825)),(T825-S825)/(7.5*(480-W825)))</f>
        <v>0</v>
      </c>
      <c r="W825" s="118" cm="1">
        <f t="array" ref="W825">SUM(F825:F827,H825:H827,J825:J827,L825:O827*5)</f>
        <v>0</v>
      </c>
    </row>
    <row r="826" spans="1:23" ht="15" customHeight="1" x14ac:dyDescent="0.25">
      <c r="A826" s="95"/>
      <c r="B826" s="83"/>
      <c r="C826" s="83"/>
      <c r="D826" s="83"/>
      <c r="E826" s="83"/>
      <c r="F826" s="54"/>
      <c r="G826" s="54"/>
      <c r="H826" s="26"/>
      <c r="I826" s="26"/>
      <c r="J826" s="26"/>
      <c r="K826" s="26"/>
      <c r="L826" s="83"/>
      <c r="M826" s="83"/>
      <c r="N826" s="83"/>
      <c r="O826" s="83"/>
      <c r="P826" s="26"/>
      <c r="Q826" s="86"/>
      <c r="R826" s="86"/>
      <c r="S826" s="83"/>
      <c r="T826" s="89"/>
      <c r="U826" s="122"/>
      <c r="V826" s="74"/>
      <c r="W826" s="119"/>
    </row>
    <row r="827" spans="1:23" ht="15.75" customHeight="1" thickBot="1" x14ac:dyDescent="0.3">
      <c r="A827" s="96"/>
      <c r="B827" s="84"/>
      <c r="C827" s="84"/>
      <c r="D827" s="84"/>
      <c r="E827" s="84"/>
      <c r="F827" s="55"/>
      <c r="G827" s="55"/>
      <c r="H827" s="55"/>
      <c r="I827" s="55"/>
      <c r="J827" s="55"/>
      <c r="K827" s="55"/>
      <c r="L827" s="84"/>
      <c r="M827" s="84"/>
      <c r="N827" s="84"/>
      <c r="O827" s="84"/>
      <c r="P827" s="55"/>
      <c r="Q827" s="87"/>
      <c r="R827" s="87"/>
      <c r="S827" s="84"/>
      <c r="T827" s="90"/>
      <c r="U827" s="123"/>
      <c r="V827" s="75"/>
      <c r="W827" s="120"/>
    </row>
    <row r="828" spans="1:23" ht="15" customHeight="1" x14ac:dyDescent="0.25">
      <c r="A828" s="79"/>
      <c r="B828" s="64">
        <f t="shared" ref="B828" si="816">_xlfn.ISOWEEKNUM(A828)</f>
        <v>52</v>
      </c>
      <c r="C828" s="64"/>
      <c r="D828" s="64"/>
      <c r="E828" s="64"/>
      <c r="F828" s="56"/>
      <c r="G828" s="56"/>
      <c r="H828" s="56"/>
      <c r="I828" s="56"/>
      <c r="J828" s="56"/>
      <c r="K828" s="56"/>
      <c r="L828" s="64"/>
      <c r="M828" s="64"/>
      <c r="N828" s="64"/>
      <c r="O828" s="64"/>
      <c r="P828" s="56"/>
      <c r="Q828" s="67"/>
      <c r="R828" s="67"/>
      <c r="S828" s="64"/>
      <c r="T828" s="64"/>
      <c r="U828" s="121">
        <f t="shared" ref="U828" si="817">IF(E828="Journée WE",(T828-S828)/5400,(T828-S828)/3600)</f>
        <v>0</v>
      </c>
      <c r="V828" s="112">
        <f t="shared" ref="V828" si="818">IF(E828="Journée WE",(T828-S828)/(7.5*(720-W828)),(T828-S828)/(7.5*(480-W828)))</f>
        <v>0</v>
      </c>
      <c r="W828" s="115" cm="1">
        <f t="array" ref="W828">SUM(F828:F830,H828:H830,J828:J830,L828:O830*5)</f>
        <v>0</v>
      </c>
    </row>
    <row r="829" spans="1:23" ht="15" customHeight="1" x14ac:dyDescent="0.25">
      <c r="A829" s="80"/>
      <c r="B829" s="65"/>
      <c r="C829" s="65"/>
      <c r="D829" s="65"/>
      <c r="E829" s="65"/>
      <c r="F829" s="24"/>
      <c r="G829" s="24"/>
      <c r="H829" s="24"/>
      <c r="I829" s="24"/>
      <c r="J829" s="24"/>
      <c r="K829" s="24"/>
      <c r="L829" s="65"/>
      <c r="M829" s="65"/>
      <c r="N829" s="65"/>
      <c r="O829" s="65"/>
      <c r="P829" s="24"/>
      <c r="Q829" s="68"/>
      <c r="R829" s="68"/>
      <c r="S829" s="65"/>
      <c r="T829" s="65"/>
      <c r="U829" s="122"/>
      <c r="V829" s="113"/>
      <c r="W829" s="116"/>
    </row>
    <row r="830" spans="1:23" ht="15.75" customHeight="1" thickBot="1" x14ac:dyDescent="0.3">
      <c r="A830" s="81"/>
      <c r="B830" s="66"/>
      <c r="C830" s="66"/>
      <c r="D830" s="66"/>
      <c r="E830" s="66"/>
      <c r="F830" s="57"/>
      <c r="G830" s="57"/>
      <c r="H830" s="57"/>
      <c r="I830" s="57"/>
      <c r="J830" s="57"/>
      <c r="K830" s="57"/>
      <c r="L830" s="66"/>
      <c r="M830" s="66"/>
      <c r="N830" s="66"/>
      <c r="O830" s="66"/>
      <c r="P830" s="57"/>
      <c r="Q830" s="69"/>
      <c r="R830" s="69"/>
      <c r="S830" s="66"/>
      <c r="T830" s="66"/>
      <c r="U830" s="123"/>
      <c r="V830" s="114"/>
      <c r="W830" s="117"/>
    </row>
    <row r="831" spans="1:23" ht="15" customHeight="1" x14ac:dyDescent="0.25">
      <c r="A831" s="94"/>
      <c r="B831" s="82">
        <f t="shared" ref="B831" si="819">_xlfn.ISOWEEKNUM(A831)</f>
        <v>52</v>
      </c>
      <c r="C831" s="82"/>
      <c r="D831" s="82"/>
      <c r="E831" s="82"/>
      <c r="F831" s="53"/>
      <c r="G831" s="53"/>
      <c r="H831" s="53"/>
      <c r="I831" s="53"/>
      <c r="J831" s="53"/>
      <c r="K831" s="53"/>
      <c r="L831" s="82"/>
      <c r="M831" s="82"/>
      <c r="N831" s="82"/>
      <c r="O831" s="82"/>
      <c r="P831" s="53"/>
      <c r="Q831" s="85"/>
      <c r="R831" s="85"/>
      <c r="S831" s="82"/>
      <c r="T831" s="88"/>
      <c r="U831" s="121">
        <f t="shared" ref="U831" si="820">IF(E831="Journée WE",(T831-S831)/5400,(T831-S831)/3600)</f>
        <v>0</v>
      </c>
      <c r="V831" s="73">
        <f t="shared" ref="V831" si="821">IF(E831="Journée WE",(T831-S831)/(7.5*(720-W831)),(T831-S831)/(7.5*(480-W831)))</f>
        <v>0</v>
      </c>
      <c r="W831" s="118" cm="1">
        <f t="array" ref="W831">SUM(F831:F833,H831:H833,J831:J833,L831:O833*5)</f>
        <v>0</v>
      </c>
    </row>
    <row r="832" spans="1:23" ht="15" customHeight="1" x14ac:dyDescent="0.25">
      <c r="A832" s="95"/>
      <c r="B832" s="83"/>
      <c r="C832" s="83"/>
      <c r="D832" s="83"/>
      <c r="E832" s="83"/>
      <c r="F832" s="54"/>
      <c r="G832" s="54"/>
      <c r="H832" s="26"/>
      <c r="I832" s="26"/>
      <c r="J832" s="26"/>
      <c r="K832" s="26"/>
      <c r="L832" s="83"/>
      <c r="M832" s="83"/>
      <c r="N832" s="83"/>
      <c r="O832" s="83"/>
      <c r="P832" s="26"/>
      <c r="Q832" s="86"/>
      <c r="R832" s="86"/>
      <c r="S832" s="83"/>
      <c r="T832" s="89"/>
      <c r="U832" s="122"/>
      <c r="V832" s="74"/>
      <c r="W832" s="119"/>
    </row>
    <row r="833" spans="1:23" ht="15.75" customHeight="1" thickBot="1" x14ac:dyDescent="0.3">
      <c r="A833" s="96"/>
      <c r="B833" s="84"/>
      <c r="C833" s="84"/>
      <c r="D833" s="84"/>
      <c r="E833" s="84"/>
      <c r="F833" s="55"/>
      <c r="G833" s="55"/>
      <c r="H833" s="55"/>
      <c r="I833" s="55"/>
      <c r="J833" s="55"/>
      <c r="K833" s="55"/>
      <c r="L833" s="84"/>
      <c r="M833" s="84"/>
      <c r="N833" s="84"/>
      <c r="O833" s="84"/>
      <c r="P833" s="55"/>
      <c r="Q833" s="87"/>
      <c r="R833" s="87"/>
      <c r="S833" s="84"/>
      <c r="T833" s="90"/>
      <c r="U833" s="123"/>
      <c r="V833" s="75"/>
      <c r="W833" s="120"/>
    </row>
    <row r="834" spans="1:23" ht="15" customHeight="1" x14ac:dyDescent="0.25">
      <c r="A834" s="79"/>
      <c r="B834" s="64">
        <f t="shared" ref="B834" si="822">_xlfn.ISOWEEKNUM(A834)</f>
        <v>52</v>
      </c>
      <c r="C834" s="64"/>
      <c r="D834" s="64"/>
      <c r="E834" s="64"/>
      <c r="F834" s="56"/>
      <c r="G834" s="56"/>
      <c r="H834" s="56"/>
      <c r="I834" s="56"/>
      <c r="J834" s="56"/>
      <c r="K834" s="56"/>
      <c r="L834" s="64"/>
      <c r="M834" s="64"/>
      <c r="N834" s="64"/>
      <c r="O834" s="64"/>
      <c r="P834" s="56"/>
      <c r="Q834" s="67"/>
      <c r="R834" s="67"/>
      <c r="S834" s="64"/>
      <c r="T834" s="64"/>
      <c r="U834" s="121">
        <f t="shared" ref="U834" si="823">IF(E834="Journée WE",(T834-S834)/5400,(T834-S834)/3600)</f>
        <v>0</v>
      </c>
      <c r="V834" s="112">
        <f t="shared" ref="V834" si="824">IF(E834="Journée WE",(T834-S834)/(7.5*(720-W834)),(T834-S834)/(7.5*(480-W834)))</f>
        <v>0</v>
      </c>
      <c r="W834" s="115" cm="1">
        <f t="array" ref="W834">SUM(F834:F836,H834:H836,J834:J836,L834:O836*5)</f>
        <v>0</v>
      </c>
    </row>
    <row r="835" spans="1:23" ht="15" customHeight="1" x14ac:dyDescent="0.25">
      <c r="A835" s="80"/>
      <c r="B835" s="65"/>
      <c r="C835" s="65"/>
      <c r="D835" s="65"/>
      <c r="E835" s="65"/>
      <c r="F835" s="24"/>
      <c r="G835" s="24"/>
      <c r="H835" s="24"/>
      <c r="I835" s="24"/>
      <c r="J835" s="24"/>
      <c r="K835" s="24"/>
      <c r="L835" s="65"/>
      <c r="M835" s="65"/>
      <c r="N835" s="65"/>
      <c r="O835" s="65"/>
      <c r="P835" s="24"/>
      <c r="Q835" s="68"/>
      <c r="R835" s="68"/>
      <c r="S835" s="65"/>
      <c r="T835" s="65"/>
      <c r="U835" s="122"/>
      <c r="V835" s="113"/>
      <c r="W835" s="116"/>
    </row>
    <row r="836" spans="1:23" ht="15.75" customHeight="1" thickBot="1" x14ac:dyDescent="0.3">
      <c r="A836" s="81"/>
      <c r="B836" s="66"/>
      <c r="C836" s="66"/>
      <c r="D836" s="66"/>
      <c r="E836" s="66"/>
      <c r="F836" s="57"/>
      <c r="G836" s="57"/>
      <c r="H836" s="57"/>
      <c r="I836" s="57"/>
      <c r="J836" s="57"/>
      <c r="K836" s="57"/>
      <c r="L836" s="66"/>
      <c r="M836" s="66"/>
      <c r="N836" s="66"/>
      <c r="O836" s="66"/>
      <c r="P836" s="57"/>
      <c r="Q836" s="69"/>
      <c r="R836" s="69"/>
      <c r="S836" s="66"/>
      <c r="T836" s="66"/>
      <c r="U836" s="123"/>
      <c r="V836" s="114"/>
      <c r="W836" s="117"/>
    </row>
    <row r="837" spans="1:23" ht="15" customHeight="1" x14ac:dyDescent="0.25">
      <c r="A837" s="94"/>
      <c r="B837" s="82">
        <f t="shared" ref="B837" si="825">_xlfn.ISOWEEKNUM(A837)</f>
        <v>52</v>
      </c>
      <c r="C837" s="82"/>
      <c r="D837" s="82"/>
      <c r="E837" s="82"/>
      <c r="F837" s="53"/>
      <c r="G837" s="53"/>
      <c r="H837" s="53"/>
      <c r="I837" s="53"/>
      <c r="J837" s="53"/>
      <c r="K837" s="53"/>
      <c r="L837" s="82"/>
      <c r="M837" s="82"/>
      <c r="N837" s="82"/>
      <c r="O837" s="82"/>
      <c r="P837" s="53"/>
      <c r="Q837" s="85"/>
      <c r="R837" s="85"/>
      <c r="S837" s="82"/>
      <c r="T837" s="88"/>
      <c r="U837" s="121">
        <f t="shared" ref="U837" si="826">IF(E837="Journée WE",(T837-S837)/5400,(T837-S837)/3600)</f>
        <v>0</v>
      </c>
      <c r="V837" s="73">
        <f t="shared" ref="V837" si="827">IF(E837="Journée WE",(T837-S837)/(7.5*(720-W837)),(T837-S837)/(7.5*(480-W837)))</f>
        <v>0</v>
      </c>
      <c r="W837" s="118" cm="1">
        <f t="array" ref="W837">SUM(F837:F839,H837:H839,J837:J839,L837:O839*5)</f>
        <v>0</v>
      </c>
    </row>
    <row r="838" spans="1:23" ht="15" customHeight="1" x14ac:dyDescent="0.25">
      <c r="A838" s="95"/>
      <c r="B838" s="83"/>
      <c r="C838" s="83"/>
      <c r="D838" s="83"/>
      <c r="E838" s="83"/>
      <c r="F838" s="54"/>
      <c r="G838" s="54"/>
      <c r="H838" s="26"/>
      <c r="I838" s="26"/>
      <c r="J838" s="26"/>
      <c r="K838" s="26"/>
      <c r="L838" s="83"/>
      <c r="M838" s="83"/>
      <c r="N838" s="83"/>
      <c r="O838" s="83"/>
      <c r="P838" s="26"/>
      <c r="Q838" s="86"/>
      <c r="R838" s="86"/>
      <c r="S838" s="83"/>
      <c r="T838" s="89"/>
      <c r="U838" s="122"/>
      <c r="V838" s="74"/>
      <c r="W838" s="119"/>
    </row>
    <row r="839" spans="1:23" ht="15.75" customHeight="1" thickBot="1" x14ac:dyDescent="0.3">
      <c r="A839" s="96"/>
      <c r="B839" s="84"/>
      <c r="C839" s="84"/>
      <c r="D839" s="84"/>
      <c r="E839" s="84"/>
      <c r="F839" s="55"/>
      <c r="G839" s="55"/>
      <c r="H839" s="55"/>
      <c r="I839" s="55"/>
      <c r="J839" s="55"/>
      <c r="K839" s="55"/>
      <c r="L839" s="84"/>
      <c r="M839" s="84"/>
      <c r="N839" s="84"/>
      <c r="O839" s="84"/>
      <c r="P839" s="55"/>
      <c r="Q839" s="87"/>
      <c r="R839" s="87"/>
      <c r="S839" s="84"/>
      <c r="T839" s="90"/>
      <c r="U839" s="123"/>
      <c r="V839" s="75"/>
      <c r="W839" s="120"/>
    </row>
    <row r="840" spans="1:23" ht="15" customHeight="1" x14ac:dyDescent="0.25">
      <c r="A840" s="79"/>
      <c r="B840" s="64">
        <f t="shared" ref="B840" si="828">_xlfn.ISOWEEKNUM(A840)</f>
        <v>52</v>
      </c>
      <c r="C840" s="64"/>
      <c r="D840" s="64"/>
      <c r="E840" s="64"/>
      <c r="F840" s="56"/>
      <c r="G840" s="56"/>
      <c r="H840" s="56"/>
      <c r="I840" s="56"/>
      <c r="J840" s="56"/>
      <c r="K840" s="56"/>
      <c r="L840" s="64"/>
      <c r="M840" s="64"/>
      <c r="N840" s="64"/>
      <c r="O840" s="64"/>
      <c r="P840" s="56"/>
      <c r="Q840" s="67"/>
      <c r="R840" s="67"/>
      <c r="S840" s="64"/>
      <c r="T840" s="64"/>
      <c r="U840" s="121">
        <f t="shared" ref="U840" si="829">IF(E840="Journée WE",(T840-S840)/5400,(T840-S840)/3600)</f>
        <v>0</v>
      </c>
      <c r="V840" s="112">
        <f t="shared" ref="V840" si="830">IF(E840="Journée WE",(T840-S840)/(7.5*(720-W840)),(T840-S840)/(7.5*(480-W840)))</f>
        <v>0</v>
      </c>
      <c r="W840" s="115" cm="1">
        <f t="array" ref="W840">SUM(F840:F842,H840:H842,J840:J842,L840:O842*5)</f>
        <v>0</v>
      </c>
    </row>
    <row r="841" spans="1:23" ht="15" customHeight="1" x14ac:dyDescent="0.25">
      <c r="A841" s="80"/>
      <c r="B841" s="65"/>
      <c r="C841" s="65"/>
      <c r="D841" s="65"/>
      <c r="E841" s="65"/>
      <c r="F841" s="24"/>
      <c r="G841" s="24"/>
      <c r="H841" s="24"/>
      <c r="I841" s="24"/>
      <c r="J841" s="24"/>
      <c r="K841" s="24"/>
      <c r="L841" s="65"/>
      <c r="M841" s="65"/>
      <c r="N841" s="65"/>
      <c r="O841" s="65"/>
      <c r="P841" s="24"/>
      <c r="Q841" s="68"/>
      <c r="R841" s="68"/>
      <c r="S841" s="65"/>
      <c r="T841" s="65"/>
      <c r="U841" s="122"/>
      <c r="V841" s="113"/>
      <c r="W841" s="116"/>
    </row>
    <row r="842" spans="1:23" ht="15.75" customHeight="1" thickBot="1" x14ac:dyDescent="0.3">
      <c r="A842" s="81"/>
      <c r="B842" s="66"/>
      <c r="C842" s="66"/>
      <c r="D842" s="66"/>
      <c r="E842" s="66"/>
      <c r="F842" s="57"/>
      <c r="G842" s="57"/>
      <c r="H842" s="57"/>
      <c r="I842" s="57"/>
      <c r="J842" s="57"/>
      <c r="K842" s="57"/>
      <c r="L842" s="66"/>
      <c r="M842" s="66"/>
      <c r="N842" s="66"/>
      <c r="O842" s="66"/>
      <c r="P842" s="57"/>
      <c r="Q842" s="69"/>
      <c r="R842" s="69"/>
      <c r="S842" s="66"/>
      <c r="T842" s="66"/>
      <c r="U842" s="123"/>
      <c r="V842" s="114"/>
      <c r="W842" s="117"/>
    </row>
    <row r="843" spans="1:23" ht="15" customHeight="1" x14ac:dyDescent="0.25">
      <c r="A843" s="94"/>
      <c r="B843" s="82">
        <f t="shared" ref="B843" si="831">_xlfn.ISOWEEKNUM(A843)</f>
        <v>52</v>
      </c>
      <c r="C843" s="82"/>
      <c r="D843" s="82"/>
      <c r="E843" s="82"/>
      <c r="F843" s="53"/>
      <c r="G843" s="53"/>
      <c r="H843" s="53"/>
      <c r="I843" s="53"/>
      <c r="J843" s="53"/>
      <c r="K843" s="53"/>
      <c r="L843" s="82"/>
      <c r="M843" s="82"/>
      <c r="N843" s="82"/>
      <c r="O843" s="82"/>
      <c r="P843" s="53"/>
      <c r="Q843" s="85"/>
      <c r="R843" s="85"/>
      <c r="S843" s="82"/>
      <c r="T843" s="88"/>
      <c r="U843" s="121">
        <f t="shared" ref="U843" si="832">IF(E843="Journée WE",(T843-S843)/5400,(T843-S843)/3600)</f>
        <v>0</v>
      </c>
      <c r="V843" s="73">
        <f t="shared" ref="V843" si="833">IF(E843="Journée WE",(T843-S843)/(7.5*(720-W843)),(T843-S843)/(7.5*(480-W843)))</f>
        <v>0</v>
      </c>
      <c r="W843" s="118" cm="1">
        <f t="array" ref="W843">SUM(F843:F845,H843:H845,J843:J845,L843:O845*5)</f>
        <v>0</v>
      </c>
    </row>
    <row r="844" spans="1:23" ht="15" customHeight="1" x14ac:dyDescent="0.25">
      <c r="A844" s="95"/>
      <c r="B844" s="83"/>
      <c r="C844" s="83"/>
      <c r="D844" s="83"/>
      <c r="E844" s="83"/>
      <c r="F844" s="54"/>
      <c r="G844" s="54"/>
      <c r="H844" s="26"/>
      <c r="I844" s="26"/>
      <c r="J844" s="26"/>
      <c r="K844" s="26"/>
      <c r="L844" s="83"/>
      <c r="M844" s="83"/>
      <c r="N844" s="83"/>
      <c r="O844" s="83"/>
      <c r="P844" s="26"/>
      <c r="Q844" s="86"/>
      <c r="R844" s="86"/>
      <c r="S844" s="83"/>
      <c r="T844" s="89"/>
      <c r="U844" s="122"/>
      <c r="V844" s="74"/>
      <c r="W844" s="119"/>
    </row>
    <row r="845" spans="1:23" ht="15.75" customHeight="1" thickBot="1" x14ac:dyDescent="0.3">
      <c r="A845" s="96"/>
      <c r="B845" s="84"/>
      <c r="C845" s="84"/>
      <c r="D845" s="84"/>
      <c r="E845" s="84"/>
      <c r="F845" s="55"/>
      <c r="G845" s="55"/>
      <c r="H845" s="55"/>
      <c r="I845" s="55"/>
      <c r="J845" s="55"/>
      <c r="K845" s="55"/>
      <c r="L845" s="84"/>
      <c r="M845" s="84"/>
      <c r="N845" s="84"/>
      <c r="O845" s="84"/>
      <c r="P845" s="55"/>
      <c r="Q845" s="87"/>
      <c r="R845" s="87"/>
      <c r="S845" s="84"/>
      <c r="T845" s="90"/>
      <c r="U845" s="123"/>
      <c r="V845" s="75"/>
      <c r="W845" s="120"/>
    </row>
    <row r="846" spans="1:23" ht="15" customHeight="1" x14ac:dyDescent="0.25">
      <c r="A846" s="79"/>
      <c r="B846" s="64">
        <f t="shared" ref="B846" si="834">_xlfn.ISOWEEKNUM(A846)</f>
        <v>52</v>
      </c>
      <c r="C846" s="64"/>
      <c r="D846" s="64"/>
      <c r="E846" s="64"/>
      <c r="F846" s="56"/>
      <c r="G846" s="56"/>
      <c r="H846" s="56"/>
      <c r="I846" s="56"/>
      <c r="J846" s="56"/>
      <c r="K846" s="56"/>
      <c r="L846" s="64"/>
      <c r="M846" s="64"/>
      <c r="N846" s="64"/>
      <c r="O846" s="64"/>
      <c r="P846" s="56"/>
      <c r="Q846" s="67"/>
      <c r="R846" s="67"/>
      <c r="S846" s="64"/>
      <c r="T846" s="64"/>
      <c r="U846" s="121">
        <f t="shared" ref="U846" si="835">IF(E846="Journée WE",(T846-S846)/5400,(T846-S846)/3600)</f>
        <v>0</v>
      </c>
      <c r="V846" s="112">
        <f t="shared" ref="V846" si="836">IF(E846="Journée WE",(T846-S846)/(7.5*(720-W846)),(T846-S846)/(7.5*(480-W846)))</f>
        <v>0</v>
      </c>
      <c r="W846" s="115" cm="1">
        <f t="array" ref="W846">SUM(F846:F848,H846:H848,J846:J848,L846:O848*5)</f>
        <v>0</v>
      </c>
    </row>
    <row r="847" spans="1:23" ht="15" customHeight="1" x14ac:dyDescent="0.25">
      <c r="A847" s="80"/>
      <c r="B847" s="65"/>
      <c r="C847" s="65"/>
      <c r="D847" s="65"/>
      <c r="E847" s="65"/>
      <c r="F847" s="24"/>
      <c r="G847" s="24"/>
      <c r="H847" s="24"/>
      <c r="I847" s="24"/>
      <c r="J847" s="24"/>
      <c r="K847" s="24"/>
      <c r="L847" s="65"/>
      <c r="M847" s="65"/>
      <c r="N847" s="65"/>
      <c r="O847" s="65"/>
      <c r="P847" s="24"/>
      <c r="Q847" s="68"/>
      <c r="R847" s="68"/>
      <c r="S847" s="65"/>
      <c r="T847" s="65"/>
      <c r="U847" s="122"/>
      <c r="V847" s="113"/>
      <c r="W847" s="116"/>
    </row>
    <row r="848" spans="1:23" ht="15.75" customHeight="1" thickBot="1" x14ac:dyDescent="0.3">
      <c r="A848" s="81"/>
      <c r="B848" s="66"/>
      <c r="C848" s="66"/>
      <c r="D848" s="66"/>
      <c r="E848" s="66"/>
      <c r="F848" s="57"/>
      <c r="G848" s="57"/>
      <c r="H848" s="57"/>
      <c r="I848" s="57"/>
      <c r="J848" s="57"/>
      <c r="K848" s="57"/>
      <c r="L848" s="66"/>
      <c r="M848" s="66"/>
      <c r="N848" s="66"/>
      <c r="O848" s="66"/>
      <c r="P848" s="57"/>
      <c r="Q848" s="69"/>
      <c r="R848" s="69"/>
      <c r="S848" s="66"/>
      <c r="T848" s="66"/>
      <c r="U848" s="123"/>
      <c r="V848" s="114"/>
      <c r="W848" s="117"/>
    </row>
    <row r="849" spans="1:23" ht="15" customHeight="1" x14ac:dyDescent="0.25">
      <c r="A849" s="94"/>
      <c r="B849" s="82">
        <f t="shared" ref="B849" si="837">_xlfn.ISOWEEKNUM(A849)</f>
        <v>52</v>
      </c>
      <c r="C849" s="82"/>
      <c r="D849" s="82"/>
      <c r="E849" s="82"/>
      <c r="F849" s="53"/>
      <c r="G849" s="53"/>
      <c r="H849" s="53"/>
      <c r="I849" s="53"/>
      <c r="J849" s="53"/>
      <c r="K849" s="53"/>
      <c r="L849" s="82"/>
      <c r="M849" s="82"/>
      <c r="N849" s="82"/>
      <c r="O849" s="82"/>
      <c r="P849" s="53"/>
      <c r="Q849" s="85"/>
      <c r="R849" s="85"/>
      <c r="S849" s="82"/>
      <c r="T849" s="88"/>
      <c r="U849" s="121">
        <f t="shared" ref="U849" si="838">IF(E849="Journée WE",(T849-S849)/5400,(T849-S849)/3600)</f>
        <v>0</v>
      </c>
      <c r="V849" s="73">
        <f t="shared" ref="V849" si="839">IF(E849="Journée WE",(T849-S849)/(7.5*(720-W849)),(T849-S849)/(7.5*(480-W849)))</f>
        <v>0</v>
      </c>
      <c r="W849" s="118" cm="1">
        <f t="array" ref="W849">SUM(F849:F851,H849:H851,J849:J851,L849:O851*5)</f>
        <v>0</v>
      </c>
    </row>
    <row r="850" spans="1:23" ht="15" customHeight="1" x14ac:dyDescent="0.25">
      <c r="A850" s="95"/>
      <c r="B850" s="83"/>
      <c r="C850" s="83"/>
      <c r="D850" s="83"/>
      <c r="E850" s="83"/>
      <c r="F850" s="54"/>
      <c r="G850" s="54"/>
      <c r="H850" s="26"/>
      <c r="I850" s="26"/>
      <c r="J850" s="26"/>
      <c r="K850" s="26"/>
      <c r="L850" s="83"/>
      <c r="M850" s="83"/>
      <c r="N850" s="83"/>
      <c r="O850" s="83"/>
      <c r="P850" s="26"/>
      <c r="Q850" s="86"/>
      <c r="R850" s="86"/>
      <c r="S850" s="83"/>
      <c r="T850" s="89"/>
      <c r="U850" s="122"/>
      <c r="V850" s="74"/>
      <c r="W850" s="119"/>
    </row>
    <row r="851" spans="1:23" ht="15.75" customHeight="1" thickBot="1" x14ac:dyDescent="0.3">
      <c r="A851" s="96"/>
      <c r="B851" s="84"/>
      <c r="C851" s="84"/>
      <c r="D851" s="84"/>
      <c r="E851" s="84"/>
      <c r="F851" s="55"/>
      <c r="G851" s="55"/>
      <c r="H851" s="55"/>
      <c r="I851" s="55"/>
      <c r="J851" s="55"/>
      <c r="K851" s="55"/>
      <c r="L851" s="84"/>
      <c r="M851" s="84"/>
      <c r="N851" s="84"/>
      <c r="O851" s="84"/>
      <c r="P851" s="55"/>
      <c r="Q851" s="87"/>
      <c r="R851" s="87"/>
      <c r="S851" s="84"/>
      <c r="T851" s="90"/>
      <c r="U851" s="123"/>
      <c r="V851" s="75"/>
      <c r="W851" s="120"/>
    </row>
    <row r="852" spans="1:23" ht="15" customHeight="1" x14ac:dyDescent="0.25">
      <c r="A852" s="79"/>
      <c r="B852" s="64">
        <f t="shared" ref="B852" si="840">_xlfn.ISOWEEKNUM(A852)</f>
        <v>52</v>
      </c>
      <c r="C852" s="64"/>
      <c r="D852" s="64"/>
      <c r="E852" s="64"/>
      <c r="F852" s="56"/>
      <c r="G852" s="56"/>
      <c r="H852" s="56"/>
      <c r="I852" s="56"/>
      <c r="J852" s="56"/>
      <c r="K852" s="56"/>
      <c r="L852" s="64"/>
      <c r="M852" s="64"/>
      <c r="N852" s="64"/>
      <c r="O852" s="64"/>
      <c r="P852" s="56"/>
      <c r="Q852" s="67"/>
      <c r="R852" s="67"/>
      <c r="S852" s="64"/>
      <c r="T852" s="64"/>
      <c r="U852" s="121">
        <f t="shared" ref="U852" si="841">IF(E852="Journée WE",(T852-S852)/5400,(T852-S852)/3600)</f>
        <v>0</v>
      </c>
      <c r="V852" s="112">
        <f t="shared" ref="V852" si="842">IF(E852="Journée WE",(T852-S852)/(7.5*(720-W852)),(T852-S852)/(7.5*(480-W852)))</f>
        <v>0</v>
      </c>
      <c r="W852" s="115" cm="1">
        <f t="array" ref="W852">SUM(F852:F854,H852:H854,J852:J854,L852:O854*5)</f>
        <v>0</v>
      </c>
    </row>
    <row r="853" spans="1:23" ht="15" customHeight="1" x14ac:dyDescent="0.25">
      <c r="A853" s="80"/>
      <c r="B853" s="65"/>
      <c r="C853" s="65"/>
      <c r="D853" s="65"/>
      <c r="E853" s="65"/>
      <c r="F853" s="24"/>
      <c r="G853" s="24"/>
      <c r="H853" s="24"/>
      <c r="I853" s="24"/>
      <c r="J853" s="24"/>
      <c r="K853" s="24"/>
      <c r="L853" s="65"/>
      <c r="M853" s="65"/>
      <c r="N853" s="65"/>
      <c r="O853" s="65"/>
      <c r="P853" s="24"/>
      <c r="Q853" s="68"/>
      <c r="R853" s="68"/>
      <c r="S853" s="65"/>
      <c r="T853" s="65"/>
      <c r="U853" s="122"/>
      <c r="V853" s="113"/>
      <c r="W853" s="116"/>
    </row>
    <row r="854" spans="1:23" ht="15.75" customHeight="1" thickBot="1" x14ac:dyDescent="0.3">
      <c r="A854" s="81"/>
      <c r="B854" s="66"/>
      <c r="C854" s="66"/>
      <c r="D854" s="66"/>
      <c r="E854" s="66"/>
      <c r="F854" s="57"/>
      <c r="G854" s="57"/>
      <c r="H854" s="57"/>
      <c r="I854" s="57"/>
      <c r="J854" s="57"/>
      <c r="K854" s="57"/>
      <c r="L854" s="66"/>
      <c r="M854" s="66"/>
      <c r="N854" s="66"/>
      <c r="O854" s="66"/>
      <c r="P854" s="57"/>
      <c r="Q854" s="69"/>
      <c r="R854" s="69"/>
      <c r="S854" s="66"/>
      <c r="T854" s="66"/>
      <c r="U854" s="123"/>
      <c r="V854" s="114"/>
      <c r="W854" s="117"/>
    </row>
    <row r="855" spans="1:23" ht="15" customHeight="1" x14ac:dyDescent="0.25">
      <c r="A855" s="94"/>
      <c r="B855" s="82">
        <f t="shared" ref="B855" si="843">_xlfn.ISOWEEKNUM(A855)</f>
        <v>52</v>
      </c>
      <c r="C855" s="82"/>
      <c r="D855" s="82"/>
      <c r="E855" s="82"/>
      <c r="F855" s="53"/>
      <c r="G855" s="53"/>
      <c r="H855" s="53"/>
      <c r="I855" s="53"/>
      <c r="J855" s="53"/>
      <c r="K855" s="53"/>
      <c r="L855" s="82"/>
      <c r="M855" s="82"/>
      <c r="N855" s="82"/>
      <c r="O855" s="82"/>
      <c r="P855" s="53"/>
      <c r="Q855" s="85"/>
      <c r="R855" s="85"/>
      <c r="S855" s="82"/>
      <c r="T855" s="88"/>
      <c r="U855" s="121">
        <f t="shared" ref="U855" si="844">IF(E855="Journée WE",(T855-S855)/5400,(T855-S855)/3600)</f>
        <v>0</v>
      </c>
      <c r="V855" s="73">
        <f t="shared" ref="V855" si="845">IF(E855="Journée WE",(T855-S855)/(7.5*(720-W855)),(T855-S855)/(7.5*(480-W855)))</f>
        <v>0</v>
      </c>
      <c r="W855" s="118" cm="1">
        <f t="array" ref="W855">SUM(F855:F857,H855:H857,J855:J857,L855:O857*5)</f>
        <v>0</v>
      </c>
    </row>
    <row r="856" spans="1:23" ht="15" customHeight="1" x14ac:dyDescent="0.25">
      <c r="A856" s="95"/>
      <c r="B856" s="83"/>
      <c r="C856" s="83"/>
      <c r="D856" s="83"/>
      <c r="E856" s="83"/>
      <c r="F856" s="54"/>
      <c r="G856" s="54"/>
      <c r="H856" s="26"/>
      <c r="I856" s="26"/>
      <c r="J856" s="26"/>
      <c r="K856" s="26"/>
      <c r="L856" s="83"/>
      <c r="M856" s="83"/>
      <c r="N856" s="83"/>
      <c r="O856" s="83"/>
      <c r="P856" s="26"/>
      <c r="Q856" s="86"/>
      <c r="R856" s="86"/>
      <c r="S856" s="83"/>
      <c r="T856" s="89"/>
      <c r="U856" s="122"/>
      <c r="V856" s="74"/>
      <c r="W856" s="119"/>
    </row>
    <row r="857" spans="1:23" ht="15.75" customHeight="1" thickBot="1" x14ac:dyDescent="0.3">
      <c r="A857" s="96"/>
      <c r="B857" s="84"/>
      <c r="C857" s="84"/>
      <c r="D857" s="84"/>
      <c r="E857" s="84"/>
      <c r="F857" s="55"/>
      <c r="G857" s="55"/>
      <c r="H857" s="55"/>
      <c r="I857" s="55"/>
      <c r="J857" s="55"/>
      <c r="K857" s="55"/>
      <c r="L857" s="84"/>
      <c r="M857" s="84"/>
      <c r="N857" s="84"/>
      <c r="O857" s="84"/>
      <c r="P857" s="55"/>
      <c r="Q857" s="87"/>
      <c r="R857" s="87"/>
      <c r="S857" s="84"/>
      <c r="T857" s="90"/>
      <c r="U857" s="123"/>
      <c r="V857" s="75"/>
      <c r="W857" s="120"/>
    </row>
    <row r="858" spans="1:23" ht="15" customHeight="1" x14ac:dyDescent="0.25">
      <c r="A858" s="79"/>
      <c r="B858" s="64">
        <f t="shared" ref="B858" si="846">_xlfn.ISOWEEKNUM(A858)</f>
        <v>52</v>
      </c>
      <c r="C858" s="64"/>
      <c r="D858" s="64"/>
      <c r="E858" s="64"/>
      <c r="F858" s="56"/>
      <c r="G858" s="56"/>
      <c r="H858" s="56"/>
      <c r="I858" s="56"/>
      <c r="J858" s="56"/>
      <c r="K858" s="56"/>
      <c r="L858" s="64"/>
      <c r="M858" s="64"/>
      <c r="N858" s="64"/>
      <c r="O858" s="64"/>
      <c r="P858" s="56"/>
      <c r="Q858" s="67"/>
      <c r="R858" s="67"/>
      <c r="S858" s="64"/>
      <c r="T858" s="64"/>
      <c r="U858" s="121">
        <f t="shared" ref="U858" si="847">IF(E858="Journée WE",(T858-S858)/5400,(T858-S858)/3600)</f>
        <v>0</v>
      </c>
      <c r="V858" s="112">
        <f t="shared" ref="V858" si="848">IF(E858="Journée WE",(T858-S858)/(7.5*(720-W858)),(T858-S858)/(7.5*(480-W858)))</f>
        <v>0</v>
      </c>
      <c r="W858" s="115" cm="1">
        <f t="array" ref="W858">SUM(F858:F860,H858:H860,J858:J860,L858:O860*5)</f>
        <v>0</v>
      </c>
    </row>
    <row r="859" spans="1:23" ht="15" customHeight="1" x14ac:dyDescent="0.25">
      <c r="A859" s="80"/>
      <c r="B859" s="65"/>
      <c r="C859" s="65"/>
      <c r="D859" s="65"/>
      <c r="E859" s="65"/>
      <c r="F859" s="24"/>
      <c r="G859" s="24"/>
      <c r="H859" s="24"/>
      <c r="I859" s="24"/>
      <c r="J859" s="24"/>
      <c r="K859" s="24"/>
      <c r="L859" s="65"/>
      <c r="M859" s="65"/>
      <c r="N859" s="65"/>
      <c r="O859" s="65"/>
      <c r="P859" s="24"/>
      <c r="Q859" s="68"/>
      <c r="R859" s="68"/>
      <c r="S859" s="65"/>
      <c r="T859" s="65"/>
      <c r="U859" s="122"/>
      <c r="V859" s="113"/>
      <c r="W859" s="116"/>
    </row>
    <row r="860" spans="1:23" ht="15.75" customHeight="1" thickBot="1" x14ac:dyDescent="0.3">
      <c r="A860" s="81"/>
      <c r="B860" s="66"/>
      <c r="C860" s="66"/>
      <c r="D860" s="66"/>
      <c r="E860" s="66"/>
      <c r="F860" s="57"/>
      <c r="G860" s="57"/>
      <c r="H860" s="57"/>
      <c r="I860" s="57"/>
      <c r="J860" s="57"/>
      <c r="K860" s="57"/>
      <c r="L860" s="66"/>
      <c r="M860" s="66"/>
      <c r="N860" s="66"/>
      <c r="O860" s="66"/>
      <c r="P860" s="57"/>
      <c r="Q860" s="69"/>
      <c r="R860" s="69"/>
      <c r="S860" s="66"/>
      <c r="T860" s="66"/>
      <c r="U860" s="123"/>
      <c r="V860" s="114"/>
      <c r="W860" s="117"/>
    </row>
    <row r="861" spans="1:23" ht="15" customHeight="1" x14ac:dyDescent="0.25">
      <c r="A861" s="94"/>
      <c r="B861" s="82">
        <f t="shared" ref="B861" si="849">_xlfn.ISOWEEKNUM(A861)</f>
        <v>52</v>
      </c>
      <c r="C861" s="82"/>
      <c r="D861" s="82"/>
      <c r="E861" s="82"/>
      <c r="F861" s="53"/>
      <c r="G861" s="53"/>
      <c r="H861" s="53"/>
      <c r="I861" s="53"/>
      <c r="J861" s="53"/>
      <c r="K861" s="53"/>
      <c r="L861" s="82"/>
      <c r="M861" s="82"/>
      <c r="N861" s="82"/>
      <c r="O861" s="82"/>
      <c r="P861" s="53"/>
      <c r="Q861" s="85"/>
      <c r="R861" s="85"/>
      <c r="S861" s="82"/>
      <c r="T861" s="88"/>
      <c r="U861" s="121">
        <f t="shared" ref="U861" si="850">IF(E861="Journée WE",(T861-S861)/5400,(T861-S861)/3600)</f>
        <v>0</v>
      </c>
      <c r="V861" s="73">
        <f t="shared" ref="V861" si="851">IF(E861="Journée WE",(T861-S861)/(7.5*(720-W861)),(T861-S861)/(7.5*(480-W861)))</f>
        <v>0</v>
      </c>
      <c r="W861" s="118" cm="1">
        <f t="array" ref="W861">SUM(F861:F863,H861:H863,J861:J863,L861:O863*5)</f>
        <v>0</v>
      </c>
    </row>
    <row r="862" spans="1:23" ht="15" customHeight="1" x14ac:dyDescent="0.25">
      <c r="A862" s="95"/>
      <c r="B862" s="83"/>
      <c r="C862" s="83"/>
      <c r="D862" s="83"/>
      <c r="E862" s="83"/>
      <c r="F862" s="54"/>
      <c r="G862" s="54"/>
      <c r="H862" s="26"/>
      <c r="I862" s="26"/>
      <c r="J862" s="26"/>
      <c r="K862" s="26"/>
      <c r="L862" s="83"/>
      <c r="M862" s="83"/>
      <c r="N862" s="83"/>
      <c r="O862" s="83"/>
      <c r="P862" s="26"/>
      <c r="Q862" s="86"/>
      <c r="R862" s="86"/>
      <c r="S862" s="83"/>
      <c r="T862" s="89"/>
      <c r="U862" s="122"/>
      <c r="V862" s="74"/>
      <c r="W862" s="119"/>
    </row>
    <row r="863" spans="1:23" ht="15.75" customHeight="1" thickBot="1" x14ac:dyDescent="0.3">
      <c r="A863" s="96"/>
      <c r="B863" s="84"/>
      <c r="C863" s="84"/>
      <c r="D863" s="84"/>
      <c r="E863" s="84"/>
      <c r="F863" s="55"/>
      <c r="G863" s="55"/>
      <c r="H863" s="55"/>
      <c r="I863" s="55"/>
      <c r="J863" s="55"/>
      <c r="K863" s="55"/>
      <c r="L863" s="84"/>
      <c r="M863" s="84"/>
      <c r="N863" s="84"/>
      <c r="O863" s="84"/>
      <c r="P863" s="55"/>
      <c r="Q863" s="87"/>
      <c r="R863" s="87"/>
      <c r="S863" s="84"/>
      <c r="T863" s="90"/>
      <c r="U863" s="123"/>
      <c r="V863" s="75"/>
      <c r="W863" s="120"/>
    </row>
    <row r="864" spans="1:23" ht="15" customHeight="1" x14ac:dyDescent="0.25">
      <c r="A864" s="79"/>
      <c r="B864" s="64">
        <f t="shared" ref="B864" si="852">_xlfn.ISOWEEKNUM(A864)</f>
        <v>52</v>
      </c>
      <c r="C864" s="64"/>
      <c r="D864" s="64"/>
      <c r="E864" s="64"/>
      <c r="F864" s="56"/>
      <c r="G864" s="56"/>
      <c r="H864" s="56"/>
      <c r="I864" s="56"/>
      <c r="J864" s="56"/>
      <c r="K864" s="56"/>
      <c r="L864" s="64"/>
      <c r="M864" s="64"/>
      <c r="N864" s="64"/>
      <c r="O864" s="64"/>
      <c r="P864" s="56"/>
      <c r="Q864" s="67"/>
      <c r="R864" s="67"/>
      <c r="S864" s="64"/>
      <c r="T864" s="64"/>
      <c r="U864" s="121">
        <f t="shared" ref="U864" si="853">IF(E864="Journée WE",(T864-S864)/5400,(T864-S864)/3600)</f>
        <v>0</v>
      </c>
      <c r="V864" s="112">
        <f t="shared" ref="V864" si="854">IF(E864="Journée WE",(T864-S864)/(7.5*(720-W864)),(T864-S864)/(7.5*(480-W864)))</f>
        <v>0</v>
      </c>
      <c r="W864" s="115" cm="1">
        <f t="array" ref="W864">SUM(F864:F866,H864:H866,J864:J866,L864:O866*5)</f>
        <v>0</v>
      </c>
    </row>
    <row r="865" spans="1:23" ht="15" customHeight="1" x14ac:dyDescent="0.25">
      <c r="A865" s="80"/>
      <c r="B865" s="65"/>
      <c r="C865" s="65"/>
      <c r="D865" s="65"/>
      <c r="E865" s="65"/>
      <c r="F865" s="24"/>
      <c r="G865" s="24"/>
      <c r="H865" s="24"/>
      <c r="I865" s="24"/>
      <c r="J865" s="24"/>
      <c r="K865" s="24"/>
      <c r="L865" s="65"/>
      <c r="M865" s="65"/>
      <c r="N865" s="65"/>
      <c r="O865" s="65"/>
      <c r="P865" s="24"/>
      <c r="Q865" s="68"/>
      <c r="R865" s="68"/>
      <c r="S865" s="65"/>
      <c r="T865" s="65"/>
      <c r="U865" s="122"/>
      <c r="V865" s="113"/>
      <c r="W865" s="116"/>
    </row>
    <row r="866" spans="1:23" ht="15.75" customHeight="1" thickBot="1" x14ac:dyDescent="0.3">
      <c r="A866" s="81"/>
      <c r="B866" s="66"/>
      <c r="C866" s="66"/>
      <c r="D866" s="66"/>
      <c r="E866" s="66"/>
      <c r="F866" s="57"/>
      <c r="G866" s="57"/>
      <c r="H866" s="57"/>
      <c r="I866" s="57"/>
      <c r="J866" s="57"/>
      <c r="K866" s="57"/>
      <c r="L866" s="66"/>
      <c r="M866" s="66"/>
      <c r="N866" s="66"/>
      <c r="O866" s="66"/>
      <c r="P866" s="57"/>
      <c r="Q866" s="69"/>
      <c r="R866" s="69"/>
      <c r="S866" s="66"/>
      <c r="T866" s="66"/>
      <c r="U866" s="123"/>
      <c r="V866" s="114"/>
      <c r="W866" s="117"/>
    </row>
    <row r="867" spans="1:23" ht="15" customHeight="1" x14ac:dyDescent="0.25">
      <c r="A867" s="94"/>
      <c r="B867" s="82">
        <f t="shared" ref="B867" si="855">_xlfn.ISOWEEKNUM(A867)</f>
        <v>52</v>
      </c>
      <c r="C867" s="82"/>
      <c r="D867" s="82"/>
      <c r="E867" s="82"/>
      <c r="F867" s="53"/>
      <c r="G867" s="53"/>
      <c r="H867" s="53"/>
      <c r="I867" s="53"/>
      <c r="J867" s="53"/>
      <c r="K867" s="53"/>
      <c r="L867" s="82"/>
      <c r="M867" s="82"/>
      <c r="N867" s="82"/>
      <c r="O867" s="82"/>
      <c r="P867" s="53"/>
      <c r="Q867" s="85"/>
      <c r="R867" s="85"/>
      <c r="S867" s="82"/>
      <c r="T867" s="88"/>
      <c r="U867" s="121">
        <f t="shared" ref="U867" si="856">IF(E867="Journée WE",(T867-S867)/5400,(T867-S867)/3600)</f>
        <v>0</v>
      </c>
      <c r="V867" s="73">
        <f t="shared" ref="V867" si="857">IF(E867="Journée WE",(T867-S867)/(7.5*(720-W867)),(T867-S867)/(7.5*(480-W867)))</f>
        <v>0</v>
      </c>
      <c r="W867" s="118" cm="1">
        <f t="array" ref="W867">SUM(F867:F869,H867:H869,J867:J869,L867:O869*5)</f>
        <v>0</v>
      </c>
    </row>
    <row r="868" spans="1:23" ht="15" customHeight="1" x14ac:dyDescent="0.25">
      <c r="A868" s="95"/>
      <c r="B868" s="83"/>
      <c r="C868" s="83"/>
      <c r="D868" s="83"/>
      <c r="E868" s="83"/>
      <c r="F868" s="54"/>
      <c r="G868" s="54"/>
      <c r="H868" s="26"/>
      <c r="I868" s="26"/>
      <c r="J868" s="26"/>
      <c r="K868" s="26"/>
      <c r="L868" s="83"/>
      <c r="M868" s="83"/>
      <c r="N868" s="83"/>
      <c r="O868" s="83"/>
      <c r="P868" s="26"/>
      <c r="Q868" s="86"/>
      <c r="R868" s="86"/>
      <c r="S868" s="83"/>
      <c r="T868" s="89"/>
      <c r="U868" s="122"/>
      <c r="V868" s="74"/>
      <c r="W868" s="119"/>
    </row>
    <row r="869" spans="1:23" ht="15.75" customHeight="1" thickBot="1" x14ac:dyDescent="0.3">
      <c r="A869" s="96"/>
      <c r="B869" s="84"/>
      <c r="C869" s="84"/>
      <c r="D869" s="84"/>
      <c r="E869" s="84"/>
      <c r="F869" s="55"/>
      <c r="G869" s="55"/>
      <c r="H869" s="55"/>
      <c r="I869" s="55"/>
      <c r="J869" s="55"/>
      <c r="K869" s="55"/>
      <c r="L869" s="84"/>
      <c r="M869" s="84"/>
      <c r="N869" s="84"/>
      <c r="O869" s="84"/>
      <c r="P869" s="55"/>
      <c r="Q869" s="87"/>
      <c r="R869" s="87"/>
      <c r="S869" s="84"/>
      <c r="T869" s="90"/>
      <c r="U869" s="123"/>
      <c r="V869" s="75"/>
      <c r="W869" s="120"/>
    </row>
    <row r="870" spans="1:23" ht="15" customHeight="1" x14ac:dyDescent="0.25">
      <c r="A870" s="79"/>
      <c r="B870" s="64">
        <f t="shared" ref="B870" si="858">_xlfn.ISOWEEKNUM(A870)</f>
        <v>52</v>
      </c>
      <c r="C870" s="64"/>
      <c r="D870" s="64"/>
      <c r="E870" s="64"/>
      <c r="F870" s="56"/>
      <c r="G870" s="56"/>
      <c r="H870" s="56"/>
      <c r="I870" s="56"/>
      <c r="J870" s="56"/>
      <c r="K870" s="56"/>
      <c r="L870" s="64"/>
      <c r="M870" s="64"/>
      <c r="N870" s="64"/>
      <c r="O870" s="64"/>
      <c r="P870" s="56"/>
      <c r="Q870" s="67"/>
      <c r="R870" s="67"/>
      <c r="S870" s="64"/>
      <c r="T870" s="64"/>
      <c r="U870" s="121">
        <f t="shared" ref="U870" si="859">IF(E870="Journée WE",(T870-S870)/5400,(T870-S870)/3600)</f>
        <v>0</v>
      </c>
      <c r="V870" s="112">
        <f t="shared" ref="V870" si="860">IF(E870="Journée WE",(T870-S870)/(7.5*(720-W870)),(T870-S870)/(7.5*(480-W870)))</f>
        <v>0</v>
      </c>
      <c r="W870" s="115" cm="1">
        <f t="array" ref="W870">SUM(F870:F872,H870:H872,J870:J872,L870:O872*5)</f>
        <v>0</v>
      </c>
    </row>
    <row r="871" spans="1:23" ht="15" customHeight="1" x14ac:dyDescent="0.25">
      <c r="A871" s="80"/>
      <c r="B871" s="65"/>
      <c r="C871" s="65"/>
      <c r="D871" s="65"/>
      <c r="E871" s="65"/>
      <c r="F871" s="24"/>
      <c r="G871" s="24"/>
      <c r="H871" s="24"/>
      <c r="I871" s="24"/>
      <c r="J871" s="24"/>
      <c r="K871" s="24"/>
      <c r="L871" s="65"/>
      <c r="M871" s="65"/>
      <c r="N871" s="65"/>
      <c r="O871" s="65"/>
      <c r="P871" s="24"/>
      <c r="Q871" s="68"/>
      <c r="R871" s="68"/>
      <c r="S871" s="65"/>
      <c r="T871" s="65"/>
      <c r="U871" s="122"/>
      <c r="V871" s="113"/>
      <c r="W871" s="116"/>
    </row>
    <row r="872" spans="1:23" ht="15.75" customHeight="1" thickBot="1" x14ac:dyDescent="0.3">
      <c r="A872" s="81"/>
      <c r="B872" s="66"/>
      <c r="C872" s="66"/>
      <c r="D872" s="66"/>
      <c r="E872" s="66"/>
      <c r="F872" s="57"/>
      <c r="G872" s="57"/>
      <c r="H872" s="57"/>
      <c r="I872" s="57"/>
      <c r="J872" s="57"/>
      <c r="K872" s="57"/>
      <c r="L872" s="66"/>
      <c r="M872" s="66"/>
      <c r="N872" s="66"/>
      <c r="O872" s="66"/>
      <c r="P872" s="57"/>
      <c r="Q872" s="69"/>
      <c r="R872" s="69"/>
      <c r="S872" s="66"/>
      <c r="T872" s="66"/>
      <c r="U872" s="123"/>
      <c r="V872" s="114"/>
      <c r="W872" s="117"/>
    </row>
    <row r="873" spans="1:23" ht="15" customHeight="1" x14ac:dyDescent="0.25">
      <c r="A873" s="94"/>
      <c r="B873" s="82">
        <f t="shared" ref="B873" si="861">_xlfn.ISOWEEKNUM(A873)</f>
        <v>52</v>
      </c>
      <c r="C873" s="82"/>
      <c r="D873" s="82"/>
      <c r="E873" s="82"/>
      <c r="F873" s="53"/>
      <c r="G873" s="53"/>
      <c r="H873" s="53"/>
      <c r="I873" s="53"/>
      <c r="J873" s="53"/>
      <c r="K873" s="53"/>
      <c r="L873" s="82"/>
      <c r="M873" s="82"/>
      <c r="N873" s="82"/>
      <c r="O873" s="82"/>
      <c r="P873" s="53"/>
      <c r="Q873" s="85"/>
      <c r="R873" s="85"/>
      <c r="S873" s="82"/>
      <c r="T873" s="88"/>
      <c r="U873" s="121">
        <f t="shared" ref="U873" si="862">IF(E873="Journée WE",(T873-S873)/5400,(T873-S873)/3600)</f>
        <v>0</v>
      </c>
      <c r="V873" s="73">
        <f t="shared" ref="V873" si="863">IF(E873="Journée WE",(T873-S873)/(7.5*(720-W873)),(T873-S873)/(7.5*(480-W873)))</f>
        <v>0</v>
      </c>
      <c r="W873" s="118" cm="1">
        <f t="array" ref="W873">SUM(F873:F875,H873:H875,J873:J875,L873:O875*5)</f>
        <v>0</v>
      </c>
    </row>
    <row r="874" spans="1:23" ht="15" customHeight="1" x14ac:dyDescent="0.25">
      <c r="A874" s="95"/>
      <c r="B874" s="83"/>
      <c r="C874" s="83"/>
      <c r="D874" s="83"/>
      <c r="E874" s="83"/>
      <c r="F874" s="54"/>
      <c r="G874" s="54"/>
      <c r="H874" s="26"/>
      <c r="I874" s="26"/>
      <c r="J874" s="26"/>
      <c r="K874" s="26"/>
      <c r="L874" s="83"/>
      <c r="M874" s="83"/>
      <c r="N874" s="83"/>
      <c r="O874" s="83"/>
      <c r="P874" s="26"/>
      <c r="Q874" s="86"/>
      <c r="R874" s="86"/>
      <c r="S874" s="83"/>
      <c r="T874" s="89"/>
      <c r="U874" s="122"/>
      <c r="V874" s="74"/>
      <c r="W874" s="119"/>
    </row>
    <row r="875" spans="1:23" ht="15.75" customHeight="1" thickBot="1" x14ac:dyDescent="0.3">
      <c r="A875" s="96"/>
      <c r="B875" s="84"/>
      <c r="C875" s="84"/>
      <c r="D875" s="84"/>
      <c r="E875" s="84"/>
      <c r="F875" s="55"/>
      <c r="G875" s="55"/>
      <c r="H875" s="55"/>
      <c r="I875" s="55"/>
      <c r="J875" s="55"/>
      <c r="K875" s="55"/>
      <c r="L875" s="84"/>
      <c r="M875" s="84"/>
      <c r="N875" s="84"/>
      <c r="O875" s="84"/>
      <c r="P875" s="55"/>
      <c r="Q875" s="87"/>
      <c r="R875" s="87"/>
      <c r="S875" s="84"/>
      <c r="T875" s="90"/>
      <c r="U875" s="123"/>
      <c r="V875" s="75"/>
      <c r="W875" s="120"/>
    </row>
    <row r="876" spans="1:23" ht="15" customHeight="1" x14ac:dyDescent="0.25">
      <c r="A876" s="79"/>
      <c r="B876" s="64">
        <f t="shared" ref="B876" si="864">_xlfn.ISOWEEKNUM(A876)</f>
        <v>52</v>
      </c>
      <c r="C876" s="64"/>
      <c r="D876" s="64"/>
      <c r="E876" s="64"/>
      <c r="F876" s="56"/>
      <c r="G876" s="56"/>
      <c r="H876" s="56"/>
      <c r="I876" s="56"/>
      <c r="J876" s="56"/>
      <c r="K876" s="56"/>
      <c r="L876" s="64"/>
      <c r="M876" s="64"/>
      <c r="N876" s="64"/>
      <c r="O876" s="64"/>
      <c r="P876" s="56"/>
      <c r="Q876" s="67"/>
      <c r="R876" s="67"/>
      <c r="S876" s="64"/>
      <c r="T876" s="64"/>
      <c r="U876" s="121">
        <f t="shared" ref="U876" si="865">IF(E876="Journée WE",(T876-S876)/5400,(T876-S876)/3600)</f>
        <v>0</v>
      </c>
      <c r="V876" s="112">
        <f t="shared" ref="V876" si="866">IF(E876="Journée WE",(T876-S876)/(7.5*(720-W876)),(T876-S876)/(7.5*(480-W876)))</f>
        <v>0</v>
      </c>
      <c r="W876" s="115" cm="1">
        <f t="array" ref="W876">SUM(F876:F878,H876:H878,J876:J878,L876:O878*5)</f>
        <v>0</v>
      </c>
    </row>
    <row r="877" spans="1:23" ht="15" customHeight="1" x14ac:dyDescent="0.25">
      <c r="A877" s="80"/>
      <c r="B877" s="65"/>
      <c r="C877" s="65"/>
      <c r="D877" s="65"/>
      <c r="E877" s="65"/>
      <c r="F877" s="24"/>
      <c r="G877" s="24"/>
      <c r="H877" s="24"/>
      <c r="I877" s="24"/>
      <c r="J877" s="24"/>
      <c r="K877" s="24"/>
      <c r="L877" s="65"/>
      <c r="M877" s="65"/>
      <c r="N877" s="65"/>
      <c r="O877" s="65"/>
      <c r="P877" s="24"/>
      <c r="Q877" s="68"/>
      <c r="R877" s="68"/>
      <c r="S877" s="65"/>
      <c r="T877" s="65"/>
      <c r="U877" s="122"/>
      <c r="V877" s="113"/>
      <c r="W877" s="116"/>
    </row>
    <row r="878" spans="1:23" ht="15.75" customHeight="1" thickBot="1" x14ac:dyDescent="0.3">
      <c r="A878" s="81"/>
      <c r="B878" s="66"/>
      <c r="C878" s="66"/>
      <c r="D878" s="66"/>
      <c r="E878" s="66"/>
      <c r="F878" s="57"/>
      <c r="G878" s="57"/>
      <c r="H878" s="57"/>
      <c r="I878" s="57"/>
      <c r="J878" s="57"/>
      <c r="K878" s="57"/>
      <c r="L878" s="66"/>
      <c r="M878" s="66"/>
      <c r="N878" s="66"/>
      <c r="O878" s="66"/>
      <c r="P878" s="57"/>
      <c r="Q878" s="69"/>
      <c r="R878" s="69"/>
      <c r="S878" s="66"/>
      <c r="T878" s="66"/>
      <c r="U878" s="123"/>
      <c r="V878" s="114"/>
      <c r="W878" s="117"/>
    </row>
    <row r="879" spans="1:23" ht="15" customHeight="1" x14ac:dyDescent="0.25">
      <c r="A879" s="94"/>
      <c r="B879" s="82">
        <f t="shared" ref="B879" si="867">_xlfn.ISOWEEKNUM(A879)</f>
        <v>52</v>
      </c>
      <c r="C879" s="82"/>
      <c r="D879" s="82"/>
      <c r="E879" s="82"/>
      <c r="F879" s="53"/>
      <c r="G879" s="53"/>
      <c r="H879" s="53"/>
      <c r="I879" s="53"/>
      <c r="J879" s="53"/>
      <c r="K879" s="53"/>
      <c r="L879" s="82"/>
      <c r="M879" s="82"/>
      <c r="N879" s="82"/>
      <c r="O879" s="82"/>
      <c r="P879" s="53"/>
      <c r="Q879" s="85"/>
      <c r="R879" s="85"/>
      <c r="S879" s="82"/>
      <c r="T879" s="88"/>
      <c r="U879" s="121">
        <f t="shared" ref="U879" si="868">IF(E879="Journée WE",(T879-S879)/5400,(T879-S879)/3600)</f>
        <v>0</v>
      </c>
      <c r="V879" s="73">
        <f t="shared" ref="V879" si="869">IF(E879="Journée WE",(T879-S879)/(7.5*(720-W879)),(T879-S879)/(7.5*(480-W879)))</f>
        <v>0</v>
      </c>
      <c r="W879" s="118" cm="1">
        <f t="array" ref="W879">SUM(F879:F881,H879:H881,J879:J881,L879:O881*5)</f>
        <v>0</v>
      </c>
    </row>
    <row r="880" spans="1:23" ht="15" customHeight="1" x14ac:dyDescent="0.25">
      <c r="A880" s="95"/>
      <c r="B880" s="83"/>
      <c r="C880" s="83"/>
      <c r="D880" s="83"/>
      <c r="E880" s="83"/>
      <c r="F880" s="54"/>
      <c r="G880" s="54"/>
      <c r="H880" s="26"/>
      <c r="I880" s="26"/>
      <c r="J880" s="26"/>
      <c r="K880" s="26"/>
      <c r="L880" s="83"/>
      <c r="M880" s="83"/>
      <c r="N880" s="83"/>
      <c r="O880" s="83"/>
      <c r="P880" s="26"/>
      <c r="Q880" s="86"/>
      <c r="R880" s="86"/>
      <c r="S880" s="83"/>
      <c r="T880" s="89"/>
      <c r="U880" s="122"/>
      <c r="V880" s="74"/>
      <c r="W880" s="119"/>
    </row>
    <row r="881" spans="1:23" ht="15.75" customHeight="1" thickBot="1" x14ac:dyDescent="0.3">
      <c r="A881" s="96"/>
      <c r="B881" s="84"/>
      <c r="C881" s="84"/>
      <c r="D881" s="84"/>
      <c r="E881" s="84"/>
      <c r="F881" s="55"/>
      <c r="G881" s="55"/>
      <c r="H881" s="55"/>
      <c r="I881" s="55"/>
      <c r="J881" s="55"/>
      <c r="K881" s="55"/>
      <c r="L881" s="84"/>
      <c r="M881" s="84"/>
      <c r="N881" s="84"/>
      <c r="O881" s="84"/>
      <c r="P881" s="55"/>
      <c r="Q881" s="87"/>
      <c r="R881" s="87"/>
      <c r="S881" s="84"/>
      <c r="T881" s="90"/>
      <c r="U881" s="123"/>
      <c r="V881" s="75"/>
      <c r="W881" s="120"/>
    </row>
    <row r="882" spans="1:23" ht="15" customHeight="1" x14ac:dyDescent="0.25">
      <c r="A882" s="79"/>
      <c r="B882" s="64">
        <f t="shared" ref="B882" si="870">_xlfn.ISOWEEKNUM(A882)</f>
        <v>52</v>
      </c>
      <c r="C882" s="64"/>
      <c r="D882" s="64"/>
      <c r="E882" s="64"/>
      <c r="F882" s="56"/>
      <c r="G882" s="56"/>
      <c r="H882" s="56"/>
      <c r="I882" s="56"/>
      <c r="J882" s="56"/>
      <c r="K882" s="56"/>
      <c r="L882" s="64"/>
      <c r="M882" s="64"/>
      <c r="N882" s="64"/>
      <c r="O882" s="64"/>
      <c r="P882" s="56"/>
      <c r="Q882" s="67"/>
      <c r="R882" s="67"/>
      <c r="S882" s="64"/>
      <c r="T882" s="64"/>
      <c r="U882" s="121">
        <f t="shared" ref="U882" si="871">IF(E882="Journée WE",(T882-S882)/5400,(T882-S882)/3600)</f>
        <v>0</v>
      </c>
      <c r="V882" s="112">
        <f t="shared" ref="V882" si="872">IF(E882="Journée WE",(T882-S882)/(7.5*(720-W882)),(T882-S882)/(7.5*(480-W882)))</f>
        <v>0</v>
      </c>
      <c r="W882" s="115" cm="1">
        <f t="array" ref="W882">SUM(F882:F884,H882:H884,J882:J884,L882:O884*5)</f>
        <v>0</v>
      </c>
    </row>
    <row r="883" spans="1:23" ht="15" customHeight="1" x14ac:dyDescent="0.25">
      <c r="A883" s="80"/>
      <c r="B883" s="65"/>
      <c r="C883" s="65"/>
      <c r="D883" s="65"/>
      <c r="E883" s="65"/>
      <c r="F883" s="24"/>
      <c r="G883" s="24"/>
      <c r="H883" s="24"/>
      <c r="I883" s="24"/>
      <c r="J883" s="24"/>
      <c r="K883" s="24"/>
      <c r="L883" s="65"/>
      <c r="M883" s="65"/>
      <c r="N883" s="65"/>
      <c r="O883" s="65"/>
      <c r="P883" s="24"/>
      <c r="Q883" s="68"/>
      <c r="R883" s="68"/>
      <c r="S883" s="65"/>
      <c r="T883" s="65"/>
      <c r="U883" s="122"/>
      <c r="V883" s="113"/>
      <c r="W883" s="116"/>
    </row>
    <row r="884" spans="1:23" ht="15.75" customHeight="1" thickBot="1" x14ac:dyDescent="0.3">
      <c r="A884" s="81"/>
      <c r="B884" s="66"/>
      <c r="C884" s="66"/>
      <c r="D884" s="66"/>
      <c r="E884" s="66"/>
      <c r="F884" s="57"/>
      <c r="G884" s="57"/>
      <c r="H884" s="57"/>
      <c r="I884" s="57"/>
      <c r="J884" s="57"/>
      <c r="K884" s="57"/>
      <c r="L884" s="66"/>
      <c r="M884" s="66"/>
      <c r="N884" s="66"/>
      <c r="O884" s="66"/>
      <c r="P884" s="57"/>
      <c r="Q884" s="69"/>
      <c r="R884" s="69"/>
      <c r="S884" s="66"/>
      <c r="T884" s="66"/>
      <c r="U884" s="123"/>
      <c r="V884" s="114"/>
      <c r="W884" s="117"/>
    </row>
    <row r="885" spans="1:23" ht="15" customHeight="1" x14ac:dyDescent="0.25">
      <c r="A885" s="94"/>
      <c r="B885" s="82">
        <f t="shared" ref="B885" si="873">_xlfn.ISOWEEKNUM(A885)</f>
        <v>52</v>
      </c>
      <c r="C885" s="82"/>
      <c r="D885" s="82"/>
      <c r="E885" s="82"/>
      <c r="F885" s="53"/>
      <c r="G885" s="53"/>
      <c r="H885" s="53"/>
      <c r="I885" s="53"/>
      <c r="J885" s="53"/>
      <c r="K885" s="53"/>
      <c r="L885" s="82"/>
      <c r="M885" s="82"/>
      <c r="N885" s="82"/>
      <c r="O885" s="82"/>
      <c r="P885" s="53"/>
      <c r="Q885" s="85"/>
      <c r="R885" s="85"/>
      <c r="S885" s="82"/>
      <c r="T885" s="88"/>
      <c r="U885" s="121">
        <f t="shared" ref="U885" si="874">IF(E885="Journée WE",(T885-S885)/5400,(T885-S885)/3600)</f>
        <v>0</v>
      </c>
      <c r="V885" s="73">
        <f t="shared" ref="V885" si="875">IF(E885="Journée WE",(T885-S885)/(7.5*(720-W885)),(T885-S885)/(7.5*(480-W885)))</f>
        <v>0</v>
      </c>
      <c r="W885" s="118" cm="1">
        <f t="array" ref="W885">SUM(F885:F887,H885:H887,J885:J887,L885:O887*5)</f>
        <v>0</v>
      </c>
    </row>
    <row r="886" spans="1:23" ht="15" customHeight="1" x14ac:dyDescent="0.25">
      <c r="A886" s="95"/>
      <c r="B886" s="83"/>
      <c r="C886" s="83"/>
      <c r="D886" s="83"/>
      <c r="E886" s="83"/>
      <c r="F886" s="54"/>
      <c r="G886" s="54"/>
      <c r="H886" s="26"/>
      <c r="I886" s="26"/>
      <c r="J886" s="26"/>
      <c r="K886" s="26"/>
      <c r="L886" s="83"/>
      <c r="M886" s="83"/>
      <c r="N886" s="83"/>
      <c r="O886" s="83"/>
      <c r="P886" s="26"/>
      <c r="Q886" s="86"/>
      <c r="R886" s="86"/>
      <c r="S886" s="83"/>
      <c r="T886" s="89"/>
      <c r="U886" s="122"/>
      <c r="V886" s="74"/>
      <c r="W886" s="119"/>
    </row>
    <row r="887" spans="1:23" ht="15.75" customHeight="1" thickBot="1" x14ac:dyDescent="0.3">
      <c r="A887" s="96"/>
      <c r="B887" s="84"/>
      <c r="C887" s="84"/>
      <c r="D887" s="84"/>
      <c r="E887" s="84"/>
      <c r="F887" s="55"/>
      <c r="G887" s="55"/>
      <c r="H887" s="55"/>
      <c r="I887" s="55"/>
      <c r="J887" s="55"/>
      <c r="K887" s="55"/>
      <c r="L887" s="84"/>
      <c r="M887" s="84"/>
      <c r="N887" s="84"/>
      <c r="O887" s="84"/>
      <c r="P887" s="55"/>
      <c r="Q887" s="87"/>
      <c r="R887" s="87"/>
      <c r="S887" s="84"/>
      <c r="T887" s="90"/>
      <c r="U887" s="123"/>
      <c r="V887" s="75"/>
      <c r="W887" s="120"/>
    </row>
    <row r="888" spans="1:23" ht="15" customHeight="1" x14ac:dyDescent="0.25">
      <c r="A888" s="79"/>
      <c r="B888" s="64">
        <f t="shared" ref="B888" si="876">_xlfn.ISOWEEKNUM(A888)</f>
        <v>52</v>
      </c>
      <c r="C888" s="64"/>
      <c r="D888" s="64"/>
      <c r="E888" s="64"/>
      <c r="F888" s="56"/>
      <c r="G888" s="56"/>
      <c r="H888" s="56"/>
      <c r="I888" s="56"/>
      <c r="J888" s="56"/>
      <c r="K888" s="56"/>
      <c r="L888" s="64"/>
      <c r="M888" s="64"/>
      <c r="N888" s="64"/>
      <c r="O888" s="64"/>
      <c r="P888" s="56"/>
      <c r="Q888" s="67"/>
      <c r="R888" s="67"/>
      <c r="S888" s="64"/>
      <c r="T888" s="64"/>
      <c r="U888" s="121">
        <f t="shared" ref="U888" si="877">IF(E888="Journée WE",(T888-S888)/5400,(T888-S888)/3600)</f>
        <v>0</v>
      </c>
      <c r="V888" s="112">
        <f t="shared" ref="V888" si="878">IF(E888="Journée WE",(T888-S888)/(7.5*(720-W888)),(T888-S888)/(7.5*(480-W888)))</f>
        <v>0</v>
      </c>
      <c r="W888" s="115" cm="1">
        <f t="array" ref="W888">SUM(F888:F890,H888:H890,J888:J890,L888:O890*5)</f>
        <v>0</v>
      </c>
    </row>
    <row r="889" spans="1:23" ht="15" customHeight="1" x14ac:dyDescent="0.25">
      <c r="A889" s="80"/>
      <c r="B889" s="65"/>
      <c r="C889" s="65"/>
      <c r="D889" s="65"/>
      <c r="E889" s="65"/>
      <c r="F889" s="24"/>
      <c r="G889" s="24"/>
      <c r="H889" s="24"/>
      <c r="I889" s="24"/>
      <c r="J889" s="24"/>
      <c r="K889" s="24"/>
      <c r="L889" s="65"/>
      <c r="M889" s="65"/>
      <c r="N889" s="65"/>
      <c r="O889" s="65"/>
      <c r="P889" s="24"/>
      <c r="Q889" s="68"/>
      <c r="R889" s="68"/>
      <c r="S889" s="65"/>
      <c r="T889" s="65"/>
      <c r="U889" s="122"/>
      <c r="V889" s="113"/>
      <c r="W889" s="116"/>
    </row>
    <row r="890" spans="1:23" ht="15.75" customHeight="1" thickBot="1" x14ac:dyDescent="0.3">
      <c r="A890" s="81"/>
      <c r="B890" s="66"/>
      <c r="C890" s="66"/>
      <c r="D890" s="66"/>
      <c r="E890" s="66"/>
      <c r="F890" s="57"/>
      <c r="G890" s="57"/>
      <c r="H890" s="57"/>
      <c r="I890" s="57"/>
      <c r="J890" s="57"/>
      <c r="K890" s="57"/>
      <c r="L890" s="66"/>
      <c r="M890" s="66"/>
      <c r="N890" s="66"/>
      <c r="O890" s="66"/>
      <c r="P890" s="57"/>
      <c r="Q890" s="69"/>
      <c r="R890" s="69"/>
      <c r="S890" s="66"/>
      <c r="T890" s="66"/>
      <c r="U890" s="123"/>
      <c r="V890" s="114"/>
      <c r="W890" s="117"/>
    </row>
    <row r="891" spans="1:23" ht="15" customHeight="1" x14ac:dyDescent="0.25">
      <c r="A891" s="94"/>
      <c r="B891" s="82">
        <f t="shared" ref="B891" si="879">_xlfn.ISOWEEKNUM(A891)</f>
        <v>52</v>
      </c>
      <c r="C891" s="82"/>
      <c r="D891" s="82"/>
      <c r="E891" s="82"/>
      <c r="F891" s="53"/>
      <c r="G891" s="53"/>
      <c r="H891" s="53"/>
      <c r="I891" s="53"/>
      <c r="J891" s="53"/>
      <c r="K891" s="53"/>
      <c r="L891" s="82"/>
      <c r="M891" s="82"/>
      <c r="N891" s="82"/>
      <c r="O891" s="82"/>
      <c r="P891" s="53"/>
      <c r="Q891" s="85"/>
      <c r="R891" s="85"/>
      <c r="S891" s="82"/>
      <c r="T891" s="88"/>
      <c r="U891" s="121">
        <f t="shared" ref="U891" si="880">IF(E891="Journée WE",(T891-S891)/5400,(T891-S891)/3600)</f>
        <v>0</v>
      </c>
      <c r="V891" s="73">
        <f t="shared" ref="V891" si="881">IF(E891="Journée WE",(T891-S891)/(7.5*(720-W891)),(T891-S891)/(7.5*(480-W891)))</f>
        <v>0</v>
      </c>
      <c r="W891" s="118" cm="1">
        <f t="array" ref="W891">SUM(F891:F893,H891:H893,J891:J893,L891:O893*5)</f>
        <v>0</v>
      </c>
    </row>
    <row r="892" spans="1:23" ht="15" customHeight="1" x14ac:dyDescent="0.25">
      <c r="A892" s="95"/>
      <c r="B892" s="83"/>
      <c r="C892" s="83"/>
      <c r="D892" s="83"/>
      <c r="E892" s="83"/>
      <c r="F892" s="54"/>
      <c r="G892" s="54"/>
      <c r="H892" s="26"/>
      <c r="I892" s="26"/>
      <c r="J892" s="26"/>
      <c r="K892" s="26"/>
      <c r="L892" s="83"/>
      <c r="M892" s="83"/>
      <c r="N892" s="83"/>
      <c r="O892" s="83"/>
      <c r="P892" s="26"/>
      <c r="Q892" s="86"/>
      <c r="R892" s="86"/>
      <c r="S892" s="83"/>
      <c r="T892" s="89"/>
      <c r="U892" s="122"/>
      <c r="V892" s="74"/>
      <c r="W892" s="119"/>
    </row>
    <row r="893" spans="1:23" ht="15.75" customHeight="1" thickBot="1" x14ac:dyDescent="0.3">
      <c r="A893" s="96"/>
      <c r="B893" s="84"/>
      <c r="C893" s="84"/>
      <c r="D893" s="84"/>
      <c r="E893" s="84"/>
      <c r="F893" s="55"/>
      <c r="G893" s="55"/>
      <c r="H893" s="55"/>
      <c r="I893" s="55"/>
      <c r="J893" s="55"/>
      <c r="K893" s="55"/>
      <c r="L893" s="84"/>
      <c r="M893" s="84"/>
      <c r="N893" s="84"/>
      <c r="O893" s="84"/>
      <c r="P893" s="55"/>
      <c r="Q893" s="87"/>
      <c r="R893" s="87"/>
      <c r="S893" s="84"/>
      <c r="T893" s="90"/>
      <c r="U893" s="123"/>
      <c r="V893" s="75"/>
      <c r="W893" s="120"/>
    </row>
    <row r="894" spans="1:23" ht="15" customHeight="1" x14ac:dyDescent="0.25">
      <c r="A894" s="79"/>
      <c r="B894" s="64">
        <f t="shared" ref="B894" si="882">_xlfn.ISOWEEKNUM(A894)</f>
        <v>52</v>
      </c>
      <c r="C894" s="64"/>
      <c r="D894" s="64"/>
      <c r="E894" s="64"/>
      <c r="F894" s="56"/>
      <c r="G894" s="56"/>
      <c r="H894" s="56"/>
      <c r="I894" s="56"/>
      <c r="J894" s="56"/>
      <c r="K894" s="56"/>
      <c r="L894" s="64"/>
      <c r="M894" s="64"/>
      <c r="N894" s="64"/>
      <c r="O894" s="64"/>
      <c r="P894" s="56"/>
      <c r="Q894" s="67"/>
      <c r="R894" s="67"/>
      <c r="S894" s="64"/>
      <c r="T894" s="64"/>
      <c r="U894" s="121">
        <f t="shared" ref="U894" si="883">IF(E894="Journée WE",(T894-S894)/5400,(T894-S894)/3600)</f>
        <v>0</v>
      </c>
      <c r="V894" s="112">
        <f t="shared" ref="V894" si="884">IF(E894="Journée WE",(T894-S894)/(7.5*(720-W894)),(T894-S894)/(7.5*(480-W894)))</f>
        <v>0</v>
      </c>
      <c r="W894" s="115" cm="1">
        <f t="array" ref="W894">SUM(F894:F896,H894:H896,J894:J896,L894:O896*5)</f>
        <v>0</v>
      </c>
    </row>
    <row r="895" spans="1:23" ht="15" customHeight="1" x14ac:dyDescent="0.25">
      <c r="A895" s="80"/>
      <c r="B895" s="65"/>
      <c r="C895" s="65"/>
      <c r="D895" s="65"/>
      <c r="E895" s="65"/>
      <c r="F895" s="24"/>
      <c r="G895" s="24"/>
      <c r="H895" s="24"/>
      <c r="I895" s="24"/>
      <c r="J895" s="24"/>
      <c r="K895" s="24"/>
      <c r="L895" s="65"/>
      <c r="M895" s="65"/>
      <c r="N895" s="65"/>
      <c r="O895" s="65"/>
      <c r="P895" s="24"/>
      <c r="Q895" s="68"/>
      <c r="R895" s="68"/>
      <c r="S895" s="65"/>
      <c r="T895" s="65"/>
      <c r="U895" s="122"/>
      <c r="V895" s="113"/>
      <c r="W895" s="116"/>
    </row>
    <row r="896" spans="1:23" ht="15.75" customHeight="1" thickBot="1" x14ac:dyDescent="0.3">
      <c r="A896" s="81"/>
      <c r="B896" s="66"/>
      <c r="C896" s="66"/>
      <c r="D896" s="66"/>
      <c r="E896" s="66"/>
      <c r="F896" s="57"/>
      <c r="G896" s="57"/>
      <c r="H896" s="57"/>
      <c r="I896" s="57"/>
      <c r="J896" s="57"/>
      <c r="K896" s="57"/>
      <c r="L896" s="66"/>
      <c r="M896" s="66"/>
      <c r="N896" s="66"/>
      <c r="O896" s="66"/>
      <c r="P896" s="57"/>
      <c r="Q896" s="69"/>
      <c r="R896" s="69"/>
      <c r="S896" s="66"/>
      <c r="T896" s="66"/>
      <c r="U896" s="123"/>
      <c r="V896" s="114"/>
      <c r="W896" s="117"/>
    </row>
    <row r="897" spans="1:23" ht="15" customHeight="1" x14ac:dyDescent="0.25">
      <c r="A897" s="94"/>
      <c r="B897" s="82">
        <f t="shared" ref="B897" si="885">_xlfn.ISOWEEKNUM(A897)</f>
        <v>52</v>
      </c>
      <c r="C897" s="82"/>
      <c r="D897" s="82"/>
      <c r="E897" s="82"/>
      <c r="F897" s="53"/>
      <c r="G897" s="53"/>
      <c r="H897" s="53"/>
      <c r="I897" s="53"/>
      <c r="J897" s="53"/>
      <c r="K897" s="53"/>
      <c r="L897" s="82"/>
      <c r="M897" s="82"/>
      <c r="N897" s="82"/>
      <c r="O897" s="82"/>
      <c r="P897" s="53"/>
      <c r="Q897" s="85"/>
      <c r="R897" s="85"/>
      <c r="S897" s="82"/>
      <c r="T897" s="88"/>
      <c r="U897" s="121">
        <f t="shared" ref="U897" si="886">IF(E897="Journée WE",(T897-S897)/5400,(T897-S897)/3600)</f>
        <v>0</v>
      </c>
      <c r="V897" s="73">
        <f t="shared" ref="V897" si="887">IF(E897="Journée WE",(T897-S897)/(7.5*(720-W897)),(T897-S897)/(7.5*(480-W897)))</f>
        <v>0</v>
      </c>
      <c r="W897" s="118" cm="1">
        <f t="array" ref="W897">SUM(F897:F899,H897:H899,J897:J899,L897:O899*5)</f>
        <v>0</v>
      </c>
    </row>
    <row r="898" spans="1:23" ht="15" customHeight="1" x14ac:dyDescent="0.25">
      <c r="A898" s="95"/>
      <c r="B898" s="83"/>
      <c r="C898" s="83"/>
      <c r="D898" s="83"/>
      <c r="E898" s="83"/>
      <c r="F898" s="54"/>
      <c r="G898" s="54"/>
      <c r="H898" s="26"/>
      <c r="I898" s="26"/>
      <c r="J898" s="26"/>
      <c r="K898" s="26"/>
      <c r="L898" s="83"/>
      <c r="M898" s="83"/>
      <c r="N898" s="83"/>
      <c r="O898" s="83"/>
      <c r="P898" s="26"/>
      <c r="Q898" s="86"/>
      <c r="R898" s="86"/>
      <c r="S898" s="83"/>
      <c r="T898" s="89"/>
      <c r="U898" s="122"/>
      <c r="V898" s="74"/>
      <c r="W898" s="119"/>
    </row>
    <row r="899" spans="1:23" ht="15.75" customHeight="1" thickBot="1" x14ac:dyDescent="0.3">
      <c r="A899" s="96"/>
      <c r="B899" s="84"/>
      <c r="C899" s="84"/>
      <c r="D899" s="84"/>
      <c r="E899" s="84"/>
      <c r="F899" s="55"/>
      <c r="G899" s="55"/>
      <c r="H899" s="55"/>
      <c r="I899" s="55"/>
      <c r="J899" s="55"/>
      <c r="K899" s="55"/>
      <c r="L899" s="84"/>
      <c r="M899" s="84"/>
      <c r="N899" s="84"/>
      <c r="O899" s="84"/>
      <c r="P899" s="55"/>
      <c r="Q899" s="87"/>
      <c r="R899" s="87"/>
      <c r="S899" s="84"/>
      <c r="T899" s="90"/>
      <c r="U899" s="123"/>
      <c r="V899" s="75"/>
      <c r="W899" s="120"/>
    </row>
    <row r="900" spans="1:23" ht="15" customHeight="1" x14ac:dyDescent="0.25">
      <c r="A900" s="79"/>
      <c r="B900" s="64">
        <f t="shared" ref="B900" si="888">_xlfn.ISOWEEKNUM(A900)</f>
        <v>52</v>
      </c>
      <c r="C900" s="64"/>
      <c r="D900" s="64"/>
      <c r="E900" s="64"/>
      <c r="F900" s="56"/>
      <c r="G900" s="56"/>
      <c r="H900" s="56"/>
      <c r="I900" s="56"/>
      <c r="J900" s="56"/>
      <c r="K900" s="56"/>
      <c r="L900" s="64"/>
      <c r="M900" s="64"/>
      <c r="N900" s="64"/>
      <c r="O900" s="64"/>
      <c r="P900" s="56"/>
      <c r="Q900" s="67"/>
      <c r="R900" s="67"/>
      <c r="S900" s="64"/>
      <c r="T900" s="64"/>
      <c r="U900" s="121">
        <f t="shared" ref="U900" si="889">IF(E900="Journée WE",(T900-S900)/5400,(T900-S900)/3600)</f>
        <v>0</v>
      </c>
      <c r="V900" s="112">
        <f t="shared" ref="V900" si="890">IF(E900="Journée WE",(T900-S900)/(7.5*(720-W900)),(T900-S900)/(7.5*(480-W900)))</f>
        <v>0</v>
      </c>
      <c r="W900" s="115" cm="1">
        <f t="array" ref="W900">SUM(F900:F902,H900:H902,J900:J902,L900:O902*5)</f>
        <v>0</v>
      </c>
    </row>
    <row r="901" spans="1:23" ht="15" customHeight="1" x14ac:dyDescent="0.25">
      <c r="A901" s="80"/>
      <c r="B901" s="65"/>
      <c r="C901" s="65"/>
      <c r="D901" s="65"/>
      <c r="E901" s="65"/>
      <c r="F901" s="24"/>
      <c r="G901" s="24"/>
      <c r="H901" s="24"/>
      <c r="I901" s="24"/>
      <c r="J901" s="24"/>
      <c r="K901" s="24"/>
      <c r="L901" s="65"/>
      <c r="M901" s="65"/>
      <c r="N901" s="65"/>
      <c r="O901" s="65"/>
      <c r="P901" s="24"/>
      <c r="Q901" s="68"/>
      <c r="R901" s="68"/>
      <c r="S901" s="65"/>
      <c r="T901" s="65"/>
      <c r="U901" s="122"/>
      <c r="V901" s="113"/>
      <c r="W901" s="116"/>
    </row>
    <row r="902" spans="1:23" ht="15.75" customHeight="1" thickBot="1" x14ac:dyDescent="0.3">
      <c r="A902" s="81"/>
      <c r="B902" s="66"/>
      <c r="C902" s="66"/>
      <c r="D902" s="66"/>
      <c r="E902" s="66"/>
      <c r="F902" s="57"/>
      <c r="G902" s="57"/>
      <c r="H902" s="57"/>
      <c r="I902" s="57"/>
      <c r="J902" s="57"/>
      <c r="K902" s="57"/>
      <c r="L902" s="66"/>
      <c r="M902" s="66"/>
      <c r="N902" s="66"/>
      <c r="O902" s="66"/>
      <c r="P902" s="57"/>
      <c r="Q902" s="69"/>
      <c r="R902" s="69"/>
      <c r="S902" s="66"/>
      <c r="T902" s="66"/>
      <c r="U902" s="123"/>
      <c r="V902" s="114"/>
      <c r="W902" s="117"/>
    </row>
    <row r="903" spans="1:23" ht="15" customHeight="1" x14ac:dyDescent="0.25">
      <c r="A903" s="94"/>
      <c r="B903" s="82">
        <f t="shared" ref="B903" si="891">_xlfn.ISOWEEKNUM(A903)</f>
        <v>52</v>
      </c>
      <c r="C903" s="82"/>
      <c r="D903" s="82"/>
      <c r="E903" s="82"/>
      <c r="F903" s="53"/>
      <c r="G903" s="53"/>
      <c r="H903" s="53"/>
      <c r="I903" s="53"/>
      <c r="J903" s="53"/>
      <c r="K903" s="53"/>
      <c r="L903" s="82"/>
      <c r="M903" s="82"/>
      <c r="N903" s="82"/>
      <c r="O903" s="82"/>
      <c r="P903" s="53"/>
      <c r="Q903" s="85"/>
      <c r="R903" s="85"/>
      <c r="S903" s="82"/>
      <c r="T903" s="88"/>
      <c r="U903" s="121">
        <f t="shared" ref="U903" si="892">IF(E903="Journée WE",(T903-S903)/5400,(T903-S903)/3600)</f>
        <v>0</v>
      </c>
      <c r="V903" s="73">
        <f t="shared" ref="V903" si="893">IF(E903="Journée WE",(T903-S903)/(7.5*(720-W903)),(T903-S903)/(7.5*(480-W903)))</f>
        <v>0</v>
      </c>
      <c r="W903" s="118" cm="1">
        <f t="array" ref="W903">SUM(F903:F905,H903:H905,J903:J905,L903:O905*5)</f>
        <v>0</v>
      </c>
    </row>
    <row r="904" spans="1:23" ht="15" customHeight="1" x14ac:dyDescent="0.25">
      <c r="A904" s="95"/>
      <c r="B904" s="83"/>
      <c r="C904" s="83"/>
      <c r="D904" s="83"/>
      <c r="E904" s="83"/>
      <c r="F904" s="54"/>
      <c r="G904" s="54"/>
      <c r="H904" s="26"/>
      <c r="I904" s="26"/>
      <c r="J904" s="26"/>
      <c r="K904" s="26"/>
      <c r="L904" s="83"/>
      <c r="M904" s="83"/>
      <c r="N904" s="83"/>
      <c r="O904" s="83"/>
      <c r="P904" s="26"/>
      <c r="Q904" s="86"/>
      <c r="R904" s="86"/>
      <c r="S904" s="83"/>
      <c r="T904" s="89"/>
      <c r="U904" s="122"/>
      <c r="V904" s="74"/>
      <c r="W904" s="119"/>
    </row>
    <row r="905" spans="1:23" ht="15.75" customHeight="1" thickBot="1" x14ac:dyDescent="0.3">
      <c r="A905" s="96"/>
      <c r="B905" s="84"/>
      <c r="C905" s="84"/>
      <c r="D905" s="84"/>
      <c r="E905" s="84"/>
      <c r="F905" s="55"/>
      <c r="G905" s="55"/>
      <c r="H905" s="55"/>
      <c r="I905" s="55"/>
      <c r="J905" s="55"/>
      <c r="K905" s="55"/>
      <c r="L905" s="84"/>
      <c r="M905" s="84"/>
      <c r="N905" s="84"/>
      <c r="O905" s="84"/>
      <c r="P905" s="55"/>
      <c r="Q905" s="87"/>
      <c r="R905" s="87"/>
      <c r="S905" s="84"/>
      <c r="T905" s="90"/>
      <c r="U905" s="123"/>
      <c r="V905" s="75"/>
      <c r="W905" s="120"/>
    </row>
    <row r="906" spans="1:23" ht="15" customHeight="1" x14ac:dyDescent="0.25">
      <c r="A906" s="79"/>
      <c r="B906" s="64">
        <f t="shared" ref="B906" si="894">_xlfn.ISOWEEKNUM(A906)</f>
        <v>52</v>
      </c>
      <c r="C906" s="64"/>
      <c r="D906" s="64"/>
      <c r="E906" s="64"/>
      <c r="F906" s="56"/>
      <c r="G906" s="56"/>
      <c r="H906" s="56"/>
      <c r="I906" s="56"/>
      <c r="J906" s="56"/>
      <c r="K906" s="56"/>
      <c r="L906" s="64"/>
      <c r="M906" s="64"/>
      <c r="N906" s="64"/>
      <c r="O906" s="64"/>
      <c r="P906" s="56"/>
      <c r="Q906" s="67"/>
      <c r="R906" s="67"/>
      <c r="S906" s="64"/>
      <c r="T906" s="64"/>
      <c r="U906" s="121">
        <f t="shared" ref="U906" si="895">IF(E906="Journée WE",(T906-S906)/5400,(T906-S906)/3600)</f>
        <v>0</v>
      </c>
      <c r="V906" s="112">
        <f t="shared" ref="V906" si="896">IF(E906="Journée WE",(T906-S906)/(7.5*(720-W906)),(T906-S906)/(7.5*(480-W906)))</f>
        <v>0</v>
      </c>
      <c r="W906" s="115" cm="1">
        <f t="array" ref="W906">SUM(F906:F908,H906:H908,J906:J908,L906:O908*5)</f>
        <v>0</v>
      </c>
    </row>
    <row r="907" spans="1:23" ht="15" customHeight="1" x14ac:dyDescent="0.25">
      <c r="A907" s="80"/>
      <c r="B907" s="65"/>
      <c r="C907" s="65"/>
      <c r="D907" s="65"/>
      <c r="E907" s="65"/>
      <c r="F907" s="24"/>
      <c r="G907" s="24"/>
      <c r="H907" s="24"/>
      <c r="I907" s="24"/>
      <c r="J907" s="24"/>
      <c r="K907" s="24"/>
      <c r="L907" s="65"/>
      <c r="M907" s="65"/>
      <c r="N907" s="65"/>
      <c r="O907" s="65"/>
      <c r="P907" s="24"/>
      <c r="Q907" s="68"/>
      <c r="R907" s="68"/>
      <c r="S907" s="65"/>
      <c r="T907" s="65"/>
      <c r="U907" s="122"/>
      <c r="V907" s="113"/>
      <c r="W907" s="116"/>
    </row>
    <row r="908" spans="1:23" ht="15.75" customHeight="1" thickBot="1" x14ac:dyDescent="0.3">
      <c r="A908" s="81"/>
      <c r="B908" s="66"/>
      <c r="C908" s="66"/>
      <c r="D908" s="66"/>
      <c r="E908" s="66"/>
      <c r="F908" s="57"/>
      <c r="G908" s="57"/>
      <c r="H908" s="57"/>
      <c r="I908" s="57"/>
      <c r="J908" s="57"/>
      <c r="K908" s="57"/>
      <c r="L908" s="66"/>
      <c r="M908" s="66"/>
      <c r="N908" s="66"/>
      <c r="O908" s="66"/>
      <c r="P908" s="57"/>
      <c r="Q908" s="69"/>
      <c r="R908" s="69"/>
      <c r="S908" s="66"/>
      <c r="T908" s="66"/>
      <c r="U908" s="123"/>
      <c r="V908" s="114"/>
      <c r="W908" s="117"/>
    </row>
    <row r="909" spans="1:23" ht="15" customHeight="1" x14ac:dyDescent="0.25">
      <c r="A909" s="94"/>
      <c r="B909" s="82">
        <f t="shared" ref="B909" si="897">_xlfn.ISOWEEKNUM(A909)</f>
        <v>52</v>
      </c>
      <c r="C909" s="82"/>
      <c r="D909" s="82"/>
      <c r="E909" s="82"/>
      <c r="F909" s="53"/>
      <c r="G909" s="53"/>
      <c r="H909" s="53"/>
      <c r="I909" s="53"/>
      <c r="J909" s="53"/>
      <c r="K909" s="53"/>
      <c r="L909" s="82"/>
      <c r="M909" s="82"/>
      <c r="N909" s="82"/>
      <c r="O909" s="82"/>
      <c r="P909" s="53"/>
      <c r="Q909" s="85"/>
      <c r="R909" s="85"/>
      <c r="S909" s="82"/>
      <c r="T909" s="88"/>
      <c r="U909" s="121">
        <f t="shared" ref="U909" si="898">IF(E909="Journée WE",(T909-S909)/5400,(T909-S909)/3600)</f>
        <v>0</v>
      </c>
      <c r="V909" s="73">
        <f t="shared" ref="V909" si="899">IF(E909="Journée WE",(T909-S909)/(7.5*(720-W909)),(T909-S909)/(7.5*(480-W909)))</f>
        <v>0</v>
      </c>
      <c r="W909" s="118" cm="1">
        <f t="array" ref="W909">SUM(F909:F911,H909:H911,J909:J911,L909:O911*5)</f>
        <v>0</v>
      </c>
    </row>
    <row r="910" spans="1:23" ht="15" customHeight="1" x14ac:dyDescent="0.25">
      <c r="A910" s="95"/>
      <c r="B910" s="83"/>
      <c r="C910" s="83"/>
      <c r="D910" s="83"/>
      <c r="E910" s="83"/>
      <c r="F910" s="54"/>
      <c r="G910" s="54"/>
      <c r="H910" s="26"/>
      <c r="I910" s="26"/>
      <c r="J910" s="26"/>
      <c r="K910" s="26"/>
      <c r="L910" s="83"/>
      <c r="M910" s="83"/>
      <c r="N910" s="83"/>
      <c r="O910" s="83"/>
      <c r="P910" s="26"/>
      <c r="Q910" s="86"/>
      <c r="R910" s="86"/>
      <c r="S910" s="83"/>
      <c r="T910" s="89"/>
      <c r="U910" s="122"/>
      <c r="V910" s="74"/>
      <c r="W910" s="119"/>
    </row>
    <row r="911" spans="1:23" ht="15.75" customHeight="1" thickBot="1" x14ac:dyDescent="0.3">
      <c r="A911" s="96"/>
      <c r="B911" s="84"/>
      <c r="C911" s="84"/>
      <c r="D911" s="84"/>
      <c r="E911" s="84"/>
      <c r="F911" s="55"/>
      <c r="G911" s="55"/>
      <c r="H911" s="55"/>
      <c r="I911" s="55"/>
      <c r="J911" s="55"/>
      <c r="K911" s="55"/>
      <c r="L911" s="84"/>
      <c r="M911" s="84"/>
      <c r="N911" s="84"/>
      <c r="O911" s="84"/>
      <c r="P911" s="55"/>
      <c r="Q911" s="87"/>
      <c r="R911" s="87"/>
      <c r="S911" s="84"/>
      <c r="T911" s="90"/>
      <c r="U911" s="123"/>
      <c r="V911" s="75"/>
      <c r="W911" s="120"/>
    </row>
    <row r="912" spans="1:23" ht="15" customHeight="1" x14ac:dyDescent="0.25">
      <c r="A912" s="79"/>
      <c r="B912" s="64">
        <f t="shared" ref="B912" si="900">_xlfn.ISOWEEKNUM(A912)</f>
        <v>52</v>
      </c>
      <c r="C912" s="64"/>
      <c r="D912" s="64"/>
      <c r="E912" s="64"/>
      <c r="F912" s="56"/>
      <c r="G912" s="56"/>
      <c r="H912" s="56"/>
      <c r="I912" s="56"/>
      <c r="J912" s="56"/>
      <c r="K912" s="56"/>
      <c r="L912" s="64"/>
      <c r="M912" s="64"/>
      <c r="N912" s="64"/>
      <c r="O912" s="64"/>
      <c r="P912" s="56"/>
      <c r="Q912" s="67"/>
      <c r="R912" s="67"/>
      <c r="S912" s="64"/>
      <c r="T912" s="64"/>
      <c r="U912" s="121">
        <f t="shared" ref="U912" si="901">IF(E912="Journée WE",(T912-S912)/5400,(T912-S912)/3600)</f>
        <v>0</v>
      </c>
      <c r="V912" s="112">
        <f t="shared" ref="V912" si="902">IF(E912="Journée WE",(T912-S912)/(7.5*(720-W912)),(T912-S912)/(7.5*(480-W912)))</f>
        <v>0</v>
      </c>
      <c r="W912" s="115" cm="1">
        <f t="array" ref="W912">SUM(F912:F914,H912:H914,J912:J914,L912:O914*5)</f>
        <v>0</v>
      </c>
    </row>
    <row r="913" spans="1:23" ht="15" customHeight="1" x14ac:dyDescent="0.25">
      <c r="A913" s="80"/>
      <c r="B913" s="65"/>
      <c r="C913" s="65"/>
      <c r="D913" s="65"/>
      <c r="E913" s="65"/>
      <c r="F913" s="24"/>
      <c r="G913" s="24"/>
      <c r="H913" s="24"/>
      <c r="I913" s="24"/>
      <c r="J913" s="24"/>
      <c r="K913" s="24"/>
      <c r="L913" s="65"/>
      <c r="M913" s="65"/>
      <c r="N913" s="65"/>
      <c r="O913" s="65"/>
      <c r="P913" s="24"/>
      <c r="Q913" s="68"/>
      <c r="R913" s="68"/>
      <c r="S913" s="65"/>
      <c r="T913" s="65"/>
      <c r="U913" s="122"/>
      <c r="V913" s="113"/>
      <c r="W913" s="116"/>
    </row>
    <row r="914" spans="1:23" ht="15.75" customHeight="1" thickBot="1" x14ac:dyDescent="0.3">
      <c r="A914" s="81"/>
      <c r="B914" s="66"/>
      <c r="C914" s="66"/>
      <c r="D914" s="66"/>
      <c r="E914" s="66"/>
      <c r="F914" s="57"/>
      <c r="G914" s="57"/>
      <c r="H914" s="57"/>
      <c r="I914" s="57"/>
      <c r="J914" s="57"/>
      <c r="K914" s="57"/>
      <c r="L914" s="66"/>
      <c r="M914" s="66"/>
      <c r="N914" s="66"/>
      <c r="O914" s="66"/>
      <c r="P914" s="57"/>
      <c r="Q914" s="69"/>
      <c r="R914" s="69"/>
      <c r="S914" s="66"/>
      <c r="T914" s="66"/>
      <c r="U914" s="123"/>
      <c r="V914" s="114"/>
      <c r="W914" s="117"/>
    </row>
    <row r="915" spans="1:23" ht="15" customHeight="1" x14ac:dyDescent="0.25">
      <c r="A915" s="94"/>
      <c r="B915" s="82">
        <f t="shared" ref="B915" si="903">_xlfn.ISOWEEKNUM(A915)</f>
        <v>52</v>
      </c>
      <c r="C915" s="82"/>
      <c r="D915" s="82"/>
      <c r="E915" s="82"/>
      <c r="F915" s="53"/>
      <c r="G915" s="53"/>
      <c r="H915" s="53"/>
      <c r="I915" s="53"/>
      <c r="J915" s="53"/>
      <c r="K915" s="53"/>
      <c r="L915" s="82"/>
      <c r="M915" s="82"/>
      <c r="N915" s="82"/>
      <c r="O915" s="82"/>
      <c r="P915" s="53"/>
      <c r="Q915" s="85"/>
      <c r="R915" s="85"/>
      <c r="S915" s="82"/>
      <c r="T915" s="88"/>
      <c r="U915" s="121">
        <f t="shared" ref="U915" si="904">IF(E915="Journée WE",(T915-S915)/5400,(T915-S915)/3600)</f>
        <v>0</v>
      </c>
      <c r="V915" s="73">
        <f t="shared" ref="V915" si="905">IF(E915="Journée WE",(T915-S915)/(7.5*(720-W915)),(T915-S915)/(7.5*(480-W915)))</f>
        <v>0</v>
      </c>
      <c r="W915" s="118" cm="1">
        <f t="array" ref="W915">SUM(F915:F917,H915:H917,J915:J917,L915:O917*5)</f>
        <v>0</v>
      </c>
    </row>
    <row r="916" spans="1:23" ht="15" customHeight="1" x14ac:dyDescent="0.25">
      <c r="A916" s="95"/>
      <c r="B916" s="83"/>
      <c r="C916" s="83"/>
      <c r="D916" s="83"/>
      <c r="E916" s="83"/>
      <c r="F916" s="54"/>
      <c r="G916" s="54"/>
      <c r="H916" s="26"/>
      <c r="I916" s="26"/>
      <c r="J916" s="26"/>
      <c r="K916" s="26"/>
      <c r="L916" s="83"/>
      <c r="M916" s="83"/>
      <c r="N916" s="83"/>
      <c r="O916" s="83"/>
      <c r="P916" s="26"/>
      <c r="Q916" s="86"/>
      <c r="R916" s="86"/>
      <c r="S916" s="83"/>
      <c r="T916" s="89"/>
      <c r="U916" s="122"/>
      <c r="V916" s="74"/>
      <c r="W916" s="119"/>
    </row>
    <row r="917" spans="1:23" ht="15.75" customHeight="1" thickBot="1" x14ac:dyDescent="0.3">
      <c r="A917" s="96"/>
      <c r="B917" s="84"/>
      <c r="C917" s="84"/>
      <c r="D917" s="84"/>
      <c r="E917" s="84"/>
      <c r="F917" s="55"/>
      <c r="G917" s="55"/>
      <c r="H917" s="55"/>
      <c r="I917" s="55"/>
      <c r="J917" s="55"/>
      <c r="K917" s="55"/>
      <c r="L917" s="84"/>
      <c r="M917" s="84"/>
      <c r="N917" s="84"/>
      <c r="O917" s="84"/>
      <c r="P917" s="55"/>
      <c r="Q917" s="87"/>
      <c r="R917" s="87"/>
      <c r="S917" s="84"/>
      <c r="T917" s="90"/>
      <c r="U917" s="123"/>
      <c r="V917" s="75"/>
      <c r="W917" s="120"/>
    </row>
    <row r="918" spans="1:23" ht="15" customHeight="1" x14ac:dyDescent="0.25">
      <c r="A918" s="79"/>
      <c r="B918" s="64">
        <f t="shared" ref="B918" si="906">_xlfn.ISOWEEKNUM(A918)</f>
        <v>52</v>
      </c>
      <c r="C918" s="64"/>
      <c r="D918" s="64"/>
      <c r="E918" s="64"/>
      <c r="F918" s="56"/>
      <c r="G918" s="56"/>
      <c r="H918" s="56"/>
      <c r="I918" s="56"/>
      <c r="J918" s="56"/>
      <c r="K918" s="56"/>
      <c r="L918" s="64"/>
      <c r="M918" s="64"/>
      <c r="N918" s="64"/>
      <c r="O918" s="64"/>
      <c r="P918" s="56"/>
      <c r="Q918" s="67"/>
      <c r="R918" s="67"/>
      <c r="S918" s="64"/>
      <c r="T918" s="64"/>
      <c r="U918" s="121">
        <f t="shared" ref="U918" si="907">IF(E918="Journée WE",(T918-S918)/5400,(T918-S918)/3600)</f>
        <v>0</v>
      </c>
      <c r="V918" s="112">
        <f t="shared" ref="V918" si="908">IF(E918="Journée WE",(T918-S918)/(7.5*(720-W918)),(T918-S918)/(7.5*(480-W918)))</f>
        <v>0</v>
      </c>
      <c r="W918" s="115" cm="1">
        <f t="array" ref="W918">SUM(F918:F920,H918:H920,J918:J920,L918:O920*5)</f>
        <v>0</v>
      </c>
    </row>
    <row r="919" spans="1:23" ht="15" customHeight="1" x14ac:dyDescent="0.25">
      <c r="A919" s="80"/>
      <c r="B919" s="65"/>
      <c r="C919" s="65"/>
      <c r="D919" s="65"/>
      <c r="E919" s="65"/>
      <c r="F919" s="24"/>
      <c r="G919" s="24"/>
      <c r="H919" s="24"/>
      <c r="I919" s="24"/>
      <c r="J919" s="24"/>
      <c r="K919" s="24"/>
      <c r="L919" s="65"/>
      <c r="M919" s="65"/>
      <c r="N919" s="65"/>
      <c r="O919" s="65"/>
      <c r="P919" s="24"/>
      <c r="Q919" s="68"/>
      <c r="R919" s="68"/>
      <c r="S919" s="65"/>
      <c r="T919" s="65"/>
      <c r="U919" s="122"/>
      <c r="V919" s="113"/>
      <c r="W919" s="116"/>
    </row>
    <row r="920" spans="1:23" ht="15.75" customHeight="1" thickBot="1" x14ac:dyDescent="0.3">
      <c r="A920" s="81"/>
      <c r="B920" s="66"/>
      <c r="C920" s="66"/>
      <c r="D920" s="66"/>
      <c r="E920" s="66"/>
      <c r="F920" s="57"/>
      <c r="G920" s="57"/>
      <c r="H920" s="57"/>
      <c r="I920" s="57"/>
      <c r="J920" s="57"/>
      <c r="K920" s="57"/>
      <c r="L920" s="66"/>
      <c r="M920" s="66"/>
      <c r="N920" s="66"/>
      <c r="O920" s="66"/>
      <c r="P920" s="57"/>
      <c r="Q920" s="69"/>
      <c r="R920" s="69"/>
      <c r="S920" s="66"/>
      <c r="T920" s="66"/>
      <c r="U920" s="123"/>
      <c r="V920" s="114"/>
      <c r="W920" s="117"/>
    </row>
    <row r="921" spans="1:23" ht="15" customHeight="1" x14ac:dyDescent="0.25">
      <c r="A921" s="94"/>
      <c r="B921" s="82">
        <f t="shared" ref="B921" si="909">_xlfn.ISOWEEKNUM(A921)</f>
        <v>52</v>
      </c>
      <c r="C921" s="82"/>
      <c r="D921" s="82"/>
      <c r="E921" s="82"/>
      <c r="F921" s="53"/>
      <c r="G921" s="53"/>
      <c r="H921" s="53"/>
      <c r="I921" s="53"/>
      <c r="J921" s="53"/>
      <c r="K921" s="53"/>
      <c r="L921" s="82"/>
      <c r="M921" s="82"/>
      <c r="N921" s="82"/>
      <c r="O921" s="82"/>
      <c r="P921" s="53"/>
      <c r="Q921" s="85"/>
      <c r="R921" s="85"/>
      <c r="S921" s="82"/>
      <c r="T921" s="88"/>
      <c r="U921" s="121">
        <f t="shared" ref="U921" si="910">IF(E921="Journée WE",(T921-S921)/5400,(T921-S921)/3600)</f>
        <v>0</v>
      </c>
      <c r="V921" s="73">
        <f t="shared" ref="V921" si="911">IF(E921="Journée WE",(T921-S921)/(7.5*(720-W921)),(T921-S921)/(7.5*(480-W921)))</f>
        <v>0</v>
      </c>
      <c r="W921" s="118" cm="1">
        <f t="array" ref="W921">SUM(F921:F923,H921:H923,J921:J923,L921:O923*5)</f>
        <v>0</v>
      </c>
    </row>
    <row r="922" spans="1:23" ht="15" customHeight="1" x14ac:dyDescent="0.25">
      <c r="A922" s="95"/>
      <c r="B922" s="83"/>
      <c r="C922" s="83"/>
      <c r="D922" s="83"/>
      <c r="E922" s="83"/>
      <c r="F922" s="54"/>
      <c r="G922" s="54"/>
      <c r="H922" s="26"/>
      <c r="I922" s="26"/>
      <c r="J922" s="26"/>
      <c r="K922" s="26"/>
      <c r="L922" s="83"/>
      <c r="M922" s="83"/>
      <c r="N922" s="83"/>
      <c r="O922" s="83"/>
      <c r="P922" s="26"/>
      <c r="Q922" s="86"/>
      <c r="R922" s="86"/>
      <c r="S922" s="83"/>
      <c r="T922" s="89"/>
      <c r="U922" s="122"/>
      <c r="V922" s="74"/>
      <c r="W922" s="119"/>
    </row>
    <row r="923" spans="1:23" ht="15.75" customHeight="1" thickBot="1" x14ac:dyDescent="0.3">
      <c r="A923" s="96"/>
      <c r="B923" s="84"/>
      <c r="C923" s="84"/>
      <c r="D923" s="84"/>
      <c r="E923" s="84"/>
      <c r="F923" s="55"/>
      <c r="G923" s="55"/>
      <c r="H923" s="55"/>
      <c r="I923" s="55"/>
      <c r="J923" s="55"/>
      <c r="K923" s="55"/>
      <c r="L923" s="84"/>
      <c r="M923" s="84"/>
      <c r="N923" s="84"/>
      <c r="O923" s="84"/>
      <c r="P923" s="55"/>
      <c r="Q923" s="87"/>
      <c r="R923" s="87"/>
      <c r="S923" s="84"/>
      <c r="T923" s="90"/>
      <c r="U923" s="123"/>
      <c r="V923" s="75"/>
      <c r="W923" s="120"/>
    </row>
    <row r="924" spans="1:23" ht="15" customHeight="1" x14ac:dyDescent="0.25">
      <c r="A924" s="79"/>
      <c r="B924" s="64">
        <f t="shared" ref="B924" si="912">_xlfn.ISOWEEKNUM(A924)</f>
        <v>52</v>
      </c>
      <c r="C924" s="64"/>
      <c r="D924" s="64"/>
      <c r="E924" s="64"/>
      <c r="F924" s="56"/>
      <c r="G924" s="56"/>
      <c r="H924" s="56"/>
      <c r="I924" s="56"/>
      <c r="J924" s="56"/>
      <c r="K924" s="56"/>
      <c r="L924" s="64"/>
      <c r="M924" s="64"/>
      <c r="N924" s="64"/>
      <c r="O924" s="64"/>
      <c r="P924" s="56"/>
      <c r="Q924" s="67"/>
      <c r="R924" s="67"/>
      <c r="S924" s="64"/>
      <c r="T924" s="64"/>
      <c r="U924" s="121">
        <f t="shared" ref="U924" si="913">IF(E924="Journée WE",(T924-S924)/5400,(T924-S924)/3600)</f>
        <v>0</v>
      </c>
      <c r="V924" s="112">
        <f t="shared" ref="V924" si="914">IF(E924="Journée WE",(T924-S924)/(7.5*(720-W924)),(T924-S924)/(7.5*(480-W924)))</f>
        <v>0</v>
      </c>
      <c r="W924" s="115" cm="1">
        <f t="array" ref="W924">SUM(F924:F926,H924:H926,J924:J926,L924:O926*5)</f>
        <v>0</v>
      </c>
    </row>
    <row r="925" spans="1:23" ht="15" customHeight="1" x14ac:dyDescent="0.25">
      <c r="A925" s="80"/>
      <c r="B925" s="65"/>
      <c r="C925" s="65"/>
      <c r="D925" s="65"/>
      <c r="E925" s="65"/>
      <c r="F925" s="24"/>
      <c r="G925" s="24"/>
      <c r="H925" s="24"/>
      <c r="I925" s="24"/>
      <c r="J925" s="24"/>
      <c r="K925" s="24"/>
      <c r="L925" s="65"/>
      <c r="M925" s="65"/>
      <c r="N925" s="65"/>
      <c r="O925" s="65"/>
      <c r="P925" s="24"/>
      <c r="Q925" s="68"/>
      <c r="R925" s="68"/>
      <c r="S925" s="65"/>
      <c r="T925" s="65"/>
      <c r="U925" s="122"/>
      <c r="V925" s="113"/>
      <c r="W925" s="116"/>
    </row>
    <row r="926" spans="1:23" ht="15.75" customHeight="1" thickBot="1" x14ac:dyDescent="0.3">
      <c r="A926" s="81"/>
      <c r="B926" s="66"/>
      <c r="C926" s="66"/>
      <c r="D926" s="66"/>
      <c r="E926" s="66"/>
      <c r="F926" s="57"/>
      <c r="G926" s="57"/>
      <c r="H926" s="57"/>
      <c r="I926" s="57"/>
      <c r="J926" s="57"/>
      <c r="K926" s="57"/>
      <c r="L926" s="66"/>
      <c r="M926" s="66"/>
      <c r="N926" s="66"/>
      <c r="O926" s="66"/>
      <c r="P926" s="57"/>
      <c r="Q926" s="69"/>
      <c r="R926" s="69"/>
      <c r="S926" s="66"/>
      <c r="T926" s="66"/>
      <c r="U926" s="123"/>
      <c r="V926" s="114"/>
      <c r="W926" s="117"/>
    </row>
    <row r="927" spans="1:23" ht="15" customHeight="1" x14ac:dyDescent="0.25">
      <c r="A927" s="94"/>
      <c r="B927" s="82">
        <f t="shared" ref="B927" si="915">_xlfn.ISOWEEKNUM(A927)</f>
        <v>52</v>
      </c>
      <c r="C927" s="82"/>
      <c r="D927" s="82"/>
      <c r="E927" s="82"/>
      <c r="F927" s="53"/>
      <c r="G927" s="53"/>
      <c r="H927" s="53"/>
      <c r="I927" s="53"/>
      <c r="J927" s="53"/>
      <c r="K927" s="53"/>
      <c r="L927" s="82"/>
      <c r="M927" s="82"/>
      <c r="N927" s="82"/>
      <c r="O927" s="82"/>
      <c r="P927" s="53"/>
      <c r="Q927" s="85"/>
      <c r="R927" s="85"/>
      <c r="S927" s="82"/>
      <c r="T927" s="88"/>
      <c r="U927" s="121">
        <f t="shared" ref="U927" si="916">IF(E927="Journée WE",(T927-S927)/5400,(T927-S927)/3600)</f>
        <v>0</v>
      </c>
      <c r="V927" s="73">
        <f t="shared" ref="V927" si="917">IF(E927="Journée WE",(T927-S927)/(7.5*(720-W927)),(T927-S927)/(7.5*(480-W927)))</f>
        <v>0</v>
      </c>
      <c r="W927" s="118" cm="1">
        <f t="array" ref="W927">SUM(F927:F929,H927:H929,J927:J929,L927:O929*5)</f>
        <v>0</v>
      </c>
    </row>
    <row r="928" spans="1:23" ht="15" customHeight="1" x14ac:dyDescent="0.25">
      <c r="A928" s="95"/>
      <c r="B928" s="83"/>
      <c r="C928" s="83"/>
      <c r="D928" s="83"/>
      <c r="E928" s="83"/>
      <c r="F928" s="54"/>
      <c r="G928" s="54"/>
      <c r="H928" s="26"/>
      <c r="I928" s="26"/>
      <c r="J928" s="26"/>
      <c r="K928" s="26"/>
      <c r="L928" s="83"/>
      <c r="M928" s="83"/>
      <c r="N928" s="83"/>
      <c r="O928" s="83"/>
      <c r="P928" s="26"/>
      <c r="Q928" s="86"/>
      <c r="R928" s="86"/>
      <c r="S928" s="83"/>
      <c r="T928" s="89"/>
      <c r="U928" s="122"/>
      <c r="V928" s="74"/>
      <c r="W928" s="119"/>
    </row>
    <row r="929" spans="1:23" ht="15.75" customHeight="1" thickBot="1" x14ac:dyDescent="0.3">
      <c r="A929" s="96"/>
      <c r="B929" s="84"/>
      <c r="C929" s="84"/>
      <c r="D929" s="84"/>
      <c r="E929" s="84"/>
      <c r="F929" s="55"/>
      <c r="G929" s="55"/>
      <c r="H929" s="55"/>
      <c r="I929" s="55"/>
      <c r="J929" s="55"/>
      <c r="K929" s="55"/>
      <c r="L929" s="84"/>
      <c r="M929" s="84"/>
      <c r="N929" s="84"/>
      <c r="O929" s="84"/>
      <c r="P929" s="55"/>
      <c r="Q929" s="87"/>
      <c r="R929" s="87"/>
      <c r="S929" s="84"/>
      <c r="T929" s="90"/>
      <c r="U929" s="123"/>
      <c r="V929" s="75"/>
      <c r="W929" s="120"/>
    </row>
    <row r="930" spans="1:23" ht="15" customHeight="1" x14ac:dyDescent="0.25">
      <c r="A930" s="79"/>
      <c r="B930" s="64">
        <f t="shared" ref="B930" si="918">_xlfn.ISOWEEKNUM(A930)</f>
        <v>52</v>
      </c>
      <c r="C930" s="64"/>
      <c r="D930" s="64"/>
      <c r="E930" s="64"/>
      <c r="F930" s="56"/>
      <c r="G930" s="56"/>
      <c r="H930" s="56"/>
      <c r="I930" s="56"/>
      <c r="J930" s="56"/>
      <c r="K930" s="56"/>
      <c r="L930" s="64"/>
      <c r="M930" s="64"/>
      <c r="N930" s="64"/>
      <c r="O930" s="64"/>
      <c r="P930" s="56"/>
      <c r="Q930" s="67"/>
      <c r="R930" s="67"/>
      <c r="S930" s="64"/>
      <c r="T930" s="64"/>
      <c r="U930" s="121">
        <f t="shared" ref="U930" si="919">IF(E930="Journée WE",(T930-S930)/5400,(T930-S930)/3600)</f>
        <v>0</v>
      </c>
      <c r="V930" s="112">
        <f t="shared" ref="V930" si="920">IF(E930="Journée WE",(T930-S930)/(7.5*(720-W930)),(T930-S930)/(7.5*(480-W930)))</f>
        <v>0</v>
      </c>
      <c r="W930" s="115" cm="1">
        <f t="array" ref="W930">SUM(F930:F932,H930:H932,J930:J932,L930:O932*5)</f>
        <v>0</v>
      </c>
    </row>
    <row r="931" spans="1:23" ht="15" customHeight="1" x14ac:dyDescent="0.25">
      <c r="A931" s="80"/>
      <c r="B931" s="65"/>
      <c r="C931" s="65"/>
      <c r="D931" s="65"/>
      <c r="E931" s="65"/>
      <c r="F931" s="24"/>
      <c r="G931" s="24"/>
      <c r="H931" s="24"/>
      <c r="I931" s="24"/>
      <c r="J931" s="24"/>
      <c r="K931" s="24"/>
      <c r="L931" s="65"/>
      <c r="M931" s="65"/>
      <c r="N931" s="65"/>
      <c r="O931" s="65"/>
      <c r="P931" s="24"/>
      <c r="Q931" s="68"/>
      <c r="R931" s="68"/>
      <c r="S931" s="65"/>
      <c r="T931" s="65"/>
      <c r="U931" s="122"/>
      <c r="V931" s="113"/>
      <c r="W931" s="116"/>
    </row>
    <row r="932" spans="1:23" ht="15.75" customHeight="1" thickBot="1" x14ac:dyDescent="0.3">
      <c r="A932" s="81"/>
      <c r="B932" s="66"/>
      <c r="C932" s="66"/>
      <c r="D932" s="66"/>
      <c r="E932" s="66"/>
      <c r="F932" s="57"/>
      <c r="G932" s="57"/>
      <c r="H932" s="57"/>
      <c r="I932" s="57"/>
      <c r="J932" s="57"/>
      <c r="K932" s="57"/>
      <c r="L932" s="66"/>
      <c r="M932" s="66"/>
      <c r="N932" s="66"/>
      <c r="O932" s="66"/>
      <c r="P932" s="57"/>
      <c r="Q932" s="69"/>
      <c r="R932" s="69"/>
      <c r="S932" s="66"/>
      <c r="T932" s="66"/>
      <c r="U932" s="123"/>
      <c r="V932" s="114"/>
      <c r="W932" s="117"/>
    </row>
    <row r="933" spans="1:23" ht="15" customHeight="1" x14ac:dyDescent="0.25">
      <c r="A933" s="94"/>
      <c r="B933" s="82">
        <f t="shared" ref="B933" si="921">_xlfn.ISOWEEKNUM(A933)</f>
        <v>52</v>
      </c>
      <c r="C933" s="82"/>
      <c r="D933" s="82"/>
      <c r="E933" s="82"/>
      <c r="F933" s="53"/>
      <c r="G933" s="53"/>
      <c r="H933" s="53"/>
      <c r="I933" s="53"/>
      <c r="J933" s="53"/>
      <c r="K933" s="53"/>
      <c r="L933" s="82"/>
      <c r="M933" s="82"/>
      <c r="N933" s="82"/>
      <c r="O933" s="82"/>
      <c r="P933" s="53"/>
      <c r="Q933" s="85"/>
      <c r="R933" s="85"/>
      <c r="S933" s="82"/>
      <c r="T933" s="88"/>
      <c r="U933" s="121">
        <f t="shared" ref="U933" si="922">IF(E933="Journée WE",(T933-S933)/5400,(T933-S933)/3600)</f>
        <v>0</v>
      </c>
      <c r="V933" s="73">
        <f t="shared" ref="V933" si="923">IF(E933="Journée WE",(T933-S933)/(7.5*(720-W933)),(T933-S933)/(7.5*(480-W933)))</f>
        <v>0</v>
      </c>
      <c r="W933" s="118" cm="1">
        <f t="array" ref="W933">SUM(F933:F935,H933:H935,J933:J935,L933:O935*5)</f>
        <v>0</v>
      </c>
    </row>
    <row r="934" spans="1:23" ht="15" customHeight="1" x14ac:dyDescent="0.25">
      <c r="A934" s="95"/>
      <c r="B934" s="83"/>
      <c r="C934" s="83"/>
      <c r="D934" s="83"/>
      <c r="E934" s="83"/>
      <c r="F934" s="54"/>
      <c r="G934" s="54"/>
      <c r="H934" s="26"/>
      <c r="I934" s="26"/>
      <c r="J934" s="26"/>
      <c r="K934" s="26"/>
      <c r="L934" s="83"/>
      <c r="M934" s="83"/>
      <c r="N934" s="83"/>
      <c r="O934" s="83"/>
      <c r="P934" s="26"/>
      <c r="Q934" s="86"/>
      <c r="R934" s="86"/>
      <c r="S934" s="83"/>
      <c r="T934" s="89"/>
      <c r="U934" s="122"/>
      <c r="V934" s="74"/>
      <c r="W934" s="119"/>
    </row>
    <row r="935" spans="1:23" ht="15.75" customHeight="1" thickBot="1" x14ac:dyDescent="0.3">
      <c r="A935" s="96"/>
      <c r="B935" s="84"/>
      <c r="C935" s="84"/>
      <c r="D935" s="84"/>
      <c r="E935" s="84"/>
      <c r="F935" s="55"/>
      <c r="G935" s="55"/>
      <c r="H935" s="55"/>
      <c r="I935" s="55"/>
      <c r="J935" s="55"/>
      <c r="K935" s="55"/>
      <c r="L935" s="84"/>
      <c r="M935" s="84"/>
      <c r="N935" s="84"/>
      <c r="O935" s="84"/>
      <c r="P935" s="55"/>
      <c r="Q935" s="87"/>
      <c r="R935" s="87"/>
      <c r="S935" s="84"/>
      <c r="T935" s="90"/>
      <c r="U935" s="123"/>
      <c r="V935" s="75"/>
      <c r="W935" s="120"/>
    </row>
    <row r="936" spans="1:23" ht="15" customHeight="1" x14ac:dyDescent="0.25">
      <c r="A936" s="79"/>
      <c r="B936" s="64">
        <f t="shared" ref="B936" si="924">_xlfn.ISOWEEKNUM(A936)</f>
        <v>52</v>
      </c>
      <c r="C936" s="64"/>
      <c r="D936" s="64"/>
      <c r="E936" s="64"/>
      <c r="F936" s="56"/>
      <c r="G936" s="56"/>
      <c r="H936" s="56"/>
      <c r="I936" s="56"/>
      <c r="J936" s="56"/>
      <c r="K936" s="56"/>
      <c r="L936" s="64"/>
      <c r="M936" s="64"/>
      <c r="N936" s="64"/>
      <c r="O936" s="64"/>
      <c r="P936" s="56"/>
      <c r="Q936" s="67"/>
      <c r="R936" s="67"/>
      <c r="S936" s="64"/>
      <c r="T936" s="64"/>
      <c r="U936" s="121">
        <f t="shared" ref="U936" si="925">IF(E936="Journée WE",(T936-S936)/5400,(T936-S936)/3600)</f>
        <v>0</v>
      </c>
      <c r="V936" s="112">
        <f t="shared" ref="V936" si="926">IF(E936="Journée WE",(T936-S936)/(7.5*(720-W936)),(T936-S936)/(7.5*(480-W936)))</f>
        <v>0</v>
      </c>
      <c r="W936" s="115" cm="1">
        <f t="array" ref="W936">SUM(F936:F938,H936:H938,J936:J938,L936:O938*5)</f>
        <v>0</v>
      </c>
    </row>
    <row r="937" spans="1:23" ht="15" customHeight="1" x14ac:dyDescent="0.25">
      <c r="A937" s="80"/>
      <c r="B937" s="65"/>
      <c r="C937" s="65"/>
      <c r="D937" s="65"/>
      <c r="E937" s="65"/>
      <c r="F937" s="24"/>
      <c r="G937" s="24"/>
      <c r="H937" s="24"/>
      <c r="I937" s="24"/>
      <c r="J937" s="24"/>
      <c r="K937" s="24"/>
      <c r="L937" s="65"/>
      <c r="M937" s="65"/>
      <c r="N937" s="65"/>
      <c r="O937" s="65"/>
      <c r="P937" s="24"/>
      <c r="Q937" s="68"/>
      <c r="R937" s="68"/>
      <c r="S937" s="65"/>
      <c r="T937" s="65"/>
      <c r="U937" s="122"/>
      <c r="V937" s="113"/>
      <c r="W937" s="116"/>
    </row>
    <row r="938" spans="1:23" ht="15.75" customHeight="1" thickBot="1" x14ac:dyDescent="0.3">
      <c r="A938" s="81"/>
      <c r="B938" s="66"/>
      <c r="C938" s="66"/>
      <c r="D938" s="66"/>
      <c r="E938" s="66"/>
      <c r="F938" s="57"/>
      <c r="G938" s="57"/>
      <c r="H938" s="57"/>
      <c r="I938" s="57"/>
      <c r="J938" s="57"/>
      <c r="K938" s="57"/>
      <c r="L938" s="66"/>
      <c r="M938" s="66"/>
      <c r="N938" s="66"/>
      <c r="O938" s="66"/>
      <c r="P938" s="57"/>
      <c r="Q938" s="69"/>
      <c r="R938" s="69"/>
      <c r="S938" s="66"/>
      <c r="T938" s="66"/>
      <c r="U938" s="123"/>
      <c r="V938" s="114"/>
      <c r="W938" s="117"/>
    </row>
    <row r="939" spans="1:23" ht="15" customHeight="1" x14ac:dyDescent="0.25">
      <c r="A939" s="94"/>
      <c r="B939" s="82">
        <f t="shared" ref="B939" si="927">_xlfn.ISOWEEKNUM(A939)</f>
        <v>52</v>
      </c>
      <c r="C939" s="82"/>
      <c r="D939" s="82"/>
      <c r="E939" s="82"/>
      <c r="F939" s="53"/>
      <c r="G939" s="53"/>
      <c r="H939" s="53"/>
      <c r="I939" s="53"/>
      <c r="J939" s="53"/>
      <c r="K939" s="53"/>
      <c r="L939" s="82"/>
      <c r="M939" s="82"/>
      <c r="N939" s="82"/>
      <c r="O939" s="82"/>
      <c r="P939" s="53"/>
      <c r="Q939" s="85"/>
      <c r="R939" s="85"/>
      <c r="S939" s="82"/>
      <c r="T939" s="88"/>
      <c r="U939" s="121">
        <f t="shared" ref="U939" si="928">IF(E939="Journée WE",(T939-S939)/5400,(T939-S939)/3600)</f>
        <v>0</v>
      </c>
      <c r="V939" s="73">
        <f t="shared" ref="V939" si="929">IF(E939="Journée WE",(T939-S939)/(7.5*(720-W939)),(T939-S939)/(7.5*(480-W939)))</f>
        <v>0</v>
      </c>
      <c r="W939" s="118" cm="1">
        <f t="array" ref="W939">SUM(F939:F941,H939:H941,J939:J941,L939:O941*5)</f>
        <v>0</v>
      </c>
    </row>
    <row r="940" spans="1:23" ht="15" customHeight="1" x14ac:dyDescent="0.25">
      <c r="A940" s="95"/>
      <c r="B940" s="83"/>
      <c r="C940" s="83"/>
      <c r="D940" s="83"/>
      <c r="E940" s="83"/>
      <c r="F940" s="54"/>
      <c r="G940" s="54"/>
      <c r="H940" s="26"/>
      <c r="I940" s="26"/>
      <c r="J940" s="26"/>
      <c r="K940" s="26"/>
      <c r="L940" s="83"/>
      <c r="M940" s="83"/>
      <c r="N940" s="83"/>
      <c r="O940" s="83"/>
      <c r="P940" s="26"/>
      <c r="Q940" s="86"/>
      <c r="R940" s="86"/>
      <c r="S940" s="83"/>
      <c r="T940" s="89"/>
      <c r="U940" s="122"/>
      <c r="V940" s="74"/>
      <c r="W940" s="119"/>
    </row>
    <row r="941" spans="1:23" ht="15.75" customHeight="1" thickBot="1" x14ac:dyDescent="0.3">
      <c r="A941" s="96"/>
      <c r="B941" s="84"/>
      <c r="C941" s="84"/>
      <c r="D941" s="84"/>
      <c r="E941" s="84"/>
      <c r="F941" s="55"/>
      <c r="G941" s="55"/>
      <c r="H941" s="55"/>
      <c r="I941" s="55"/>
      <c r="J941" s="55"/>
      <c r="K941" s="55"/>
      <c r="L941" s="84"/>
      <c r="M941" s="84"/>
      <c r="N941" s="84"/>
      <c r="O941" s="84"/>
      <c r="P941" s="55"/>
      <c r="Q941" s="87"/>
      <c r="R941" s="87"/>
      <c r="S941" s="84"/>
      <c r="T941" s="90"/>
      <c r="U941" s="123"/>
      <c r="V941" s="75"/>
      <c r="W941" s="120"/>
    </row>
    <row r="942" spans="1:23" ht="15" customHeight="1" x14ac:dyDescent="0.25">
      <c r="A942" s="79"/>
      <c r="B942" s="64">
        <f t="shared" ref="B942" si="930">_xlfn.ISOWEEKNUM(A942)</f>
        <v>52</v>
      </c>
      <c r="C942" s="64"/>
      <c r="D942" s="64"/>
      <c r="E942" s="64"/>
      <c r="F942" s="56"/>
      <c r="G942" s="56"/>
      <c r="H942" s="56"/>
      <c r="I942" s="56"/>
      <c r="J942" s="56"/>
      <c r="K942" s="56"/>
      <c r="L942" s="64"/>
      <c r="M942" s="64"/>
      <c r="N942" s="64"/>
      <c r="O942" s="64"/>
      <c r="P942" s="56"/>
      <c r="Q942" s="67"/>
      <c r="R942" s="67"/>
      <c r="S942" s="64"/>
      <c r="T942" s="64"/>
      <c r="U942" s="121">
        <f t="shared" ref="U942" si="931">IF(E942="Journée WE",(T942-S942)/5400,(T942-S942)/3600)</f>
        <v>0</v>
      </c>
      <c r="V942" s="112">
        <f t="shared" ref="V942" si="932">IF(E942="Journée WE",(T942-S942)/(7.5*(720-W942)),(T942-S942)/(7.5*(480-W942)))</f>
        <v>0</v>
      </c>
      <c r="W942" s="115" cm="1">
        <f t="array" ref="W942">SUM(F942:F944,H942:H944,J942:J944,L942:O944*5)</f>
        <v>0</v>
      </c>
    </row>
    <row r="943" spans="1:23" ht="15" customHeight="1" x14ac:dyDescent="0.25">
      <c r="A943" s="80"/>
      <c r="B943" s="65"/>
      <c r="C943" s="65"/>
      <c r="D943" s="65"/>
      <c r="E943" s="65"/>
      <c r="F943" s="24"/>
      <c r="G943" s="24"/>
      <c r="H943" s="24"/>
      <c r="I943" s="24"/>
      <c r="J943" s="24"/>
      <c r="K943" s="24"/>
      <c r="L943" s="65"/>
      <c r="M943" s="65"/>
      <c r="N943" s="65"/>
      <c r="O943" s="65"/>
      <c r="P943" s="24"/>
      <c r="Q943" s="68"/>
      <c r="R943" s="68"/>
      <c r="S943" s="65"/>
      <c r="T943" s="65"/>
      <c r="U943" s="122"/>
      <c r="V943" s="113"/>
      <c r="W943" s="116"/>
    </row>
    <row r="944" spans="1:23" ht="15.75" customHeight="1" thickBot="1" x14ac:dyDescent="0.3">
      <c r="A944" s="81"/>
      <c r="B944" s="66"/>
      <c r="C944" s="66"/>
      <c r="D944" s="66"/>
      <c r="E944" s="66"/>
      <c r="F944" s="57"/>
      <c r="G944" s="57"/>
      <c r="H944" s="57"/>
      <c r="I944" s="57"/>
      <c r="J944" s="57"/>
      <c r="K944" s="57"/>
      <c r="L944" s="66"/>
      <c r="M944" s="66"/>
      <c r="N944" s="66"/>
      <c r="O944" s="66"/>
      <c r="P944" s="57"/>
      <c r="Q944" s="69"/>
      <c r="R944" s="69"/>
      <c r="S944" s="66"/>
      <c r="T944" s="66"/>
      <c r="U944" s="123"/>
      <c r="V944" s="114"/>
      <c r="W944" s="117"/>
    </row>
    <row r="945" spans="1:23" ht="15" customHeight="1" x14ac:dyDescent="0.25">
      <c r="A945" s="94"/>
      <c r="B945" s="82">
        <f t="shared" ref="B945" si="933">_xlfn.ISOWEEKNUM(A945)</f>
        <v>52</v>
      </c>
      <c r="C945" s="82"/>
      <c r="D945" s="82"/>
      <c r="E945" s="82"/>
      <c r="F945" s="53"/>
      <c r="G945" s="53"/>
      <c r="H945" s="53"/>
      <c r="I945" s="53"/>
      <c r="J945" s="53"/>
      <c r="K945" s="53"/>
      <c r="L945" s="82"/>
      <c r="M945" s="82"/>
      <c r="N945" s="82"/>
      <c r="O945" s="82"/>
      <c r="P945" s="53"/>
      <c r="Q945" s="85"/>
      <c r="R945" s="85"/>
      <c r="S945" s="82"/>
      <c r="T945" s="88"/>
      <c r="U945" s="121">
        <f t="shared" ref="U945" si="934">IF(E945="Journée WE",(T945-S945)/5400,(T945-S945)/3600)</f>
        <v>0</v>
      </c>
      <c r="V945" s="73">
        <f t="shared" ref="V945" si="935">IF(E945="Journée WE",(T945-S945)/(7.5*(720-W945)),(T945-S945)/(7.5*(480-W945)))</f>
        <v>0</v>
      </c>
      <c r="W945" s="118" cm="1">
        <f t="array" ref="W945">SUM(F945:F947,H945:H947,J945:J947,L945:O947*5)</f>
        <v>0</v>
      </c>
    </row>
    <row r="946" spans="1:23" ht="15" customHeight="1" x14ac:dyDescent="0.25">
      <c r="A946" s="95"/>
      <c r="B946" s="83"/>
      <c r="C946" s="83"/>
      <c r="D946" s="83"/>
      <c r="E946" s="83"/>
      <c r="F946" s="54"/>
      <c r="G946" s="54"/>
      <c r="H946" s="26"/>
      <c r="I946" s="26"/>
      <c r="J946" s="26"/>
      <c r="K946" s="26"/>
      <c r="L946" s="83"/>
      <c r="M946" s="83"/>
      <c r="N946" s="83"/>
      <c r="O946" s="83"/>
      <c r="P946" s="26"/>
      <c r="Q946" s="86"/>
      <c r="R946" s="86"/>
      <c r="S946" s="83"/>
      <c r="T946" s="89"/>
      <c r="U946" s="122"/>
      <c r="V946" s="74"/>
      <c r="W946" s="119"/>
    </row>
    <row r="947" spans="1:23" ht="15.75" customHeight="1" thickBot="1" x14ac:dyDescent="0.3">
      <c r="A947" s="96"/>
      <c r="B947" s="84"/>
      <c r="C947" s="84"/>
      <c r="D947" s="84"/>
      <c r="E947" s="84"/>
      <c r="F947" s="55"/>
      <c r="G947" s="55"/>
      <c r="H947" s="55"/>
      <c r="I947" s="55"/>
      <c r="J947" s="55"/>
      <c r="K947" s="55"/>
      <c r="L947" s="84"/>
      <c r="M947" s="84"/>
      <c r="N947" s="84"/>
      <c r="O947" s="84"/>
      <c r="P947" s="55"/>
      <c r="Q947" s="87"/>
      <c r="R947" s="87"/>
      <c r="S947" s="84"/>
      <c r="T947" s="90"/>
      <c r="U947" s="123"/>
      <c r="V947" s="75"/>
      <c r="W947" s="120"/>
    </row>
    <row r="948" spans="1:23" ht="15" customHeight="1" x14ac:dyDescent="0.25">
      <c r="A948" s="79"/>
      <c r="B948" s="64">
        <f t="shared" ref="B948" si="936">_xlfn.ISOWEEKNUM(A948)</f>
        <v>52</v>
      </c>
      <c r="C948" s="64"/>
      <c r="D948" s="64"/>
      <c r="E948" s="64"/>
      <c r="F948" s="56"/>
      <c r="G948" s="56"/>
      <c r="H948" s="56"/>
      <c r="I948" s="56"/>
      <c r="J948" s="56"/>
      <c r="K948" s="56"/>
      <c r="L948" s="64"/>
      <c r="M948" s="64"/>
      <c r="N948" s="64"/>
      <c r="O948" s="64"/>
      <c r="P948" s="56"/>
      <c r="Q948" s="67"/>
      <c r="R948" s="67"/>
      <c r="S948" s="64"/>
      <c r="T948" s="64"/>
      <c r="U948" s="121">
        <f t="shared" ref="U948" si="937">IF(E948="Journée WE",(T948-S948)/5400,(T948-S948)/3600)</f>
        <v>0</v>
      </c>
      <c r="V948" s="112">
        <f t="shared" ref="V948" si="938">IF(E948="Journée WE",(T948-S948)/(7.5*(720-W948)),(T948-S948)/(7.5*(480-W948)))</f>
        <v>0</v>
      </c>
      <c r="W948" s="115" cm="1">
        <f t="array" ref="W948">SUM(F948:F950,H948:H950,J948:J950,L948:O950*5)</f>
        <v>0</v>
      </c>
    </row>
    <row r="949" spans="1:23" ht="15" customHeight="1" x14ac:dyDescent="0.25">
      <c r="A949" s="80"/>
      <c r="B949" s="65"/>
      <c r="C949" s="65"/>
      <c r="D949" s="65"/>
      <c r="E949" s="65"/>
      <c r="F949" s="24"/>
      <c r="G949" s="24"/>
      <c r="H949" s="24"/>
      <c r="I949" s="24"/>
      <c r="J949" s="24"/>
      <c r="K949" s="24"/>
      <c r="L949" s="65"/>
      <c r="M949" s="65"/>
      <c r="N949" s="65"/>
      <c r="O949" s="65"/>
      <c r="P949" s="24"/>
      <c r="Q949" s="68"/>
      <c r="R949" s="68"/>
      <c r="S949" s="65"/>
      <c r="T949" s="65"/>
      <c r="U949" s="122"/>
      <c r="V949" s="113"/>
      <c r="W949" s="116"/>
    </row>
    <row r="950" spans="1:23" ht="15.75" customHeight="1" thickBot="1" x14ac:dyDescent="0.3">
      <c r="A950" s="81"/>
      <c r="B950" s="66"/>
      <c r="C950" s="66"/>
      <c r="D950" s="66"/>
      <c r="E950" s="66"/>
      <c r="F950" s="57"/>
      <c r="G950" s="57"/>
      <c r="H950" s="57"/>
      <c r="I950" s="57"/>
      <c r="J950" s="57"/>
      <c r="K950" s="57"/>
      <c r="L950" s="66"/>
      <c r="M950" s="66"/>
      <c r="N950" s="66"/>
      <c r="O950" s="66"/>
      <c r="P950" s="57"/>
      <c r="Q950" s="69"/>
      <c r="R950" s="69"/>
      <c r="S950" s="66"/>
      <c r="T950" s="66"/>
      <c r="U950" s="123"/>
      <c r="V950" s="114"/>
      <c r="W950" s="117"/>
    </row>
    <row r="951" spans="1:23" ht="15" customHeight="1" x14ac:dyDescent="0.25">
      <c r="A951" s="94"/>
      <c r="B951" s="82">
        <f t="shared" ref="B951" si="939">_xlfn.ISOWEEKNUM(A951)</f>
        <v>52</v>
      </c>
      <c r="C951" s="82"/>
      <c r="D951" s="82"/>
      <c r="E951" s="82"/>
      <c r="F951" s="53"/>
      <c r="G951" s="53"/>
      <c r="H951" s="53"/>
      <c r="I951" s="53"/>
      <c r="J951" s="53"/>
      <c r="K951" s="53"/>
      <c r="L951" s="82"/>
      <c r="M951" s="82"/>
      <c r="N951" s="82"/>
      <c r="O951" s="82"/>
      <c r="P951" s="53"/>
      <c r="Q951" s="85"/>
      <c r="R951" s="85"/>
      <c r="S951" s="82"/>
      <c r="T951" s="88"/>
      <c r="U951" s="121">
        <f t="shared" ref="U951" si="940">IF(E951="Journée WE",(T951-S951)/5400,(T951-S951)/3600)</f>
        <v>0</v>
      </c>
      <c r="V951" s="73">
        <f t="shared" ref="V951" si="941">IF(E951="Journée WE",(T951-S951)/(7.5*(720-W951)),(T951-S951)/(7.5*(480-W951)))</f>
        <v>0</v>
      </c>
      <c r="W951" s="118" cm="1">
        <f t="array" ref="W951">SUM(F951:F953,H951:H953,J951:J953,L951:O953*5)</f>
        <v>0</v>
      </c>
    </row>
    <row r="952" spans="1:23" ht="15" customHeight="1" x14ac:dyDescent="0.25">
      <c r="A952" s="95"/>
      <c r="B952" s="83"/>
      <c r="C952" s="83"/>
      <c r="D952" s="83"/>
      <c r="E952" s="83"/>
      <c r="F952" s="54"/>
      <c r="G952" s="54"/>
      <c r="H952" s="26"/>
      <c r="I952" s="26"/>
      <c r="J952" s="26"/>
      <c r="K952" s="26"/>
      <c r="L952" s="83"/>
      <c r="M952" s="83"/>
      <c r="N952" s="83"/>
      <c r="O952" s="83"/>
      <c r="P952" s="26"/>
      <c r="Q952" s="86"/>
      <c r="R952" s="86"/>
      <c r="S952" s="83"/>
      <c r="T952" s="89"/>
      <c r="U952" s="122"/>
      <c r="V952" s="74"/>
      <c r="W952" s="119"/>
    </row>
    <row r="953" spans="1:23" ht="15.75" customHeight="1" thickBot="1" x14ac:dyDescent="0.3">
      <c r="A953" s="96"/>
      <c r="B953" s="84"/>
      <c r="C953" s="84"/>
      <c r="D953" s="84"/>
      <c r="E953" s="84"/>
      <c r="F953" s="55"/>
      <c r="G953" s="55"/>
      <c r="H953" s="55"/>
      <c r="I953" s="55"/>
      <c r="J953" s="55"/>
      <c r="K953" s="55"/>
      <c r="L953" s="84"/>
      <c r="M953" s="84"/>
      <c r="N953" s="84"/>
      <c r="O953" s="84"/>
      <c r="P953" s="55"/>
      <c r="Q953" s="87"/>
      <c r="R953" s="87"/>
      <c r="S953" s="84"/>
      <c r="T953" s="90"/>
      <c r="U953" s="123"/>
      <c r="V953" s="75"/>
      <c r="W953" s="120"/>
    </row>
    <row r="954" spans="1:23" ht="15" customHeight="1" x14ac:dyDescent="0.25">
      <c r="A954" s="79"/>
      <c r="B954" s="64">
        <f t="shared" ref="B954" si="942">_xlfn.ISOWEEKNUM(A954)</f>
        <v>52</v>
      </c>
      <c r="C954" s="64"/>
      <c r="D954" s="64"/>
      <c r="E954" s="64"/>
      <c r="F954" s="56"/>
      <c r="G954" s="56"/>
      <c r="H954" s="56"/>
      <c r="I954" s="56"/>
      <c r="J954" s="56"/>
      <c r="K954" s="56"/>
      <c r="L954" s="64"/>
      <c r="M954" s="64"/>
      <c r="N954" s="64"/>
      <c r="O954" s="64"/>
      <c r="P954" s="56"/>
      <c r="Q954" s="67"/>
      <c r="R954" s="67"/>
      <c r="S954" s="64"/>
      <c r="T954" s="64"/>
      <c r="U954" s="121">
        <f t="shared" ref="U954" si="943">IF(E954="Journée WE",(T954-S954)/5400,(T954-S954)/3600)</f>
        <v>0</v>
      </c>
      <c r="V954" s="112">
        <f t="shared" ref="V954" si="944">IF(E954="Journée WE",(T954-S954)/(7.5*(720-W954)),(T954-S954)/(7.5*(480-W954)))</f>
        <v>0</v>
      </c>
      <c r="W954" s="115" cm="1">
        <f t="array" ref="W954">SUM(F954:F956,H954:H956,J954:J956,L954:O956*5)</f>
        <v>0</v>
      </c>
    </row>
    <row r="955" spans="1:23" ht="15" customHeight="1" x14ac:dyDescent="0.25">
      <c r="A955" s="80"/>
      <c r="B955" s="65"/>
      <c r="C955" s="65"/>
      <c r="D955" s="65"/>
      <c r="E955" s="65"/>
      <c r="F955" s="24"/>
      <c r="G955" s="24"/>
      <c r="H955" s="24"/>
      <c r="I955" s="24"/>
      <c r="J955" s="24"/>
      <c r="K955" s="24"/>
      <c r="L955" s="65"/>
      <c r="M955" s="65"/>
      <c r="N955" s="65"/>
      <c r="O955" s="65"/>
      <c r="P955" s="24"/>
      <c r="Q955" s="68"/>
      <c r="R955" s="68"/>
      <c r="S955" s="65"/>
      <c r="T955" s="65"/>
      <c r="U955" s="122"/>
      <c r="V955" s="113"/>
      <c r="W955" s="116"/>
    </row>
    <row r="956" spans="1:23" ht="15.75" customHeight="1" thickBot="1" x14ac:dyDescent="0.3">
      <c r="A956" s="81"/>
      <c r="B956" s="66"/>
      <c r="C956" s="66"/>
      <c r="D956" s="66"/>
      <c r="E956" s="66"/>
      <c r="F956" s="57"/>
      <c r="G956" s="57"/>
      <c r="H956" s="57"/>
      <c r="I956" s="57"/>
      <c r="J956" s="57"/>
      <c r="K956" s="57"/>
      <c r="L956" s="66"/>
      <c r="M956" s="66"/>
      <c r="N956" s="66"/>
      <c r="O956" s="66"/>
      <c r="P956" s="57"/>
      <c r="Q956" s="69"/>
      <c r="R956" s="69"/>
      <c r="S956" s="66"/>
      <c r="T956" s="66"/>
      <c r="U956" s="123"/>
      <c r="V956" s="114"/>
      <c r="W956" s="117"/>
    </row>
    <row r="957" spans="1:23" ht="15" customHeight="1" x14ac:dyDescent="0.25">
      <c r="A957" s="94"/>
      <c r="B957" s="82">
        <f t="shared" ref="B957" si="945">_xlfn.ISOWEEKNUM(A957)</f>
        <v>52</v>
      </c>
      <c r="C957" s="82"/>
      <c r="D957" s="82"/>
      <c r="E957" s="82"/>
      <c r="F957" s="53"/>
      <c r="G957" s="53"/>
      <c r="H957" s="53"/>
      <c r="I957" s="53"/>
      <c r="J957" s="53"/>
      <c r="K957" s="53"/>
      <c r="L957" s="82"/>
      <c r="M957" s="82"/>
      <c r="N957" s="82"/>
      <c r="O957" s="82"/>
      <c r="P957" s="53"/>
      <c r="Q957" s="85"/>
      <c r="R957" s="85"/>
      <c r="S957" s="82"/>
      <c r="T957" s="88"/>
      <c r="U957" s="121">
        <f t="shared" ref="U957" si="946">IF(E957="Journée WE",(T957-S957)/5400,(T957-S957)/3600)</f>
        <v>0</v>
      </c>
      <c r="V957" s="73">
        <f t="shared" ref="V957" si="947">IF(E957="Journée WE",(T957-S957)/(7.5*(720-W957)),(T957-S957)/(7.5*(480-W957)))</f>
        <v>0</v>
      </c>
      <c r="W957" s="118" cm="1">
        <f t="array" ref="W957">SUM(F957:F959,H957:H959,J957:J959,L957:O959*5)</f>
        <v>0</v>
      </c>
    </row>
    <row r="958" spans="1:23" ht="15" customHeight="1" x14ac:dyDescent="0.25">
      <c r="A958" s="95"/>
      <c r="B958" s="83"/>
      <c r="C958" s="83"/>
      <c r="D958" s="83"/>
      <c r="E958" s="83"/>
      <c r="F958" s="54"/>
      <c r="G958" s="54"/>
      <c r="H958" s="26"/>
      <c r="I958" s="26"/>
      <c r="J958" s="26"/>
      <c r="K958" s="26"/>
      <c r="L958" s="83"/>
      <c r="M958" s="83"/>
      <c r="N958" s="83"/>
      <c r="O958" s="83"/>
      <c r="P958" s="26"/>
      <c r="Q958" s="86"/>
      <c r="R958" s="86"/>
      <c r="S958" s="83"/>
      <c r="T958" s="89"/>
      <c r="U958" s="122"/>
      <c r="V958" s="74"/>
      <c r="W958" s="119"/>
    </row>
    <row r="959" spans="1:23" ht="15.75" customHeight="1" thickBot="1" x14ac:dyDescent="0.3">
      <c r="A959" s="96"/>
      <c r="B959" s="84"/>
      <c r="C959" s="84"/>
      <c r="D959" s="84"/>
      <c r="E959" s="84"/>
      <c r="F959" s="55"/>
      <c r="G959" s="55"/>
      <c r="H959" s="55"/>
      <c r="I959" s="55"/>
      <c r="J959" s="55"/>
      <c r="K959" s="55"/>
      <c r="L959" s="84"/>
      <c r="M959" s="84"/>
      <c r="N959" s="84"/>
      <c r="O959" s="84"/>
      <c r="P959" s="55"/>
      <c r="Q959" s="87"/>
      <c r="R959" s="87"/>
      <c r="S959" s="84"/>
      <c r="T959" s="90"/>
      <c r="U959" s="123"/>
      <c r="V959" s="75"/>
      <c r="W959" s="120"/>
    </row>
    <row r="960" spans="1:23" ht="15" customHeight="1" x14ac:dyDescent="0.25">
      <c r="A960" s="79"/>
      <c r="B960" s="64">
        <f t="shared" ref="B960" si="948">_xlfn.ISOWEEKNUM(A960)</f>
        <v>52</v>
      </c>
      <c r="C960" s="64"/>
      <c r="D960" s="64"/>
      <c r="E960" s="64"/>
      <c r="F960" s="56"/>
      <c r="G960" s="56"/>
      <c r="H960" s="56"/>
      <c r="I960" s="56"/>
      <c r="J960" s="56"/>
      <c r="K960" s="56"/>
      <c r="L960" s="64"/>
      <c r="M960" s="64"/>
      <c r="N960" s="64"/>
      <c r="O960" s="64"/>
      <c r="P960" s="56"/>
      <c r="Q960" s="67"/>
      <c r="R960" s="67"/>
      <c r="S960" s="64"/>
      <c r="T960" s="64"/>
      <c r="U960" s="121">
        <f t="shared" ref="U960" si="949">IF(E960="Journée WE",(T960-S960)/5400,(T960-S960)/3600)</f>
        <v>0</v>
      </c>
      <c r="V960" s="112">
        <f t="shared" ref="V960" si="950">IF(E960="Journée WE",(T960-S960)/(7.5*(720-W960)),(T960-S960)/(7.5*(480-W960)))</f>
        <v>0</v>
      </c>
      <c r="W960" s="115" cm="1">
        <f t="array" ref="W960">SUM(F960:F962,H960:H962,J960:J962,L960:O962*5)</f>
        <v>0</v>
      </c>
    </row>
    <row r="961" spans="1:23" ht="15" customHeight="1" x14ac:dyDescent="0.25">
      <c r="A961" s="80"/>
      <c r="B961" s="65"/>
      <c r="C961" s="65"/>
      <c r="D961" s="65"/>
      <c r="E961" s="65"/>
      <c r="F961" s="24"/>
      <c r="G961" s="24"/>
      <c r="H961" s="24"/>
      <c r="I961" s="24"/>
      <c r="J961" s="24"/>
      <c r="K961" s="24"/>
      <c r="L961" s="65"/>
      <c r="M961" s="65"/>
      <c r="N961" s="65"/>
      <c r="O961" s="65"/>
      <c r="P961" s="24"/>
      <c r="Q961" s="68"/>
      <c r="R961" s="68"/>
      <c r="S961" s="65"/>
      <c r="T961" s="65"/>
      <c r="U961" s="122"/>
      <c r="V961" s="113"/>
      <c r="W961" s="116"/>
    </row>
    <row r="962" spans="1:23" ht="15.75" customHeight="1" thickBot="1" x14ac:dyDescent="0.3">
      <c r="A962" s="81"/>
      <c r="B962" s="66"/>
      <c r="C962" s="66"/>
      <c r="D962" s="66"/>
      <c r="E962" s="66"/>
      <c r="F962" s="57"/>
      <c r="G962" s="57"/>
      <c r="H962" s="57"/>
      <c r="I962" s="57"/>
      <c r="J962" s="57"/>
      <c r="K962" s="57"/>
      <c r="L962" s="66"/>
      <c r="M962" s="66"/>
      <c r="N962" s="66"/>
      <c r="O962" s="66"/>
      <c r="P962" s="57"/>
      <c r="Q962" s="69"/>
      <c r="R962" s="69"/>
      <c r="S962" s="66"/>
      <c r="T962" s="66"/>
      <c r="U962" s="123"/>
      <c r="V962" s="114"/>
      <c r="W962" s="117"/>
    </row>
    <row r="963" spans="1:23" ht="15" customHeight="1" x14ac:dyDescent="0.25">
      <c r="A963" s="94"/>
      <c r="B963" s="82">
        <f t="shared" ref="B963" si="951">_xlfn.ISOWEEKNUM(A963)</f>
        <v>52</v>
      </c>
      <c r="C963" s="82"/>
      <c r="D963" s="82"/>
      <c r="E963" s="82"/>
      <c r="F963" s="53"/>
      <c r="G963" s="53"/>
      <c r="H963" s="53"/>
      <c r="I963" s="53"/>
      <c r="J963" s="53"/>
      <c r="K963" s="53"/>
      <c r="L963" s="82"/>
      <c r="M963" s="82"/>
      <c r="N963" s="82"/>
      <c r="O963" s="82"/>
      <c r="P963" s="53"/>
      <c r="Q963" s="85"/>
      <c r="R963" s="85"/>
      <c r="S963" s="82"/>
      <c r="T963" s="88"/>
      <c r="U963" s="121">
        <f t="shared" ref="U963" si="952">IF(E963="Journée WE",(T963-S963)/5400,(T963-S963)/3600)</f>
        <v>0</v>
      </c>
      <c r="V963" s="73">
        <f t="shared" ref="V963" si="953">IF(E963="Journée WE",(T963-S963)/(7.5*(720-W963)),(T963-S963)/(7.5*(480-W963)))</f>
        <v>0</v>
      </c>
      <c r="W963" s="118" cm="1">
        <f t="array" ref="W963">SUM(F963:F965,H963:H965,J963:J965,L963:O965*5)</f>
        <v>0</v>
      </c>
    </row>
    <row r="964" spans="1:23" ht="15" customHeight="1" x14ac:dyDescent="0.25">
      <c r="A964" s="95"/>
      <c r="B964" s="83"/>
      <c r="C964" s="83"/>
      <c r="D964" s="83"/>
      <c r="E964" s="83"/>
      <c r="F964" s="54"/>
      <c r="G964" s="54"/>
      <c r="H964" s="26"/>
      <c r="I964" s="26"/>
      <c r="J964" s="26"/>
      <c r="K964" s="26"/>
      <c r="L964" s="83"/>
      <c r="M964" s="83"/>
      <c r="N964" s="83"/>
      <c r="O964" s="83"/>
      <c r="P964" s="26"/>
      <c r="Q964" s="86"/>
      <c r="R964" s="86"/>
      <c r="S964" s="83"/>
      <c r="T964" s="89"/>
      <c r="U964" s="122"/>
      <c r="V964" s="74"/>
      <c r="W964" s="119"/>
    </row>
    <row r="965" spans="1:23" ht="15.75" customHeight="1" thickBot="1" x14ac:dyDescent="0.3">
      <c r="A965" s="96"/>
      <c r="B965" s="84"/>
      <c r="C965" s="84"/>
      <c r="D965" s="84"/>
      <c r="E965" s="84"/>
      <c r="F965" s="55"/>
      <c r="G965" s="55"/>
      <c r="H965" s="55"/>
      <c r="I965" s="55"/>
      <c r="J965" s="55"/>
      <c r="K965" s="55"/>
      <c r="L965" s="84"/>
      <c r="M965" s="84"/>
      <c r="N965" s="84"/>
      <c r="O965" s="84"/>
      <c r="P965" s="55"/>
      <c r="Q965" s="87"/>
      <c r="R965" s="87"/>
      <c r="S965" s="84"/>
      <c r="T965" s="90"/>
      <c r="U965" s="123"/>
      <c r="V965" s="75"/>
      <c r="W965" s="120"/>
    </row>
    <row r="966" spans="1:23" ht="15" customHeight="1" x14ac:dyDescent="0.25">
      <c r="A966" s="79"/>
      <c r="B966" s="64">
        <f t="shared" ref="B966" si="954">_xlfn.ISOWEEKNUM(A966)</f>
        <v>52</v>
      </c>
      <c r="C966" s="64"/>
      <c r="D966" s="64"/>
      <c r="E966" s="64"/>
      <c r="F966" s="56"/>
      <c r="G966" s="56"/>
      <c r="H966" s="56"/>
      <c r="I966" s="56"/>
      <c r="J966" s="56"/>
      <c r="K966" s="56"/>
      <c r="L966" s="64"/>
      <c r="M966" s="64"/>
      <c r="N966" s="64"/>
      <c r="O966" s="64"/>
      <c r="P966" s="56"/>
      <c r="Q966" s="67"/>
      <c r="R966" s="67"/>
      <c r="S966" s="64"/>
      <c r="T966" s="64"/>
      <c r="U966" s="121">
        <f t="shared" ref="U966" si="955">IF(E966="Journée WE",(T966-S966)/5400,(T966-S966)/3600)</f>
        <v>0</v>
      </c>
      <c r="V966" s="112">
        <f t="shared" ref="V966" si="956">IF(E966="Journée WE",(T966-S966)/(7.5*(720-W966)),(T966-S966)/(7.5*(480-W966)))</f>
        <v>0</v>
      </c>
      <c r="W966" s="115" cm="1">
        <f t="array" ref="W966">SUM(F966:F968,H966:H968,J966:J968,L966:O968*5)</f>
        <v>0</v>
      </c>
    </row>
    <row r="967" spans="1:23" ht="15" customHeight="1" x14ac:dyDescent="0.25">
      <c r="A967" s="80"/>
      <c r="B967" s="65"/>
      <c r="C967" s="65"/>
      <c r="D967" s="65"/>
      <c r="E967" s="65"/>
      <c r="F967" s="24"/>
      <c r="G967" s="24"/>
      <c r="H967" s="24"/>
      <c r="I967" s="24"/>
      <c r="J967" s="24"/>
      <c r="K967" s="24"/>
      <c r="L967" s="65"/>
      <c r="M967" s="65"/>
      <c r="N967" s="65"/>
      <c r="O967" s="65"/>
      <c r="P967" s="24"/>
      <c r="Q967" s="68"/>
      <c r="R967" s="68"/>
      <c r="S967" s="65"/>
      <c r="T967" s="65"/>
      <c r="U967" s="122"/>
      <c r="V967" s="113"/>
      <c r="W967" s="116"/>
    </row>
    <row r="968" spans="1:23" ht="15.75" customHeight="1" thickBot="1" x14ac:dyDescent="0.3">
      <c r="A968" s="81"/>
      <c r="B968" s="66"/>
      <c r="C968" s="66"/>
      <c r="D968" s="66"/>
      <c r="E968" s="66"/>
      <c r="F968" s="57"/>
      <c r="G968" s="57"/>
      <c r="H968" s="57"/>
      <c r="I968" s="57"/>
      <c r="J968" s="57"/>
      <c r="K968" s="57"/>
      <c r="L968" s="66"/>
      <c r="M968" s="66"/>
      <c r="N968" s="66"/>
      <c r="O968" s="66"/>
      <c r="P968" s="57"/>
      <c r="Q968" s="69"/>
      <c r="R968" s="69"/>
      <c r="S968" s="66"/>
      <c r="T968" s="66"/>
      <c r="U968" s="123"/>
      <c r="V968" s="114"/>
      <c r="W968" s="117"/>
    </row>
    <row r="969" spans="1:23" ht="15" customHeight="1" x14ac:dyDescent="0.25">
      <c r="A969" s="94"/>
      <c r="B969" s="82">
        <f t="shared" ref="B969" si="957">_xlfn.ISOWEEKNUM(A969)</f>
        <v>52</v>
      </c>
      <c r="C969" s="82"/>
      <c r="D969" s="82"/>
      <c r="E969" s="82"/>
      <c r="F969" s="53"/>
      <c r="G969" s="53"/>
      <c r="H969" s="53"/>
      <c r="I969" s="53"/>
      <c r="J969" s="53"/>
      <c r="K969" s="53"/>
      <c r="L969" s="82"/>
      <c r="M969" s="82"/>
      <c r="N969" s="82"/>
      <c r="O969" s="82"/>
      <c r="P969" s="53"/>
      <c r="Q969" s="85"/>
      <c r="R969" s="85"/>
      <c r="S969" s="82"/>
      <c r="T969" s="88"/>
      <c r="U969" s="121">
        <f t="shared" ref="U969" si="958">IF(E969="Journée WE",(T969-S969)/5400,(T969-S969)/3600)</f>
        <v>0</v>
      </c>
      <c r="V969" s="73">
        <f t="shared" ref="V969" si="959">IF(E969="Journée WE",(T969-S969)/(7.5*(720-W969)),(T969-S969)/(7.5*(480-W969)))</f>
        <v>0</v>
      </c>
      <c r="W969" s="118" cm="1">
        <f t="array" ref="W969">SUM(F969:F971,H969:H971,J969:J971,L969:O971*5)</f>
        <v>0</v>
      </c>
    </row>
    <row r="970" spans="1:23" ht="15" customHeight="1" x14ac:dyDescent="0.25">
      <c r="A970" s="95"/>
      <c r="B970" s="83"/>
      <c r="C970" s="83"/>
      <c r="D970" s="83"/>
      <c r="E970" s="83"/>
      <c r="F970" s="54"/>
      <c r="G970" s="54"/>
      <c r="H970" s="26"/>
      <c r="I970" s="26"/>
      <c r="J970" s="26"/>
      <c r="K970" s="26"/>
      <c r="L970" s="83"/>
      <c r="M970" s="83"/>
      <c r="N970" s="83"/>
      <c r="O970" s="83"/>
      <c r="P970" s="26"/>
      <c r="Q970" s="86"/>
      <c r="R970" s="86"/>
      <c r="S970" s="83"/>
      <c r="T970" s="89"/>
      <c r="U970" s="122"/>
      <c r="V970" s="74"/>
      <c r="W970" s="119"/>
    </row>
    <row r="971" spans="1:23" ht="15.75" customHeight="1" thickBot="1" x14ac:dyDescent="0.3">
      <c r="A971" s="96"/>
      <c r="B971" s="84"/>
      <c r="C971" s="84"/>
      <c r="D971" s="84"/>
      <c r="E971" s="84"/>
      <c r="F971" s="55"/>
      <c r="G971" s="55"/>
      <c r="H971" s="55"/>
      <c r="I971" s="55"/>
      <c r="J971" s="55"/>
      <c r="K971" s="55"/>
      <c r="L971" s="84"/>
      <c r="M971" s="84"/>
      <c r="N971" s="84"/>
      <c r="O971" s="84"/>
      <c r="P971" s="55"/>
      <c r="Q971" s="87"/>
      <c r="R971" s="87"/>
      <c r="S971" s="84"/>
      <c r="T971" s="90"/>
      <c r="U971" s="123"/>
      <c r="V971" s="75"/>
      <c r="W971" s="120"/>
    </row>
    <row r="972" spans="1:23" ht="15" customHeight="1" x14ac:dyDescent="0.25">
      <c r="A972" s="79"/>
      <c r="B972" s="64">
        <f t="shared" ref="B972" si="960">_xlfn.ISOWEEKNUM(A972)</f>
        <v>52</v>
      </c>
      <c r="C972" s="64"/>
      <c r="D972" s="64"/>
      <c r="E972" s="64"/>
      <c r="F972" s="56"/>
      <c r="G972" s="56"/>
      <c r="H972" s="56"/>
      <c r="I972" s="56"/>
      <c r="J972" s="56"/>
      <c r="K972" s="56"/>
      <c r="L972" s="64"/>
      <c r="M972" s="64"/>
      <c r="N972" s="64"/>
      <c r="O972" s="64"/>
      <c r="P972" s="56"/>
      <c r="Q972" s="67"/>
      <c r="R972" s="67"/>
      <c r="S972" s="64"/>
      <c r="T972" s="64"/>
      <c r="U972" s="121">
        <f t="shared" ref="U972" si="961">IF(E972="Journée WE",(T972-S972)/5400,(T972-S972)/3600)</f>
        <v>0</v>
      </c>
      <c r="V972" s="112">
        <f t="shared" ref="V972" si="962">IF(E972="Journée WE",(T972-S972)/(7.5*(720-W972)),(T972-S972)/(7.5*(480-W972)))</f>
        <v>0</v>
      </c>
      <c r="W972" s="115" cm="1">
        <f t="array" ref="W972">SUM(F972:F974,H972:H974,J972:J974,L972:O974*5)</f>
        <v>0</v>
      </c>
    </row>
    <row r="973" spans="1:23" ht="15" customHeight="1" x14ac:dyDescent="0.25">
      <c r="A973" s="80"/>
      <c r="B973" s="65"/>
      <c r="C973" s="65"/>
      <c r="D973" s="65"/>
      <c r="E973" s="65"/>
      <c r="F973" s="24"/>
      <c r="G973" s="24"/>
      <c r="H973" s="24"/>
      <c r="I973" s="24"/>
      <c r="J973" s="24"/>
      <c r="K973" s="24"/>
      <c r="L973" s="65"/>
      <c r="M973" s="65"/>
      <c r="N973" s="65"/>
      <c r="O973" s="65"/>
      <c r="P973" s="24"/>
      <c r="Q973" s="68"/>
      <c r="R973" s="68"/>
      <c r="S973" s="65"/>
      <c r="T973" s="65"/>
      <c r="U973" s="122"/>
      <c r="V973" s="113"/>
      <c r="W973" s="116"/>
    </row>
    <row r="974" spans="1:23" ht="15.75" customHeight="1" thickBot="1" x14ac:dyDescent="0.3">
      <c r="A974" s="81"/>
      <c r="B974" s="66"/>
      <c r="C974" s="66"/>
      <c r="D974" s="66"/>
      <c r="E974" s="66"/>
      <c r="F974" s="57"/>
      <c r="G974" s="57"/>
      <c r="H974" s="57"/>
      <c r="I974" s="57"/>
      <c r="J974" s="57"/>
      <c r="K974" s="57"/>
      <c r="L974" s="66"/>
      <c r="M974" s="66"/>
      <c r="N974" s="66"/>
      <c r="O974" s="66"/>
      <c r="P974" s="57"/>
      <c r="Q974" s="69"/>
      <c r="R974" s="69"/>
      <c r="S974" s="66"/>
      <c r="T974" s="66"/>
      <c r="U974" s="123"/>
      <c r="V974" s="114"/>
      <c r="W974" s="117"/>
    </row>
    <row r="975" spans="1:23" ht="15" customHeight="1" x14ac:dyDescent="0.25">
      <c r="A975" s="94"/>
      <c r="B975" s="82">
        <f t="shared" ref="B975" si="963">_xlfn.ISOWEEKNUM(A975)</f>
        <v>52</v>
      </c>
      <c r="C975" s="82"/>
      <c r="D975" s="82"/>
      <c r="E975" s="82"/>
      <c r="F975" s="53"/>
      <c r="G975" s="53"/>
      <c r="H975" s="53"/>
      <c r="I975" s="53"/>
      <c r="J975" s="53"/>
      <c r="K975" s="53"/>
      <c r="L975" s="82"/>
      <c r="M975" s="82"/>
      <c r="N975" s="82"/>
      <c r="O975" s="82"/>
      <c r="P975" s="53"/>
      <c r="Q975" s="85"/>
      <c r="R975" s="85"/>
      <c r="S975" s="82"/>
      <c r="T975" s="88"/>
      <c r="U975" s="121">
        <f t="shared" ref="U975" si="964">IF(E975="Journée WE",(T975-S975)/5400,(T975-S975)/3600)</f>
        <v>0</v>
      </c>
      <c r="V975" s="73">
        <f t="shared" ref="V975" si="965">IF(E975="Journée WE",(T975-S975)/(7.5*(720-W975)),(T975-S975)/(7.5*(480-W975)))</f>
        <v>0</v>
      </c>
      <c r="W975" s="118" cm="1">
        <f t="array" ref="W975">SUM(F975:F977,H975:H977,J975:J977,L975:O977*5)</f>
        <v>0</v>
      </c>
    </row>
    <row r="976" spans="1:23" ht="15" customHeight="1" x14ac:dyDescent="0.25">
      <c r="A976" s="95"/>
      <c r="B976" s="83"/>
      <c r="C976" s="83"/>
      <c r="D976" s="83"/>
      <c r="E976" s="83"/>
      <c r="F976" s="54"/>
      <c r="G976" s="54"/>
      <c r="H976" s="26"/>
      <c r="I976" s="26"/>
      <c r="J976" s="26"/>
      <c r="K976" s="26"/>
      <c r="L976" s="83"/>
      <c r="M976" s="83"/>
      <c r="N976" s="83"/>
      <c r="O976" s="83"/>
      <c r="P976" s="26"/>
      <c r="Q976" s="86"/>
      <c r="R976" s="86"/>
      <c r="S976" s="83"/>
      <c r="T976" s="89"/>
      <c r="U976" s="122"/>
      <c r="V976" s="74"/>
      <c r="W976" s="119"/>
    </row>
    <row r="977" spans="1:23" ht="15.75" customHeight="1" thickBot="1" x14ac:dyDescent="0.3">
      <c r="A977" s="96"/>
      <c r="B977" s="84"/>
      <c r="C977" s="84"/>
      <c r="D977" s="84"/>
      <c r="E977" s="84"/>
      <c r="F977" s="55"/>
      <c r="G977" s="55"/>
      <c r="H977" s="55"/>
      <c r="I977" s="55"/>
      <c r="J977" s="55"/>
      <c r="K977" s="55"/>
      <c r="L977" s="84"/>
      <c r="M977" s="84"/>
      <c r="N977" s="84"/>
      <c r="O977" s="84"/>
      <c r="P977" s="55"/>
      <c r="Q977" s="87"/>
      <c r="R977" s="87"/>
      <c r="S977" s="84"/>
      <c r="T977" s="90"/>
      <c r="U977" s="123"/>
      <c r="V977" s="75"/>
      <c r="W977" s="120"/>
    </row>
    <row r="978" spans="1:23" ht="15" customHeight="1" x14ac:dyDescent="0.25">
      <c r="A978" s="79"/>
      <c r="B978" s="64">
        <f t="shared" ref="B978" si="966">_xlfn.ISOWEEKNUM(A978)</f>
        <v>52</v>
      </c>
      <c r="C978" s="64"/>
      <c r="D978" s="64"/>
      <c r="E978" s="64"/>
      <c r="F978" s="56"/>
      <c r="G978" s="56"/>
      <c r="H978" s="56"/>
      <c r="I978" s="56"/>
      <c r="J978" s="56"/>
      <c r="K978" s="56"/>
      <c r="L978" s="64"/>
      <c r="M978" s="64"/>
      <c r="N978" s="64"/>
      <c r="O978" s="64"/>
      <c r="P978" s="56"/>
      <c r="Q978" s="67"/>
      <c r="R978" s="67"/>
      <c r="S978" s="64"/>
      <c r="T978" s="64"/>
      <c r="U978" s="121">
        <f t="shared" ref="U978" si="967">IF(E978="Journée WE",(T978-S978)/5400,(T978-S978)/3600)</f>
        <v>0</v>
      </c>
      <c r="V978" s="112">
        <f t="shared" ref="V978" si="968">IF(E978="Journée WE",(T978-S978)/(7.5*(720-W978)),(T978-S978)/(7.5*(480-W978)))</f>
        <v>0</v>
      </c>
      <c r="W978" s="115" cm="1">
        <f t="array" ref="W978">SUM(F978:F980,H978:H980,J978:J980,L978:O980*5)</f>
        <v>0</v>
      </c>
    </row>
    <row r="979" spans="1:23" ht="15" customHeight="1" x14ac:dyDescent="0.25">
      <c r="A979" s="80"/>
      <c r="B979" s="65"/>
      <c r="C979" s="65"/>
      <c r="D979" s="65"/>
      <c r="E979" s="65"/>
      <c r="F979" s="24"/>
      <c r="G979" s="24"/>
      <c r="H979" s="24"/>
      <c r="I979" s="24"/>
      <c r="J979" s="24"/>
      <c r="K979" s="24"/>
      <c r="L979" s="65"/>
      <c r="M979" s="65"/>
      <c r="N979" s="65"/>
      <c r="O979" s="65"/>
      <c r="P979" s="24"/>
      <c r="Q979" s="68"/>
      <c r="R979" s="68"/>
      <c r="S979" s="65"/>
      <c r="T979" s="65"/>
      <c r="U979" s="122"/>
      <c r="V979" s="113"/>
      <c r="W979" s="116"/>
    </row>
    <row r="980" spans="1:23" ht="15.75" customHeight="1" thickBot="1" x14ac:dyDescent="0.3">
      <c r="A980" s="81"/>
      <c r="B980" s="66"/>
      <c r="C980" s="66"/>
      <c r="D980" s="66"/>
      <c r="E980" s="66"/>
      <c r="F980" s="57"/>
      <c r="G980" s="57"/>
      <c r="H980" s="57"/>
      <c r="I980" s="57"/>
      <c r="J980" s="57"/>
      <c r="K980" s="57"/>
      <c r="L980" s="66"/>
      <c r="M980" s="66"/>
      <c r="N980" s="66"/>
      <c r="O980" s="66"/>
      <c r="P980" s="57"/>
      <c r="Q980" s="69"/>
      <c r="R980" s="69"/>
      <c r="S980" s="66"/>
      <c r="T980" s="66"/>
      <c r="U980" s="123"/>
      <c r="V980" s="114"/>
      <c r="W980" s="117"/>
    </row>
    <row r="981" spans="1:23" ht="15" customHeight="1" x14ac:dyDescent="0.25">
      <c r="A981" s="94"/>
      <c r="B981" s="82">
        <f t="shared" ref="B981" si="969">_xlfn.ISOWEEKNUM(A981)</f>
        <v>52</v>
      </c>
      <c r="C981" s="82"/>
      <c r="D981" s="82"/>
      <c r="E981" s="82"/>
      <c r="F981" s="53"/>
      <c r="G981" s="53"/>
      <c r="H981" s="53"/>
      <c r="I981" s="53"/>
      <c r="J981" s="53"/>
      <c r="K981" s="53"/>
      <c r="L981" s="82"/>
      <c r="M981" s="82"/>
      <c r="N981" s="82"/>
      <c r="O981" s="82"/>
      <c r="P981" s="53"/>
      <c r="Q981" s="85"/>
      <c r="R981" s="85"/>
      <c r="S981" s="82"/>
      <c r="T981" s="88"/>
      <c r="U981" s="121">
        <f t="shared" ref="U981" si="970">IF(E981="Journée WE",(T981-S981)/5400,(T981-S981)/3600)</f>
        <v>0</v>
      </c>
      <c r="V981" s="73">
        <f t="shared" ref="V981" si="971">IF(E981="Journée WE",(T981-S981)/(7.5*(720-W981)),(T981-S981)/(7.5*(480-W981)))</f>
        <v>0</v>
      </c>
      <c r="W981" s="118" cm="1">
        <f t="array" ref="W981">SUM(F981:F983,H981:H983,J981:J983,L981:O983*5)</f>
        <v>0</v>
      </c>
    </row>
    <row r="982" spans="1:23" ht="15" customHeight="1" x14ac:dyDescent="0.25">
      <c r="A982" s="95"/>
      <c r="B982" s="83"/>
      <c r="C982" s="83"/>
      <c r="D982" s="83"/>
      <c r="E982" s="83"/>
      <c r="F982" s="54"/>
      <c r="G982" s="54"/>
      <c r="H982" s="26"/>
      <c r="I982" s="26"/>
      <c r="J982" s="26"/>
      <c r="K982" s="26"/>
      <c r="L982" s="83"/>
      <c r="M982" s="83"/>
      <c r="N982" s="83"/>
      <c r="O982" s="83"/>
      <c r="P982" s="26"/>
      <c r="Q982" s="86"/>
      <c r="R982" s="86"/>
      <c r="S982" s="83"/>
      <c r="T982" s="89"/>
      <c r="U982" s="122"/>
      <c r="V982" s="74"/>
      <c r="W982" s="119"/>
    </row>
    <row r="983" spans="1:23" ht="15.75" customHeight="1" thickBot="1" x14ac:dyDescent="0.3">
      <c r="A983" s="96"/>
      <c r="B983" s="84"/>
      <c r="C983" s="84"/>
      <c r="D983" s="84"/>
      <c r="E983" s="84"/>
      <c r="F983" s="55"/>
      <c r="G983" s="55"/>
      <c r="H983" s="55"/>
      <c r="I983" s="55"/>
      <c r="J983" s="55"/>
      <c r="K983" s="55"/>
      <c r="L983" s="84"/>
      <c r="M983" s="84"/>
      <c r="N983" s="84"/>
      <c r="O983" s="84"/>
      <c r="P983" s="55"/>
      <c r="Q983" s="87"/>
      <c r="R983" s="87"/>
      <c r="S983" s="84"/>
      <c r="T983" s="90"/>
      <c r="U983" s="123"/>
      <c r="V983" s="75"/>
      <c r="W983" s="120"/>
    </row>
    <row r="984" spans="1:23" ht="15" customHeight="1" x14ac:dyDescent="0.25">
      <c r="A984" s="79"/>
      <c r="B984" s="64">
        <f t="shared" ref="B984" si="972">_xlfn.ISOWEEKNUM(A984)</f>
        <v>52</v>
      </c>
      <c r="C984" s="64"/>
      <c r="D984" s="64"/>
      <c r="E984" s="64"/>
      <c r="F984" s="56"/>
      <c r="G984" s="56"/>
      <c r="H984" s="56"/>
      <c r="I984" s="56"/>
      <c r="J984" s="56"/>
      <c r="K984" s="56"/>
      <c r="L984" s="64"/>
      <c r="M984" s="64"/>
      <c r="N984" s="64"/>
      <c r="O984" s="64"/>
      <c r="P984" s="56"/>
      <c r="Q984" s="67"/>
      <c r="R984" s="67"/>
      <c r="S984" s="64"/>
      <c r="T984" s="64"/>
      <c r="U984" s="121">
        <f t="shared" ref="U984" si="973">IF(E984="Journée WE",(T984-S984)/5400,(T984-S984)/3600)</f>
        <v>0</v>
      </c>
      <c r="V984" s="112">
        <f t="shared" ref="V984" si="974">IF(E984="Journée WE",(T984-S984)/(7.5*(720-W984)),(T984-S984)/(7.5*(480-W984)))</f>
        <v>0</v>
      </c>
      <c r="W984" s="115" cm="1">
        <f t="array" ref="W984">SUM(F984:F986,H984:H986,J984:J986,L984:O986*5)</f>
        <v>0</v>
      </c>
    </row>
    <row r="985" spans="1:23" ht="15" customHeight="1" x14ac:dyDescent="0.25">
      <c r="A985" s="80"/>
      <c r="B985" s="65"/>
      <c r="C985" s="65"/>
      <c r="D985" s="65"/>
      <c r="E985" s="65"/>
      <c r="F985" s="24"/>
      <c r="G985" s="24"/>
      <c r="H985" s="24"/>
      <c r="I985" s="24"/>
      <c r="J985" s="24"/>
      <c r="K985" s="24"/>
      <c r="L985" s="65"/>
      <c r="M985" s="65"/>
      <c r="N985" s="65"/>
      <c r="O985" s="65"/>
      <c r="P985" s="24"/>
      <c r="Q985" s="68"/>
      <c r="R985" s="68"/>
      <c r="S985" s="65"/>
      <c r="T985" s="65"/>
      <c r="U985" s="122"/>
      <c r="V985" s="113"/>
      <c r="W985" s="116"/>
    </row>
    <row r="986" spans="1:23" ht="15.75" customHeight="1" thickBot="1" x14ac:dyDescent="0.3">
      <c r="A986" s="81"/>
      <c r="B986" s="66"/>
      <c r="C986" s="66"/>
      <c r="D986" s="66"/>
      <c r="E986" s="66"/>
      <c r="F986" s="57"/>
      <c r="G986" s="57"/>
      <c r="H986" s="57"/>
      <c r="I986" s="57"/>
      <c r="J986" s="57"/>
      <c r="K986" s="57"/>
      <c r="L986" s="66"/>
      <c r="M986" s="66"/>
      <c r="N986" s="66"/>
      <c r="O986" s="66"/>
      <c r="P986" s="57"/>
      <c r="Q986" s="69"/>
      <c r="R986" s="69"/>
      <c r="S986" s="66"/>
      <c r="T986" s="66"/>
      <c r="U986" s="123"/>
      <c r="V986" s="114"/>
      <c r="W986" s="117"/>
    </row>
    <row r="987" spans="1:23" ht="15" customHeight="1" x14ac:dyDescent="0.25">
      <c r="A987" s="94"/>
      <c r="B987" s="82">
        <f t="shared" ref="B987" si="975">_xlfn.ISOWEEKNUM(A987)</f>
        <v>52</v>
      </c>
      <c r="C987" s="82"/>
      <c r="D987" s="82"/>
      <c r="E987" s="82"/>
      <c r="F987" s="53"/>
      <c r="G987" s="53"/>
      <c r="H987" s="53"/>
      <c r="I987" s="53"/>
      <c r="J987" s="53"/>
      <c r="K987" s="53"/>
      <c r="L987" s="82"/>
      <c r="M987" s="82"/>
      <c r="N987" s="82"/>
      <c r="O987" s="82"/>
      <c r="P987" s="53"/>
      <c r="Q987" s="85"/>
      <c r="R987" s="85"/>
      <c r="S987" s="82"/>
      <c r="T987" s="88"/>
      <c r="U987" s="121">
        <f t="shared" ref="U987" si="976">IF(E987="Journée WE",(T987-S987)/5400,(T987-S987)/3600)</f>
        <v>0</v>
      </c>
      <c r="V987" s="73">
        <f t="shared" ref="V987" si="977">IF(E987="Journée WE",(T987-S987)/(7.5*(720-W987)),(T987-S987)/(7.5*(480-W987)))</f>
        <v>0</v>
      </c>
      <c r="W987" s="118" cm="1">
        <f t="array" ref="W987">SUM(F987:F989,H987:H989,J987:J989,L987:O989*5)</f>
        <v>0</v>
      </c>
    </row>
    <row r="988" spans="1:23" ht="15" customHeight="1" x14ac:dyDescent="0.25">
      <c r="A988" s="95"/>
      <c r="B988" s="83"/>
      <c r="C988" s="83"/>
      <c r="D988" s="83"/>
      <c r="E988" s="83"/>
      <c r="F988" s="54"/>
      <c r="G988" s="54"/>
      <c r="H988" s="26"/>
      <c r="I988" s="26"/>
      <c r="J988" s="26"/>
      <c r="K988" s="26"/>
      <c r="L988" s="83"/>
      <c r="M988" s="83"/>
      <c r="N988" s="83"/>
      <c r="O988" s="83"/>
      <c r="P988" s="26"/>
      <c r="Q988" s="86"/>
      <c r="R988" s="86"/>
      <c r="S988" s="83"/>
      <c r="T988" s="89"/>
      <c r="U988" s="122"/>
      <c r="V988" s="74"/>
      <c r="W988" s="119"/>
    </row>
    <row r="989" spans="1:23" ht="15.75" customHeight="1" thickBot="1" x14ac:dyDescent="0.3">
      <c r="A989" s="96"/>
      <c r="B989" s="84"/>
      <c r="C989" s="84"/>
      <c r="D989" s="84"/>
      <c r="E989" s="84"/>
      <c r="F989" s="55"/>
      <c r="G989" s="55"/>
      <c r="H989" s="55"/>
      <c r="I989" s="55"/>
      <c r="J989" s="55"/>
      <c r="K989" s="55"/>
      <c r="L989" s="84"/>
      <c r="M989" s="84"/>
      <c r="N989" s="84"/>
      <c r="O989" s="84"/>
      <c r="P989" s="55"/>
      <c r="Q989" s="87"/>
      <c r="R989" s="87"/>
      <c r="S989" s="84"/>
      <c r="T989" s="90"/>
      <c r="U989" s="123"/>
      <c r="V989" s="75"/>
      <c r="W989" s="120"/>
    </row>
    <row r="990" spans="1:23" ht="15" customHeight="1" x14ac:dyDescent="0.25">
      <c r="A990" s="79"/>
      <c r="B990" s="64">
        <f t="shared" ref="B990" si="978">_xlfn.ISOWEEKNUM(A990)</f>
        <v>52</v>
      </c>
      <c r="C990" s="64"/>
      <c r="D990" s="64"/>
      <c r="E990" s="64"/>
      <c r="F990" s="56"/>
      <c r="G990" s="56"/>
      <c r="H990" s="56"/>
      <c r="I990" s="56"/>
      <c r="J990" s="56"/>
      <c r="K990" s="56"/>
      <c r="L990" s="64"/>
      <c r="M990" s="64"/>
      <c r="N990" s="64"/>
      <c r="O990" s="64"/>
      <c r="P990" s="56"/>
      <c r="Q990" s="67"/>
      <c r="R990" s="67"/>
      <c r="S990" s="64"/>
      <c r="T990" s="64"/>
      <c r="U990" s="121">
        <f t="shared" ref="U990" si="979">IF(E990="Journée WE",(T990-S990)/5400,(T990-S990)/3600)</f>
        <v>0</v>
      </c>
      <c r="V990" s="112">
        <f t="shared" ref="V990" si="980">IF(E990="Journée WE",(T990-S990)/(7.5*(720-W990)),(T990-S990)/(7.5*(480-W990)))</f>
        <v>0</v>
      </c>
      <c r="W990" s="115" cm="1">
        <f t="array" ref="W990">SUM(F990:F992,H990:H992,J990:J992,L990:O992*5)</f>
        <v>0</v>
      </c>
    </row>
    <row r="991" spans="1:23" ht="15" customHeight="1" x14ac:dyDescent="0.25">
      <c r="A991" s="80"/>
      <c r="B991" s="65"/>
      <c r="C991" s="65"/>
      <c r="D991" s="65"/>
      <c r="E991" s="65"/>
      <c r="F991" s="24"/>
      <c r="G991" s="24"/>
      <c r="H991" s="24"/>
      <c r="I991" s="24"/>
      <c r="J991" s="24"/>
      <c r="K991" s="24"/>
      <c r="L991" s="65"/>
      <c r="M991" s="65"/>
      <c r="N991" s="65"/>
      <c r="O991" s="65"/>
      <c r="P991" s="24"/>
      <c r="Q991" s="68"/>
      <c r="R991" s="68"/>
      <c r="S991" s="65"/>
      <c r="T991" s="65"/>
      <c r="U991" s="122"/>
      <c r="V991" s="113"/>
      <c r="W991" s="116"/>
    </row>
    <row r="992" spans="1:23" ht="15.75" customHeight="1" thickBot="1" x14ac:dyDescent="0.3">
      <c r="A992" s="81"/>
      <c r="B992" s="66"/>
      <c r="C992" s="66"/>
      <c r="D992" s="66"/>
      <c r="E992" s="66"/>
      <c r="F992" s="57"/>
      <c r="G992" s="57"/>
      <c r="H992" s="57"/>
      <c r="I992" s="57"/>
      <c r="J992" s="57"/>
      <c r="K992" s="57"/>
      <c r="L992" s="66"/>
      <c r="M992" s="66"/>
      <c r="N992" s="66"/>
      <c r="O992" s="66"/>
      <c r="P992" s="57"/>
      <c r="Q992" s="69"/>
      <c r="R992" s="69"/>
      <c r="S992" s="66"/>
      <c r="T992" s="66"/>
      <c r="U992" s="123"/>
      <c r="V992" s="114"/>
      <c r="W992" s="117"/>
    </row>
    <row r="993" spans="1:23" ht="15" customHeight="1" x14ac:dyDescent="0.25">
      <c r="A993" s="94"/>
      <c r="B993" s="82">
        <f t="shared" ref="B993" si="981">_xlfn.ISOWEEKNUM(A993)</f>
        <v>52</v>
      </c>
      <c r="C993" s="82"/>
      <c r="D993" s="82"/>
      <c r="E993" s="82"/>
      <c r="F993" s="53"/>
      <c r="G993" s="53"/>
      <c r="H993" s="53"/>
      <c r="I993" s="53"/>
      <c r="J993" s="53"/>
      <c r="K993" s="53"/>
      <c r="L993" s="82"/>
      <c r="M993" s="82"/>
      <c r="N993" s="82"/>
      <c r="O993" s="82"/>
      <c r="P993" s="53"/>
      <c r="Q993" s="85"/>
      <c r="R993" s="85"/>
      <c r="S993" s="82"/>
      <c r="T993" s="88"/>
      <c r="U993" s="121">
        <f t="shared" ref="U993" si="982">IF(E993="Journée WE",(T993-S993)/5400,(T993-S993)/3600)</f>
        <v>0</v>
      </c>
      <c r="V993" s="73">
        <f t="shared" ref="V993" si="983">IF(E993="Journée WE",(T993-S993)/(7.5*(720-W993)),(T993-S993)/(7.5*(480-W993)))</f>
        <v>0</v>
      </c>
      <c r="W993" s="118" cm="1">
        <f t="array" ref="W993">SUM(F993:F995,H993:H995,J993:J995,L993:O995*5)</f>
        <v>0</v>
      </c>
    </row>
    <row r="994" spans="1:23" ht="15" customHeight="1" x14ac:dyDescent="0.25">
      <c r="A994" s="95"/>
      <c r="B994" s="83"/>
      <c r="C994" s="83"/>
      <c r="D994" s="83"/>
      <c r="E994" s="83"/>
      <c r="F994" s="54"/>
      <c r="G994" s="54"/>
      <c r="H994" s="26"/>
      <c r="I994" s="26"/>
      <c r="J994" s="26"/>
      <c r="K994" s="26"/>
      <c r="L994" s="83"/>
      <c r="M994" s="83"/>
      <c r="N994" s="83"/>
      <c r="O994" s="83"/>
      <c r="P994" s="26"/>
      <c r="Q994" s="86"/>
      <c r="R994" s="86"/>
      <c r="S994" s="83"/>
      <c r="T994" s="89"/>
      <c r="U994" s="122"/>
      <c r="V994" s="74"/>
      <c r="W994" s="119"/>
    </row>
    <row r="995" spans="1:23" ht="15.75" customHeight="1" thickBot="1" x14ac:dyDescent="0.3">
      <c r="A995" s="96"/>
      <c r="B995" s="84"/>
      <c r="C995" s="84"/>
      <c r="D995" s="84"/>
      <c r="E995" s="84"/>
      <c r="F995" s="55"/>
      <c r="G995" s="55"/>
      <c r="H995" s="55"/>
      <c r="I995" s="55"/>
      <c r="J995" s="55"/>
      <c r="K995" s="55"/>
      <c r="L995" s="84"/>
      <c r="M995" s="84"/>
      <c r="N995" s="84"/>
      <c r="O995" s="84"/>
      <c r="P995" s="55"/>
      <c r="Q995" s="87"/>
      <c r="R995" s="87"/>
      <c r="S995" s="84"/>
      <c r="T995" s="90"/>
      <c r="U995" s="123"/>
      <c r="V995" s="75"/>
      <c r="W995" s="120"/>
    </row>
    <row r="996" spans="1:23" ht="15" customHeight="1" x14ac:dyDescent="0.25">
      <c r="A996" s="79"/>
      <c r="B996" s="64">
        <f t="shared" ref="B996" si="984">_xlfn.ISOWEEKNUM(A996)</f>
        <v>52</v>
      </c>
      <c r="C996" s="64"/>
      <c r="D996" s="64"/>
      <c r="E996" s="64"/>
      <c r="F996" s="56"/>
      <c r="G996" s="56"/>
      <c r="H996" s="56"/>
      <c r="I996" s="56"/>
      <c r="J996" s="56"/>
      <c r="K996" s="56"/>
      <c r="L996" s="64"/>
      <c r="M996" s="64"/>
      <c r="N996" s="64"/>
      <c r="O996" s="64"/>
      <c r="P996" s="56"/>
      <c r="Q996" s="67"/>
      <c r="R996" s="67"/>
      <c r="S996" s="64"/>
      <c r="T996" s="64"/>
      <c r="U996" s="121">
        <f t="shared" ref="U996" si="985">IF(E996="Journée WE",(T996-S996)/5400,(T996-S996)/3600)</f>
        <v>0</v>
      </c>
      <c r="V996" s="112">
        <f t="shared" ref="V996" si="986">IF(E996="Journée WE",(T996-S996)/(7.5*(720-W996)),(T996-S996)/(7.5*(480-W996)))</f>
        <v>0</v>
      </c>
      <c r="W996" s="115" cm="1">
        <f t="array" ref="W996">SUM(F996:F998,H996:H998,J996:J998,L996:O998*5)</f>
        <v>0</v>
      </c>
    </row>
    <row r="997" spans="1:23" ht="15" customHeight="1" x14ac:dyDescent="0.25">
      <c r="A997" s="80"/>
      <c r="B997" s="65"/>
      <c r="C997" s="65"/>
      <c r="D997" s="65"/>
      <c r="E997" s="65"/>
      <c r="F997" s="24"/>
      <c r="G997" s="24"/>
      <c r="H997" s="24"/>
      <c r="I997" s="24"/>
      <c r="J997" s="24"/>
      <c r="K997" s="24"/>
      <c r="L997" s="65"/>
      <c r="M997" s="65"/>
      <c r="N997" s="65"/>
      <c r="O997" s="65"/>
      <c r="P997" s="24"/>
      <c r="Q997" s="68"/>
      <c r="R997" s="68"/>
      <c r="S997" s="65"/>
      <c r="T997" s="65"/>
      <c r="U997" s="122"/>
      <c r="V997" s="113"/>
      <c r="W997" s="116"/>
    </row>
    <row r="998" spans="1:23" ht="15.75" customHeight="1" thickBot="1" x14ac:dyDescent="0.3">
      <c r="A998" s="81"/>
      <c r="B998" s="66"/>
      <c r="C998" s="66"/>
      <c r="D998" s="66"/>
      <c r="E998" s="66"/>
      <c r="F998" s="57"/>
      <c r="G998" s="57"/>
      <c r="H998" s="57"/>
      <c r="I998" s="57"/>
      <c r="J998" s="57"/>
      <c r="K998" s="57"/>
      <c r="L998" s="66"/>
      <c r="M998" s="66"/>
      <c r="N998" s="66"/>
      <c r="O998" s="66"/>
      <c r="P998" s="57"/>
      <c r="Q998" s="69"/>
      <c r="R998" s="69"/>
      <c r="S998" s="66"/>
      <c r="T998" s="66"/>
      <c r="U998" s="123"/>
      <c r="V998" s="114"/>
      <c r="W998" s="117"/>
    </row>
    <row r="999" spans="1:23" ht="15" customHeight="1" x14ac:dyDescent="0.25">
      <c r="A999" s="94"/>
      <c r="B999" s="82">
        <f t="shared" ref="B999" si="987">_xlfn.ISOWEEKNUM(A999)</f>
        <v>52</v>
      </c>
      <c r="C999" s="82"/>
      <c r="D999" s="82"/>
      <c r="E999" s="82"/>
      <c r="F999" s="53"/>
      <c r="G999" s="53"/>
      <c r="H999" s="53"/>
      <c r="I999" s="53"/>
      <c r="J999" s="53"/>
      <c r="K999" s="53"/>
      <c r="L999" s="82"/>
      <c r="M999" s="82"/>
      <c r="N999" s="82"/>
      <c r="O999" s="82"/>
      <c r="P999" s="53"/>
      <c r="Q999" s="85"/>
      <c r="R999" s="85"/>
      <c r="S999" s="82"/>
      <c r="T999" s="88"/>
      <c r="U999" s="121">
        <f t="shared" ref="U999" si="988">IF(E999="Journée WE",(T999-S999)/5400,(T999-S999)/3600)</f>
        <v>0</v>
      </c>
      <c r="V999" s="73">
        <f t="shared" ref="V999" si="989">IF(E999="Journée WE",(T999-S999)/(7.5*(720-W999)),(T999-S999)/(7.5*(480-W999)))</f>
        <v>0</v>
      </c>
      <c r="W999" s="118" cm="1">
        <f t="array" ref="W999">SUM(F999:F1001,H999:H1001,J999:J1001,L999:O1001*5)</f>
        <v>0</v>
      </c>
    </row>
    <row r="1000" spans="1:23" ht="15" customHeight="1" x14ac:dyDescent="0.25">
      <c r="A1000" s="95"/>
      <c r="B1000" s="83"/>
      <c r="C1000" s="83"/>
      <c r="D1000" s="83"/>
      <c r="E1000" s="83"/>
      <c r="F1000" s="54"/>
      <c r="G1000" s="54"/>
      <c r="H1000" s="26"/>
      <c r="I1000" s="26"/>
      <c r="J1000" s="26"/>
      <c r="K1000" s="26"/>
      <c r="L1000" s="83"/>
      <c r="M1000" s="83"/>
      <c r="N1000" s="83"/>
      <c r="O1000" s="83"/>
      <c r="P1000" s="26"/>
      <c r="Q1000" s="86"/>
      <c r="R1000" s="86"/>
      <c r="S1000" s="83"/>
      <c r="T1000" s="89"/>
      <c r="U1000" s="122"/>
      <c r="V1000" s="74"/>
      <c r="W1000" s="119"/>
    </row>
    <row r="1001" spans="1:23" ht="15.75" customHeight="1" thickBot="1" x14ac:dyDescent="0.3">
      <c r="A1001" s="96"/>
      <c r="B1001" s="84"/>
      <c r="C1001" s="84"/>
      <c r="D1001" s="84"/>
      <c r="E1001" s="84"/>
      <c r="F1001" s="55"/>
      <c r="G1001" s="55"/>
      <c r="H1001" s="55"/>
      <c r="I1001" s="55"/>
      <c r="J1001" s="55"/>
      <c r="K1001" s="55"/>
      <c r="L1001" s="84"/>
      <c r="M1001" s="84"/>
      <c r="N1001" s="84"/>
      <c r="O1001" s="84"/>
      <c r="P1001" s="55"/>
      <c r="Q1001" s="87"/>
      <c r="R1001" s="87"/>
      <c r="S1001" s="84"/>
      <c r="T1001" s="90"/>
      <c r="U1001" s="123"/>
      <c r="V1001" s="75"/>
      <c r="W1001" s="120"/>
    </row>
    <row r="1002" spans="1:23" ht="15" customHeight="1" x14ac:dyDescent="0.25">
      <c r="A1002" s="79"/>
      <c r="B1002" s="64">
        <f t="shared" ref="B1002" si="990">_xlfn.ISOWEEKNUM(A1002)</f>
        <v>52</v>
      </c>
      <c r="C1002" s="64"/>
      <c r="D1002" s="64"/>
      <c r="E1002" s="64"/>
      <c r="F1002" s="56"/>
      <c r="G1002" s="56"/>
      <c r="H1002" s="56"/>
      <c r="I1002" s="56"/>
      <c r="J1002" s="56"/>
      <c r="K1002" s="56"/>
      <c r="L1002" s="64"/>
      <c r="M1002" s="64"/>
      <c r="N1002" s="64"/>
      <c r="O1002" s="64"/>
      <c r="P1002" s="56"/>
      <c r="Q1002" s="67"/>
      <c r="R1002" s="67"/>
      <c r="S1002" s="64"/>
      <c r="T1002" s="64"/>
      <c r="U1002" s="121">
        <f t="shared" ref="U1002" si="991">IF(E1002="Journée WE",(T1002-S1002)/5400,(T1002-S1002)/3600)</f>
        <v>0</v>
      </c>
      <c r="V1002" s="112">
        <f t="shared" ref="V1002" si="992">IF(E1002="Journée WE",(T1002-S1002)/(7.5*(720-W1002)),(T1002-S1002)/(7.5*(480-W1002)))</f>
        <v>0</v>
      </c>
      <c r="W1002" s="115" cm="1">
        <f t="array" ref="W1002">SUM(F1002:F1004,H1002:H1004,J1002:J1004,L1002:O1004*5)</f>
        <v>0</v>
      </c>
    </row>
    <row r="1003" spans="1:23" ht="15" customHeight="1" x14ac:dyDescent="0.25">
      <c r="A1003" s="80"/>
      <c r="B1003" s="65"/>
      <c r="C1003" s="65"/>
      <c r="D1003" s="65"/>
      <c r="E1003" s="65"/>
      <c r="F1003" s="24"/>
      <c r="G1003" s="24"/>
      <c r="H1003" s="24"/>
      <c r="I1003" s="24"/>
      <c r="J1003" s="24"/>
      <c r="K1003" s="24"/>
      <c r="L1003" s="65"/>
      <c r="M1003" s="65"/>
      <c r="N1003" s="65"/>
      <c r="O1003" s="65"/>
      <c r="P1003" s="24"/>
      <c r="Q1003" s="68"/>
      <c r="R1003" s="68"/>
      <c r="S1003" s="65"/>
      <c r="T1003" s="65"/>
      <c r="U1003" s="122"/>
      <c r="V1003" s="113"/>
      <c r="W1003" s="116"/>
    </row>
    <row r="1004" spans="1:23" ht="15.75" customHeight="1" thickBot="1" x14ac:dyDescent="0.3">
      <c r="A1004" s="81"/>
      <c r="B1004" s="66"/>
      <c r="C1004" s="66"/>
      <c r="D1004" s="66"/>
      <c r="E1004" s="66"/>
      <c r="F1004" s="57"/>
      <c r="G1004" s="57"/>
      <c r="H1004" s="57"/>
      <c r="I1004" s="57"/>
      <c r="J1004" s="57"/>
      <c r="K1004" s="57"/>
      <c r="L1004" s="66"/>
      <c r="M1004" s="66"/>
      <c r="N1004" s="66"/>
      <c r="O1004" s="66"/>
      <c r="P1004" s="57"/>
      <c r="Q1004" s="69"/>
      <c r="R1004" s="69"/>
      <c r="S1004" s="66"/>
      <c r="T1004" s="66"/>
      <c r="U1004" s="123"/>
      <c r="V1004" s="114"/>
      <c r="W1004" s="117"/>
    </row>
    <row r="1005" spans="1:23" ht="15" customHeight="1" x14ac:dyDescent="0.25">
      <c r="A1005" s="94"/>
      <c r="B1005" s="82">
        <f t="shared" ref="B1005" si="993">_xlfn.ISOWEEKNUM(A1005)</f>
        <v>52</v>
      </c>
      <c r="C1005" s="82"/>
      <c r="D1005" s="82"/>
      <c r="E1005" s="82"/>
      <c r="F1005" s="53"/>
      <c r="G1005" s="53"/>
      <c r="H1005" s="53"/>
      <c r="I1005" s="53"/>
      <c r="J1005" s="53"/>
      <c r="K1005" s="53"/>
      <c r="L1005" s="82"/>
      <c r="M1005" s="82"/>
      <c r="N1005" s="82"/>
      <c r="O1005" s="82"/>
      <c r="P1005" s="53"/>
      <c r="Q1005" s="85"/>
      <c r="R1005" s="85"/>
      <c r="S1005" s="82"/>
      <c r="T1005" s="88"/>
      <c r="U1005" s="121">
        <f t="shared" ref="U1005" si="994">IF(E1005="Journée WE",(T1005-S1005)/5400,(T1005-S1005)/3600)</f>
        <v>0</v>
      </c>
      <c r="V1005" s="73">
        <f t="shared" ref="V1005" si="995">IF(E1005="Journée WE",(T1005-S1005)/(7.5*(720-W1005)),(T1005-S1005)/(7.5*(480-W1005)))</f>
        <v>0</v>
      </c>
      <c r="W1005" s="118" cm="1">
        <f t="array" ref="W1005">SUM(F1005:F1007,H1005:H1007,J1005:J1007,L1005:O1007*5)</f>
        <v>0</v>
      </c>
    </row>
    <row r="1006" spans="1:23" ht="15" customHeight="1" x14ac:dyDescent="0.25">
      <c r="A1006" s="95"/>
      <c r="B1006" s="83"/>
      <c r="C1006" s="83"/>
      <c r="D1006" s="83"/>
      <c r="E1006" s="83"/>
      <c r="F1006" s="54"/>
      <c r="G1006" s="54"/>
      <c r="H1006" s="26"/>
      <c r="I1006" s="26"/>
      <c r="J1006" s="26"/>
      <c r="K1006" s="26"/>
      <c r="L1006" s="83"/>
      <c r="M1006" s="83"/>
      <c r="N1006" s="83"/>
      <c r="O1006" s="83"/>
      <c r="P1006" s="26"/>
      <c r="Q1006" s="86"/>
      <c r="R1006" s="86"/>
      <c r="S1006" s="83"/>
      <c r="T1006" s="89"/>
      <c r="U1006" s="122"/>
      <c r="V1006" s="74"/>
      <c r="W1006" s="119"/>
    </row>
    <row r="1007" spans="1:23" ht="15.75" customHeight="1" thickBot="1" x14ac:dyDescent="0.3">
      <c r="A1007" s="96"/>
      <c r="B1007" s="84"/>
      <c r="C1007" s="84"/>
      <c r="D1007" s="84"/>
      <c r="E1007" s="84"/>
      <c r="F1007" s="55"/>
      <c r="G1007" s="55"/>
      <c r="H1007" s="55"/>
      <c r="I1007" s="55"/>
      <c r="J1007" s="55"/>
      <c r="K1007" s="55"/>
      <c r="L1007" s="84"/>
      <c r="M1007" s="84"/>
      <c r="N1007" s="84"/>
      <c r="O1007" s="84"/>
      <c r="P1007" s="55"/>
      <c r="Q1007" s="87"/>
      <c r="R1007" s="87"/>
      <c r="S1007" s="84"/>
      <c r="T1007" s="90"/>
      <c r="U1007" s="123"/>
      <c r="V1007" s="75"/>
      <c r="W1007" s="120"/>
    </row>
    <row r="1008" spans="1:23" ht="15" customHeight="1" x14ac:dyDescent="0.25">
      <c r="A1008" s="79"/>
      <c r="B1008" s="64">
        <f t="shared" ref="B1008" si="996">_xlfn.ISOWEEKNUM(A1008)</f>
        <v>52</v>
      </c>
      <c r="C1008" s="64"/>
      <c r="D1008" s="64"/>
      <c r="E1008" s="64"/>
      <c r="F1008" s="56"/>
      <c r="G1008" s="56"/>
      <c r="H1008" s="56"/>
      <c r="I1008" s="56"/>
      <c r="J1008" s="56"/>
      <c r="K1008" s="56"/>
      <c r="L1008" s="64"/>
      <c r="M1008" s="64"/>
      <c r="N1008" s="64"/>
      <c r="O1008" s="64"/>
      <c r="P1008" s="56"/>
      <c r="Q1008" s="67"/>
      <c r="R1008" s="67"/>
      <c r="S1008" s="64"/>
      <c r="T1008" s="64"/>
      <c r="U1008" s="121">
        <f t="shared" ref="U1008" si="997">IF(E1008="Journée WE",(T1008-S1008)/5400,(T1008-S1008)/3600)</f>
        <v>0</v>
      </c>
      <c r="V1008" s="112">
        <f t="shared" ref="V1008" si="998">IF(E1008="Journée WE",(T1008-S1008)/(7.5*(720-W1008)),(T1008-S1008)/(7.5*(480-W1008)))</f>
        <v>0</v>
      </c>
      <c r="W1008" s="115" cm="1">
        <f t="array" ref="W1008">SUM(F1008:F1010,H1008:H1010,J1008:J1010,L1008:O1010*5)</f>
        <v>0</v>
      </c>
    </row>
    <row r="1009" spans="1:23" ht="15" customHeight="1" x14ac:dyDescent="0.25">
      <c r="A1009" s="80"/>
      <c r="B1009" s="65"/>
      <c r="C1009" s="65"/>
      <c r="D1009" s="65"/>
      <c r="E1009" s="65"/>
      <c r="F1009" s="24"/>
      <c r="G1009" s="24"/>
      <c r="H1009" s="24"/>
      <c r="I1009" s="24"/>
      <c r="J1009" s="24"/>
      <c r="K1009" s="24"/>
      <c r="L1009" s="65"/>
      <c r="M1009" s="65"/>
      <c r="N1009" s="65"/>
      <c r="O1009" s="65"/>
      <c r="P1009" s="24"/>
      <c r="Q1009" s="68"/>
      <c r="R1009" s="68"/>
      <c r="S1009" s="65"/>
      <c r="T1009" s="65"/>
      <c r="U1009" s="122"/>
      <c r="V1009" s="113"/>
      <c r="W1009" s="116"/>
    </row>
    <row r="1010" spans="1:23" ht="15.75" customHeight="1" thickBot="1" x14ac:dyDescent="0.3">
      <c r="A1010" s="81"/>
      <c r="B1010" s="66"/>
      <c r="C1010" s="66"/>
      <c r="D1010" s="66"/>
      <c r="E1010" s="66"/>
      <c r="F1010" s="57"/>
      <c r="G1010" s="57"/>
      <c r="H1010" s="57"/>
      <c r="I1010" s="57"/>
      <c r="J1010" s="57"/>
      <c r="K1010" s="57"/>
      <c r="L1010" s="66"/>
      <c r="M1010" s="66"/>
      <c r="N1010" s="66"/>
      <c r="O1010" s="66"/>
      <c r="P1010" s="57"/>
      <c r="Q1010" s="69"/>
      <c r="R1010" s="69"/>
      <c r="S1010" s="66"/>
      <c r="T1010" s="66"/>
      <c r="U1010" s="123"/>
      <c r="V1010" s="114"/>
      <c r="W1010" s="117"/>
    </row>
    <row r="1011" spans="1:23" ht="15" customHeight="1" x14ac:dyDescent="0.25">
      <c r="A1011" s="94"/>
      <c r="B1011" s="82">
        <f t="shared" ref="B1011" si="999">_xlfn.ISOWEEKNUM(A1011)</f>
        <v>52</v>
      </c>
      <c r="C1011" s="82"/>
      <c r="D1011" s="82"/>
      <c r="E1011" s="82"/>
      <c r="F1011" s="53"/>
      <c r="G1011" s="53"/>
      <c r="H1011" s="53"/>
      <c r="I1011" s="53"/>
      <c r="J1011" s="53"/>
      <c r="K1011" s="53"/>
      <c r="L1011" s="82"/>
      <c r="M1011" s="82"/>
      <c r="N1011" s="82"/>
      <c r="O1011" s="82"/>
      <c r="P1011" s="53"/>
      <c r="Q1011" s="85"/>
      <c r="R1011" s="85"/>
      <c r="S1011" s="82"/>
      <c r="T1011" s="88"/>
      <c r="U1011" s="121">
        <f t="shared" ref="U1011" si="1000">IF(E1011="Journée WE",(T1011-S1011)/5400,(T1011-S1011)/3600)</f>
        <v>0</v>
      </c>
      <c r="V1011" s="73">
        <f t="shared" ref="V1011" si="1001">IF(E1011="Journée WE",(T1011-S1011)/(7.5*(720-W1011)),(T1011-S1011)/(7.5*(480-W1011)))</f>
        <v>0</v>
      </c>
      <c r="W1011" s="118" cm="1">
        <f t="array" ref="W1011">SUM(F1011:F1013,H1011:H1013,J1011:J1013,L1011:O1013*5)</f>
        <v>0</v>
      </c>
    </row>
    <row r="1012" spans="1:23" ht="15" customHeight="1" x14ac:dyDescent="0.25">
      <c r="A1012" s="95"/>
      <c r="B1012" s="83"/>
      <c r="C1012" s="83"/>
      <c r="D1012" s="83"/>
      <c r="E1012" s="83"/>
      <c r="F1012" s="54"/>
      <c r="G1012" s="54"/>
      <c r="H1012" s="26"/>
      <c r="I1012" s="26"/>
      <c r="J1012" s="26"/>
      <c r="K1012" s="26"/>
      <c r="L1012" s="83"/>
      <c r="M1012" s="83"/>
      <c r="N1012" s="83"/>
      <c r="O1012" s="83"/>
      <c r="P1012" s="26"/>
      <c r="Q1012" s="86"/>
      <c r="R1012" s="86"/>
      <c r="S1012" s="83"/>
      <c r="T1012" s="89"/>
      <c r="U1012" s="122"/>
      <c r="V1012" s="74"/>
      <c r="W1012" s="119"/>
    </row>
    <row r="1013" spans="1:23" ht="15.75" customHeight="1" thickBot="1" x14ac:dyDescent="0.3">
      <c r="A1013" s="96"/>
      <c r="B1013" s="84"/>
      <c r="C1013" s="84"/>
      <c r="D1013" s="84"/>
      <c r="E1013" s="84"/>
      <c r="F1013" s="55"/>
      <c r="G1013" s="55"/>
      <c r="H1013" s="55"/>
      <c r="I1013" s="55"/>
      <c r="J1013" s="55"/>
      <c r="K1013" s="55"/>
      <c r="L1013" s="84"/>
      <c r="M1013" s="84"/>
      <c r="N1013" s="84"/>
      <c r="O1013" s="84"/>
      <c r="P1013" s="55"/>
      <c r="Q1013" s="87"/>
      <c r="R1013" s="87"/>
      <c r="S1013" s="84"/>
      <c r="T1013" s="90"/>
      <c r="U1013" s="123"/>
      <c r="V1013" s="75"/>
      <c r="W1013" s="120"/>
    </row>
    <row r="1014" spans="1:23" ht="15" customHeight="1" x14ac:dyDescent="0.25">
      <c r="A1014" s="79"/>
      <c r="B1014" s="64">
        <f t="shared" ref="B1014" si="1002">_xlfn.ISOWEEKNUM(A1014)</f>
        <v>52</v>
      </c>
      <c r="C1014" s="64"/>
      <c r="D1014" s="64"/>
      <c r="E1014" s="64"/>
      <c r="F1014" s="56"/>
      <c r="G1014" s="56"/>
      <c r="H1014" s="56"/>
      <c r="I1014" s="56"/>
      <c r="J1014" s="56"/>
      <c r="K1014" s="56"/>
      <c r="L1014" s="64"/>
      <c r="M1014" s="64"/>
      <c r="N1014" s="64"/>
      <c r="O1014" s="64"/>
      <c r="P1014" s="56"/>
      <c r="Q1014" s="67"/>
      <c r="R1014" s="67"/>
      <c r="S1014" s="64"/>
      <c r="T1014" s="64"/>
      <c r="U1014" s="121">
        <f t="shared" ref="U1014" si="1003">IF(E1014="Journée WE",(T1014-S1014)/5400,(T1014-S1014)/3600)</f>
        <v>0</v>
      </c>
      <c r="V1014" s="112">
        <f t="shared" ref="V1014" si="1004">IF(E1014="Journée WE",(T1014-S1014)/(7.5*(720-W1014)),(T1014-S1014)/(7.5*(480-W1014)))</f>
        <v>0</v>
      </c>
      <c r="W1014" s="115" cm="1">
        <f t="array" ref="W1014">SUM(F1014:F1016,H1014:H1016,J1014:J1016,L1014:O1016*5)</f>
        <v>0</v>
      </c>
    </row>
    <row r="1015" spans="1:23" ht="15" customHeight="1" x14ac:dyDescent="0.25">
      <c r="A1015" s="80"/>
      <c r="B1015" s="65"/>
      <c r="C1015" s="65"/>
      <c r="D1015" s="65"/>
      <c r="E1015" s="65"/>
      <c r="F1015" s="24"/>
      <c r="G1015" s="24"/>
      <c r="H1015" s="24"/>
      <c r="I1015" s="24"/>
      <c r="J1015" s="24"/>
      <c r="K1015" s="24"/>
      <c r="L1015" s="65"/>
      <c r="M1015" s="65"/>
      <c r="N1015" s="65"/>
      <c r="O1015" s="65"/>
      <c r="P1015" s="24"/>
      <c r="Q1015" s="68"/>
      <c r="R1015" s="68"/>
      <c r="S1015" s="65"/>
      <c r="T1015" s="65"/>
      <c r="U1015" s="122"/>
      <c r="V1015" s="113"/>
      <c r="W1015" s="116"/>
    </row>
    <row r="1016" spans="1:23" ht="15.75" customHeight="1" thickBot="1" x14ac:dyDescent="0.3">
      <c r="A1016" s="81"/>
      <c r="B1016" s="66"/>
      <c r="C1016" s="66"/>
      <c r="D1016" s="66"/>
      <c r="E1016" s="66"/>
      <c r="F1016" s="57"/>
      <c r="G1016" s="57"/>
      <c r="H1016" s="57"/>
      <c r="I1016" s="57"/>
      <c r="J1016" s="57"/>
      <c r="K1016" s="57"/>
      <c r="L1016" s="66"/>
      <c r="M1016" s="66"/>
      <c r="N1016" s="66"/>
      <c r="O1016" s="66"/>
      <c r="P1016" s="57"/>
      <c r="Q1016" s="69"/>
      <c r="R1016" s="69"/>
      <c r="S1016" s="66"/>
      <c r="T1016" s="66"/>
      <c r="U1016" s="123"/>
      <c r="V1016" s="114"/>
      <c r="W1016" s="117"/>
    </row>
    <row r="1017" spans="1:23" ht="15" customHeight="1" x14ac:dyDescent="0.25">
      <c r="A1017" s="94"/>
      <c r="B1017" s="82">
        <f t="shared" ref="B1017" si="1005">_xlfn.ISOWEEKNUM(A1017)</f>
        <v>52</v>
      </c>
      <c r="C1017" s="82"/>
      <c r="D1017" s="82"/>
      <c r="E1017" s="82"/>
      <c r="F1017" s="53"/>
      <c r="G1017" s="53"/>
      <c r="H1017" s="53"/>
      <c r="I1017" s="53"/>
      <c r="J1017" s="53"/>
      <c r="K1017" s="53"/>
      <c r="L1017" s="82"/>
      <c r="M1017" s="82"/>
      <c r="N1017" s="82"/>
      <c r="O1017" s="82"/>
      <c r="P1017" s="53"/>
      <c r="Q1017" s="85"/>
      <c r="R1017" s="85"/>
      <c r="S1017" s="82"/>
      <c r="T1017" s="88"/>
      <c r="U1017" s="121">
        <f t="shared" ref="U1017" si="1006">IF(E1017="Journée WE",(T1017-S1017)/5400,(T1017-S1017)/3600)</f>
        <v>0</v>
      </c>
      <c r="V1017" s="73">
        <f t="shared" ref="V1017" si="1007">IF(E1017="Journée WE",(T1017-S1017)/(7.5*(720-W1017)),(T1017-S1017)/(7.5*(480-W1017)))</f>
        <v>0</v>
      </c>
      <c r="W1017" s="118" cm="1">
        <f t="array" ref="W1017">SUM(F1017:F1019,H1017:H1019,J1017:J1019,L1017:O1019*5)</f>
        <v>0</v>
      </c>
    </row>
    <row r="1018" spans="1:23" ht="15" customHeight="1" x14ac:dyDescent="0.25">
      <c r="A1018" s="95"/>
      <c r="B1018" s="83"/>
      <c r="C1018" s="83"/>
      <c r="D1018" s="83"/>
      <c r="E1018" s="83"/>
      <c r="F1018" s="54"/>
      <c r="G1018" s="54"/>
      <c r="H1018" s="26"/>
      <c r="I1018" s="26"/>
      <c r="J1018" s="26"/>
      <c r="K1018" s="26"/>
      <c r="L1018" s="83"/>
      <c r="M1018" s="83"/>
      <c r="N1018" s="83"/>
      <c r="O1018" s="83"/>
      <c r="P1018" s="26"/>
      <c r="Q1018" s="86"/>
      <c r="R1018" s="86"/>
      <c r="S1018" s="83"/>
      <c r="T1018" s="89"/>
      <c r="U1018" s="122"/>
      <c r="V1018" s="74"/>
      <c r="W1018" s="119"/>
    </row>
    <row r="1019" spans="1:23" ht="15.75" customHeight="1" thickBot="1" x14ac:dyDescent="0.3">
      <c r="A1019" s="96"/>
      <c r="B1019" s="84"/>
      <c r="C1019" s="84"/>
      <c r="D1019" s="84"/>
      <c r="E1019" s="84"/>
      <c r="F1019" s="55"/>
      <c r="G1019" s="55"/>
      <c r="H1019" s="55"/>
      <c r="I1019" s="55"/>
      <c r="J1019" s="55"/>
      <c r="K1019" s="55"/>
      <c r="L1019" s="84"/>
      <c r="M1019" s="84"/>
      <c r="N1019" s="84"/>
      <c r="O1019" s="84"/>
      <c r="P1019" s="55"/>
      <c r="Q1019" s="87"/>
      <c r="R1019" s="87"/>
      <c r="S1019" s="84"/>
      <c r="T1019" s="90"/>
      <c r="U1019" s="123"/>
      <c r="V1019" s="75"/>
      <c r="W1019" s="120"/>
    </row>
    <row r="1020" spans="1:23" ht="15" customHeight="1" x14ac:dyDescent="0.25">
      <c r="A1020" s="79"/>
      <c r="B1020" s="64">
        <f t="shared" ref="B1020" si="1008">_xlfn.ISOWEEKNUM(A1020)</f>
        <v>52</v>
      </c>
      <c r="C1020" s="64"/>
      <c r="D1020" s="64"/>
      <c r="E1020" s="64"/>
      <c r="F1020" s="56"/>
      <c r="G1020" s="56"/>
      <c r="H1020" s="56"/>
      <c r="I1020" s="56"/>
      <c r="J1020" s="56"/>
      <c r="K1020" s="56"/>
      <c r="L1020" s="64"/>
      <c r="M1020" s="64"/>
      <c r="N1020" s="64"/>
      <c r="O1020" s="64"/>
      <c r="P1020" s="56"/>
      <c r="Q1020" s="67"/>
      <c r="R1020" s="67"/>
      <c r="S1020" s="64"/>
      <c r="T1020" s="64"/>
      <c r="U1020" s="121">
        <f t="shared" ref="U1020" si="1009">IF(E1020="Journée WE",(T1020-S1020)/5400,(T1020-S1020)/3600)</f>
        <v>0</v>
      </c>
      <c r="V1020" s="112">
        <f t="shared" ref="V1020" si="1010">IF(E1020="Journée WE",(T1020-S1020)/(7.5*(720-W1020)),(T1020-S1020)/(7.5*(480-W1020)))</f>
        <v>0</v>
      </c>
      <c r="W1020" s="115" cm="1">
        <f t="array" ref="W1020">SUM(F1020:F1022,H1020:H1022,J1020:J1022,L1020:O1022*5)</f>
        <v>0</v>
      </c>
    </row>
    <row r="1021" spans="1:23" ht="15" customHeight="1" x14ac:dyDescent="0.25">
      <c r="A1021" s="80"/>
      <c r="B1021" s="65"/>
      <c r="C1021" s="65"/>
      <c r="D1021" s="65"/>
      <c r="E1021" s="65"/>
      <c r="F1021" s="24"/>
      <c r="G1021" s="24"/>
      <c r="H1021" s="24"/>
      <c r="I1021" s="24"/>
      <c r="J1021" s="24"/>
      <c r="K1021" s="24"/>
      <c r="L1021" s="65"/>
      <c r="M1021" s="65"/>
      <c r="N1021" s="65"/>
      <c r="O1021" s="65"/>
      <c r="P1021" s="24"/>
      <c r="Q1021" s="68"/>
      <c r="R1021" s="68"/>
      <c r="S1021" s="65"/>
      <c r="T1021" s="65"/>
      <c r="U1021" s="122"/>
      <c r="V1021" s="113"/>
      <c r="W1021" s="116"/>
    </row>
    <row r="1022" spans="1:23" ht="15.75" customHeight="1" thickBot="1" x14ac:dyDescent="0.3">
      <c r="A1022" s="81"/>
      <c r="B1022" s="66"/>
      <c r="C1022" s="66"/>
      <c r="D1022" s="66"/>
      <c r="E1022" s="66"/>
      <c r="F1022" s="57"/>
      <c r="G1022" s="57"/>
      <c r="H1022" s="57"/>
      <c r="I1022" s="57"/>
      <c r="J1022" s="57"/>
      <c r="K1022" s="57"/>
      <c r="L1022" s="66"/>
      <c r="M1022" s="66"/>
      <c r="N1022" s="66"/>
      <c r="O1022" s="66"/>
      <c r="P1022" s="57"/>
      <c r="Q1022" s="69"/>
      <c r="R1022" s="69"/>
      <c r="S1022" s="66"/>
      <c r="T1022" s="66"/>
      <c r="U1022" s="123"/>
      <c r="V1022" s="114"/>
      <c r="W1022" s="117"/>
    </row>
    <row r="1023" spans="1:23" ht="15" customHeight="1" x14ac:dyDescent="0.25">
      <c r="A1023" s="94"/>
      <c r="B1023" s="82">
        <f t="shared" ref="B1023" si="1011">_xlfn.ISOWEEKNUM(A1023)</f>
        <v>52</v>
      </c>
      <c r="C1023" s="82"/>
      <c r="D1023" s="82"/>
      <c r="E1023" s="82"/>
      <c r="F1023" s="53"/>
      <c r="G1023" s="53"/>
      <c r="H1023" s="53"/>
      <c r="I1023" s="53"/>
      <c r="J1023" s="53"/>
      <c r="K1023" s="53"/>
      <c r="L1023" s="82"/>
      <c r="M1023" s="82"/>
      <c r="N1023" s="82"/>
      <c r="O1023" s="82"/>
      <c r="P1023" s="53"/>
      <c r="Q1023" s="85"/>
      <c r="R1023" s="85"/>
      <c r="S1023" s="82"/>
      <c r="T1023" s="88"/>
      <c r="U1023" s="121">
        <f t="shared" ref="U1023" si="1012">IF(E1023="Journée WE",(T1023-S1023)/5400,(T1023-S1023)/3600)</f>
        <v>0</v>
      </c>
      <c r="V1023" s="73">
        <f t="shared" ref="V1023" si="1013">IF(E1023="Journée WE",(T1023-S1023)/(7.5*(720-W1023)),(T1023-S1023)/(7.5*(480-W1023)))</f>
        <v>0</v>
      </c>
      <c r="W1023" s="118" cm="1">
        <f t="array" ref="W1023">SUM(F1023:F1025,H1023:H1025,J1023:J1025,L1023:O1025*5)</f>
        <v>0</v>
      </c>
    </row>
    <row r="1024" spans="1:23" ht="15" customHeight="1" x14ac:dyDescent="0.25">
      <c r="A1024" s="95"/>
      <c r="B1024" s="83"/>
      <c r="C1024" s="83"/>
      <c r="D1024" s="83"/>
      <c r="E1024" s="83"/>
      <c r="F1024" s="54"/>
      <c r="G1024" s="54"/>
      <c r="H1024" s="26"/>
      <c r="I1024" s="26"/>
      <c r="J1024" s="26"/>
      <c r="K1024" s="26"/>
      <c r="L1024" s="83"/>
      <c r="M1024" s="83"/>
      <c r="N1024" s="83"/>
      <c r="O1024" s="83"/>
      <c r="P1024" s="26"/>
      <c r="Q1024" s="86"/>
      <c r="R1024" s="86"/>
      <c r="S1024" s="83"/>
      <c r="T1024" s="89"/>
      <c r="U1024" s="122"/>
      <c r="V1024" s="74"/>
      <c r="W1024" s="119"/>
    </row>
    <row r="1025" spans="1:23" ht="15.75" customHeight="1" thickBot="1" x14ac:dyDescent="0.3">
      <c r="A1025" s="96"/>
      <c r="B1025" s="84"/>
      <c r="C1025" s="84"/>
      <c r="D1025" s="84"/>
      <c r="E1025" s="84"/>
      <c r="F1025" s="55"/>
      <c r="G1025" s="55"/>
      <c r="H1025" s="55"/>
      <c r="I1025" s="55"/>
      <c r="J1025" s="55"/>
      <c r="K1025" s="55"/>
      <c r="L1025" s="84"/>
      <c r="M1025" s="84"/>
      <c r="N1025" s="84"/>
      <c r="O1025" s="84"/>
      <c r="P1025" s="55"/>
      <c r="Q1025" s="87"/>
      <c r="R1025" s="87"/>
      <c r="S1025" s="84"/>
      <c r="T1025" s="90"/>
      <c r="U1025" s="123"/>
      <c r="V1025" s="75"/>
      <c r="W1025" s="120"/>
    </row>
    <row r="1026" spans="1:23" ht="15" customHeight="1" x14ac:dyDescent="0.25">
      <c r="A1026" s="79"/>
      <c r="B1026" s="64">
        <f t="shared" ref="B1026" si="1014">_xlfn.ISOWEEKNUM(A1026)</f>
        <v>52</v>
      </c>
      <c r="C1026" s="64"/>
      <c r="D1026" s="64"/>
      <c r="E1026" s="64"/>
      <c r="F1026" s="56"/>
      <c r="G1026" s="56"/>
      <c r="H1026" s="56"/>
      <c r="I1026" s="56"/>
      <c r="J1026" s="56"/>
      <c r="K1026" s="56"/>
      <c r="L1026" s="64"/>
      <c r="M1026" s="64"/>
      <c r="N1026" s="64"/>
      <c r="O1026" s="64"/>
      <c r="P1026" s="56"/>
      <c r="Q1026" s="67"/>
      <c r="R1026" s="67"/>
      <c r="S1026" s="64"/>
      <c r="T1026" s="64"/>
      <c r="U1026" s="121">
        <f t="shared" ref="U1026" si="1015">IF(E1026="Journée WE",(T1026-S1026)/5400,(T1026-S1026)/3600)</f>
        <v>0</v>
      </c>
      <c r="V1026" s="112">
        <f t="shared" ref="V1026" si="1016">IF(E1026="Journée WE",(T1026-S1026)/(7.5*(720-W1026)),(T1026-S1026)/(7.5*(480-W1026)))</f>
        <v>0</v>
      </c>
      <c r="W1026" s="115" cm="1">
        <f t="array" ref="W1026">SUM(F1026:F1028,H1026:H1028,J1026:J1028,L1026:O1028*5)</f>
        <v>0</v>
      </c>
    </row>
    <row r="1027" spans="1:23" ht="15" customHeight="1" x14ac:dyDescent="0.25">
      <c r="A1027" s="80"/>
      <c r="B1027" s="65"/>
      <c r="C1027" s="65"/>
      <c r="D1027" s="65"/>
      <c r="E1027" s="65"/>
      <c r="F1027" s="24"/>
      <c r="G1027" s="24"/>
      <c r="H1027" s="24"/>
      <c r="I1027" s="24"/>
      <c r="J1027" s="24"/>
      <c r="K1027" s="24"/>
      <c r="L1027" s="65"/>
      <c r="M1027" s="65"/>
      <c r="N1027" s="65"/>
      <c r="O1027" s="65"/>
      <c r="P1027" s="24"/>
      <c r="Q1027" s="68"/>
      <c r="R1027" s="68"/>
      <c r="S1027" s="65"/>
      <c r="T1027" s="65"/>
      <c r="U1027" s="122"/>
      <c r="V1027" s="113"/>
      <c r="W1027" s="116"/>
    </row>
    <row r="1028" spans="1:23" ht="15.75" customHeight="1" thickBot="1" x14ac:dyDescent="0.3">
      <c r="A1028" s="81"/>
      <c r="B1028" s="66"/>
      <c r="C1028" s="66"/>
      <c r="D1028" s="66"/>
      <c r="E1028" s="66"/>
      <c r="F1028" s="57"/>
      <c r="G1028" s="57"/>
      <c r="H1028" s="57"/>
      <c r="I1028" s="57"/>
      <c r="J1028" s="57"/>
      <c r="K1028" s="57"/>
      <c r="L1028" s="66"/>
      <c r="M1028" s="66"/>
      <c r="N1028" s="66"/>
      <c r="O1028" s="66"/>
      <c r="P1028" s="57"/>
      <c r="Q1028" s="69"/>
      <c r="R1028" s="69"/>
      <c r="S1028" s="66"/>
      <c r="T1028" s="66"/>
      <c r="U1028" s="123"/>
      <c r="V1028" s="114"/>
      <c r="W1028" s="117"/>
    </row>
    <row r="1029" spans="1:23" ht="15" customHeight="1" x14ac:dyDescent="0.25">
      <c r="A1029" s="94"/>
      <c r="B1029" s="82">
        <f t="shared" ref="B1029" si="1017">_xlfn.ISOWEEKNUM(A1029)</f>
        <v>52</v>
      </c>
      <c r="C1029" s="82"/>
      <c r="D1029" s="82"/>
      <c r="E1029" s="82"/>
      <c r="F1029" s="53"/>
      <c r="G1029" s="53"/>
      <c r="H1029" s="53"/>
      <c r="I1029" s="53"/>
      <c r="J1029" s="53"/>
      <c r="K1029" s="53"/>
      <c r="L1029" s="82"/>
      <c r="M1029" s="82"/>
      <c r="N1029" s="82"/>
      <c r="O1029" s="82"/>
      <c r="P1029" s="53"/>
      <c r="Q1029" s="85"/>
      <c r="R1029" s="85"/>
      <c r="S1029" s="82"/>
      <c r="T1029" s="88"/>
      <c r="U1029" s="121">
        <f t="shared" ref="U1029" si="1018">IF(E1029="Journée WE",(T1029-S1029)/5400,(T1029-S1029)/3600)</f>
        <v>0</v>
      </c>
      <c r="V1029" s="73">
        <f t="shared" ref="V1029" si="1019">IF(E1029="Journée WE",(T1029-S1029)/(7.5*(720-W1029)),(T1029-S1029)/(7.5*(480-W1029)))</f>
        <v>0</v>
      </c>
      <c r="W1029" s="118" cm="1">
        <f t="array" ref="W1029">SUM(F1029:F1031,H1029:H1031,J1029:J1031,L1029:O1031*5)</f>
        <v>0</v>
      </c>
    </row>
    <row r="1030" spans="1:23" ht="15" customHeight="1" x14ac:dyDescent="0.25">
      <c r="A1030" s="95"/>
      <c r="B1030" s="83"/>
      <c r="C1030" s="83"/>
      <c r="D1030" s="83"/>
      <c r="E1030" s="83"/>
      <c r="F1030" s="54"/>
      <c r="G1030" s="54"/>
      <c r="H1030" s="26"/>
      <c r="I1030" s="26"/>
      <c r="J1030" s="26"/>
      <c r="K1030" s="26"/>
      <c r="L1030" s="83"/>
      <c r="M1030" s="83"/>
      <c r="N1030" s="83"/>
      <c r="O1030" s="83"/>
      <c r="P1030" s="26"/>
      <c r="Q1030" s="86"/>
      <c r="R1030" s="86"/>
      <c r="S1030" s="83"/>
      <c r="T1030" s="89"/>
      <c r="U1030" s="122"/>
      <c r="V1030" s="74"/>
      <c r="W1030" s="119"/>
    </row>
    <row r="1031" spans="1:23" ht="15.75" customHeight="1" thickBot="1" x14ac:dyDescent="0.3">
      <c r="A1031" s="96"/>
      <c r="B1031" s="84"/>
      <c r="C1031" s="84"/>
      <c r="D1031" s="84"/>
      <c r="E1031" s="84"/>
      <c r="F1031" s="55"/>
      <c r="G1031" s="55"/>
      <c r="H1031" s="55"/>
      <c r="I1031" s="55"/>
      <c r="J1031" s="55"/>
      <c r="K1031" s="55"/>
      <c r="L1031" s="84"/>
      <c r="M1031" s="84"/>
      <c r="N1031" s="84"/>
      <c r="O1031" s="84"/>
      <c r="P1031" s="55"/>
      <c r="Q1031" s="87"/>
      <c r="R1031" s="87"/>
      <c r="S1031" s="84"/>
      <c r="T1031" s="90"/>
      <c r="U1031" s="123"/>
      <c r="V1031" s="75"/>
      <c r="W1031" s="120"/>
    </row>
    <row r="1032" spans="1:23" ht="15" customHeight="1" x14ac:dyDescent="0.25">
      <c r="A1032" s="79"/>
      <c r="B1032" s="64">
        <f t="shared" ref="B1032" si="1020">_xlfn.ISOWEEKNUM(A1032)</f>
        <v>52</v>
      </c>
      <c r="C1032" s="64"/>
      <c r="D1032" s="64"/>
      <c r="E1032" s="64"/>
      <c r="F1032" s="56"/>
      <c r="G1032" s="56"/>
      <c r="H1032" s="56"/>
      <c r="I1032" s="56"/>
      <c r="J1032" s="56"/>
      <c r="K1032" s="56"/>
      <c r="L1032" s="64"/>
      <c r="M1032" s="64"/>
      <c r="N1032" s="64"/>
      <c r="O1032" s="64"/>
      <c r="P1032" s="56"/>
      <c r="Q1032" s="67"/>
      <c r="R1032" s="67"/>
      <c r="S1032" s="64"/>
      <c r="T1032" s="64"/>
      <c r="U1032" s="121">
        <f t="shared" ref="U1032" si="1021">IF(E1032="Journée WE",(T1032-S1032)/5400,(T1032-S1032)/3600)</f>
        <v>0</v>
      </c>
      <c r="V1032" s="112">
        <f t="shared" ref="V1032" si="1022">IF(E1032="Journée WE",(T1032-S1032)/(7.5*(720-W1032)),(T1032-S1032)/(7.5*(480-W1032)))</f>
        <v>0</v>
      </c>
      <c r="W1032" s="115" cm="1">
        <f t="array" ref="W1032">SUM(F1032:F1034,H1032:H1034,J1032:J1034,L1032:O1034*5)</f>
        <v>0</v>
      </c>
    </row>
    <row r="1033" spans="1:23" ht="15" customHeight="1" x14ac:dyDescent="0.25">
      <c r="A1033" s="80"/>
      <c r="B1033" s="65"/>
      <c r="C1033" s="65"/>
      <c r="D1033" s="65"/>
      <c r="E1033" s="65"/>
      <c r="F1033" s="24"/>
      <c r="G1033" s="24"/>
      <c r="H1033" s="24"/>
      <c r="I1033" s="24"/>
      <c r="J1033" s="24"/>
      <c r="K1033" s="24"/>
      <c r="L1033" s="65"/>
      <c r="M1033" s="65"/>
      <c r="N1033" s="65"/>
      <c r="O1033" s="65"/>
      <c r="P1033" s="24"/>
      <c r="Q1033" s="68"/>
      <c r="R1033" s="68"/>
      <c r="S1033" s="65"/>
      <c r="T1033" s="65"/>
      <c r="U1033" s="122"/>
      <c r="V1033" s="113"/>
      <c r="W1033" s="116"/>
    </row>
    <row r="1034" spans="1:23" ht="15.75" customHeight="1" thickBot="1" x14ac:dyDescent="0.3">
      <c r="A1034" s="81"/>
      <c r="B1034" s="66"/>
      <c r="C1034" s="66"/>
      <c r="D1034" s="66"/>
      <c r="E1034" s="66"/>
      <c r="F1034" s="57"/>
      <c r="G1034" s="57"/>
      <c r="H1034" s="57"/>
      <c r="I1034" s="57"/>
      <c r="J1034" s="57"/>
      <c r="K1034" s="57"/>
      <c r="L1034" s="66"/>
      <c r="M1034" s="66"/>
      <c r="N1034" s="66"/>
      <c r="O1034" s="66"/>
      <c r="P1034" s="57"/>
      <c r="Q1034" s="69"/>
      <c r="R1034" s="69"/>
      <c r="S1034" s="66"/>
      <c r="T1034" s="66"/>
      <c r="U1034" s="123"/>
      <c r="V1034" s="114"/>
      <c r="W1034" s="117"/>
    </row>
    <row r="1035" spans="1:23" ht="15" customHeight="1" x14ac:dyDescent="0.25">
      <c r="A1035" s="94"/>
      <c r="B1035" s="82">
        <f t="shared" ref="B1035" si="1023">_xlfn.ISOWEEKNUM(A1035)</f>
        <v>52</v>
      </c>
      <c r="C1035" s="82"/>
      <c r="D1035" s="82"/>
      <c r="E1035" s="82"/>
      <c r="F1035" s="53"/>
      <c r="G1035" s="53"/>
      <c r="H1035" s="53"/>
      <c r="I1035" s="53"/>
      <c r="J1035" s="53"/>
      <c r="K1035" s="53"/>
      <c r="L1035" s="82"/>
      <c r="M1035" s="82"/>
      <c r="N1035" s="82"/>
      <c r="O1035" s="82"/>
      <c r="P1035" s="53"/>
      <c r="Q1035" s="85"/>
      <c r="R1035" s="85"/>
      <c r="S1035" s="82"/>
      <c r="T1035" s="88"/>
      <c r="U1035" s="121">
        <f t="shared" ref="U1035" si="1024">IF(E1035="Journée WE",(T1035-S1035)/5400,(T1035-S1035)/3600)</f>
        <v>0</v>
      </c>
      <c r="V1035" s="73">
        <f t="shared" ref="V1035" si="1025">IF(E1035="Journée WE",(T1035-S1035)/(7.5*(720-W1035)),(T1035-S1035)/(7.5*(480-W1035)))</f>
        <v>0</v>
      </c>
      <c r="W1035" s="118" cm="1">
        <f t="array" ref="W1035">SUM(F1035:F1037,H1035:H1037,J1035:J1037,L1035:O1037*5)</f>
        <v>0</v>
      </c>
    </row>
    <row r="1036" spans="1:23" ht="15" customHeight="1" x14ac:dyDescent="0.25">
      <c r="A1036" s="95"/>
      <c r="B1036" s="83"/>
      <c r="C1036" s="83"/>
      <c r="D1036" s="83"/>
      <c r="E1036" s="83"/>
      <c r="F1036" s="54"/>
      <c r="G1036" s="54"/>
      <c r="H1036" s="26"/>
      <c r="I1036" s="26"/>
      <c r="J1036" s="26"/>
      <c r="K1036" s="26"/>
      <c r="L1036" s="83"/>
      <c r="M1036" s="83"/>
      <c r="N1036" s="83"/>
      <c r="O1036" s="83"/>
      <c r="P1036" s="26"/>
      <c r="Q1036" s="86"/>
      <c r="R1036" s="86"/>
      <c r="S1036" s="83"/>
      <c r="T1036" s="89"/>
      <c r="U1036" s="122"/>
      <c r="V1036" s="74"/>
      <c r="W1036" s="119"/>
    </row>
    <row r="1037" spans="1:23" ht="15.75" customHeight="1" thickBot="1" x14ac:dyDescent="0.3">
      <c r="A1037" s="96"/>
      <c r="B1037" s="84"/>
      <c r="C1037" s="84"/>
      <c r="D1037" s="84"/>
      <c r="E1037" s="84"/>
      <c r="F1037" s="55"/>
      <c r="G1037" s="55"/>
      <c r="H1037" s="55"/>
      <c r="I1037" s="55"/>
      <c r="J1037" s="55"/>
      <c r="K1037" s="55"/>
      <c r="L1037" s="84"/>
      <c r="M1037" s="84"/>
      <c r="N1037" s="84"/>
      <c r="O1037" s="84"/>
      <c r="P1037" s="55"/>
      <c r="Q1037" s="87"/>
      <c r="R1037" s="87"/>
      <c r="S1037" s="84"/>
      <c r="T1037" s="90"/>
      <c r="U1037" s="123"/>
      <c r="V1037" s="75"/>
      <c r="W1037" s="120"/>
    </row>
    <row r="1038" spans="1:23" ht="15" customHeight="1" x14ac:dyDescent="0.25">
      <c r="A1038" s="79"/>
      <c r="B1038" s="64">
        <f t="shared" ref="B1038" si="1026">_xlfn.ISOWEEKNUM(A1038)</f>
        <v>52</v>
      </c>
      <c r="C1038" s="64"/>
      <c r="D1038" s="64"/>
      <c r="E1038" s="64"/>
      <c r="F1038" s="56"/>
      <c r="G1038" s="56"/>
      <c r="H1038" s="56"/>
      <c r="I1038" s="56"/>
      <c r="J1038" s="56"/>
      <c r="K1038" s="56"/>
      <c r="L1038" s="64"/>
      <c r="M1038" s="64"/>
      <c r="N1038" s="64"/>
      <c r="O1038" s="64"/>
      <c r="P1038" s="56"/>
      <c r="Q1038" s="67"/>
      <c r="R1038" s="67"/>
      <c r="S1038" s="64"/>
      <c r="T1038" s="64"/>
      <c r="U1038" s="121">
        <f t="shared" ref="U1038" si="1027">IF(E1038="Journée WE",(T1038-S1038)/5400,(T1038-S1038)/3600)</f>
        <v>0</v>
      </c>
      <c r="V1038" s="112">
        <f t="shared" ref="V1038" si="1028">IF(E1038="Journée WE",(T1038-S1038)/(7.5*(720-W1038)),(T1038-S1038)/(7.5*(480-W1038)))</f>
        <v>0</v>
      </c>
      <c r="W1038" s="115" cm="1">
        <f t="array" ref="W1038">SUM(F1038:F1040,H1038:H1040,J1038:J1040,L1038:O1040*5)</f>
        <v>0</v>
      </c>
    </row>
    <row r="1039" spans="1:23" ht="15" customHeight="1" x14ac:dyDescent="0.25">
      <c r="A1039" s="80"/>
      <c r="B1039" s="65"/>
      <c r="C1039" s="65"/>
      <c r="D1039" s="65"/>
      <c r="E1039" s="65"/>
      <c r="F1039" s="24"/>
      <c r="G1039" s="24"/>
      <c r="H1039" s="24"/>
      <c r="I1039" s="24"/>
      <c r="J1039" s="24"/>
      <c r="K1039" s="24"/>
      <c r="L1039" s="65"/>
      <c r="M1039" s="65"/>
      <c r="N1039" s="65"/>
      <c r="O1039" s="65"/>
      <c r="P1039" s="24"/>
      <c r="Q1039" s="68"/>
      <c r="R1039" s="68"/>
      <c r="S1039" s="65"/>
      <c r="T1039" s="65"/>
      <c r="U1039" s="122"/>
      <c r="V1039" s="113"/>
      <c r="W1039" s="116"/>
    </row>
    <row r="1040" spans="1:23" ht="15.75" customHeight="1" thickBot="1" x14ac:dyDescent="0.3">
      <c r="A1040" s="81"/>
      <c r="B1040" s="66"/>
      <c r="C1040" s="66"/>
      <c r="D1040" s="66"/>
      <c r="E1040" s="66"/>
      <c r="F1040" s="57"/>
      <c r="G1040" s="57"/>
      <c r="H1040" s="57"/>
      <c r="I1040" s="57"/>
      <c r="J1040" s="57"/>
      <c r="K1040" s="57"/>
      <c r="L1040" s="66"/>
      <c r="M1040" s="66"/>
      <c r="N1040" s="66"/>
      <c r="O1040" s="66"/>
      <c r="P1040" s="57"/>
      <c r="Q1040" s="69"/>
      <c r="R1040" s="69"/>
      <c r="S1040" s="66"/>
      <c r="T1040" s="66"/>
      <c r="U1040" s="123"/>
      <c r="V1040" s="114"/>
      <c r="W1040" s="117"/>
    </row>
    <row r="1041" spans="1:23" ht="15" customHeight="1" x14ac:dyDescent="0.25">
      <c r="A1041" s="94"/>
      <c r="B1041" s="82">
        <f t="shared" ref="B1041" si="1029">_xlfn.ISOWEEKNUM(A1041)</f>
        <v>52</v>
      </c>
      <c r="C1041" s="82"/>
      <c r="D1041" s="82"/>
      <c r="E1041" s="82"/>
      <c r="F1041" s="53"/>
      <c r="G1041" s="53"/>
      <c r="H1041" s="53"/>
      <c r="I1041" s="53"/>
      <c r="J1041" s="53"/>
      <c r="K1041" s="53"/>
      <c r="L1041" s="82"/>
      <c r="M1041" s="82"/>
      <c r="N1041" s="82"/>
      <c r="O1041" s="82"/>
      <c r="P1041" s="53"/>
      <c r="Q1041" s="85"/>
      <c r="R1041" s="85"/>
      <c r="S1041" s="82"/>
      <c r="T1041" s="88"/>
      <c r="U1041" s="121">
        <f t="shared" ref="U1041" si="1030">IF(E1041="Journée WE",(T1041-S1041)/5400,(T1041-S1041)/3600)</f>
        <v>0</v>
      </c>
      <c r="V1041" s="73">
        <f t="shared" ref="V1041" si="1031">IF(E1041="Journée WE",(T1041-S1041)/(7.5*(720-W1041)),(T1041-S1041)/(7.5*(480-W1041)))</f>
        <v>0</v>
      </c>
      <c r="W1041" s="118" cm="1">
        <f t="array" ref="W1041">SUM(F1041:F1043,H1041:H1043,J1041:J1043,L1041:O1043*5)</f>
        <v>0</v>
      </c>
    </row>
    <row r="1042" spans="1:23" ht="15" customHeight="1" x14ac:dyDescent="0.25">
      <c r="A1042" s="95"/>
      <c r="B1042" s="83"/>
      <c r="C1042" s="83"/>
      <c r="D1042" s="83"/>
      <c r="E1042" s="83"/>
      <c r="F1042" s="54"/>
      <c r="G1042" s="54"/>
      <c r="H1042" s="26"/>
      <c r="I1042" s="26"/>
      <c r="J1042" s="26"/>
      <c r="K1042" s="26"/>
      <c r="L1042" s="83"/>
      <c r="M1042" s="83"/>
      <c r="N1042" s="83"/>
      <c r="O1042" s="83"/>
      <c r="P1042" s="26"/>
      <c r="Q1042" s="86"/>
      <c r="R1042" s="86"/>
      <c r="S1042" s="83"/>
      <c r="T1042" s="89"/>
      <c r="U1042" s="122"/>
      <c r="V1042" s="74"/>
      <c r="W1042" s="119"/>
    </row>
    <row r="1043" spans="1:23" ht="15.75" customHeight="1" thickBot="1" x14ac:dyDescent="0.3">
      <c r="A1043" s="96"/>
      <c r="B1043" s="84"/>
      <c r="C1043" s="84"/>
      <c r="D1043" s="84"/>
      <c r="E1043" s="84"/>
      <c r="F1043" s="55"/>
      <c r="G1043" s="55"/>
      <c r="H1043" s="55"/>
      <c r="I1043" s="55"/>
      <c r="J1043" s="55"/>
      <c r="K1043" s="55"/>
      <c r="L1043" s="84"/>
      <c r="M1043" s="84"/>
      <c r="N1043" s="84"/>
      <c r="O1043" s="84"/>
      <c r="P1043" s="55"/>
      <c r="Q1043" s="87"/>
      <c r="R1043" s="87"/>
      <c r="S1043" s="84"/>
      <c r="T1043" s="90"/>
      <c r="U1043" s="123"/>
      <c r="V1043" s="75"/>
      <c r="W1043" s="120"/>
    </row>
    <row r="1044" spans="1:23" ht="15" customHeight="1" x14ac:dyDescent="0.25">
      <c r="A1044" s="79"/>
      <c r="B1044" s="64">
        <f t="shared" ref="B1044" si="1032">_xlfn.ISOWEEKNUM(A1044)</f>
        <v>52</v>
      </c>
      <c r="C1044" s="64"/>
      <c r="D1044" s="64"/>
      <c r="E1044" s="64"/>
      <c r="F1044" s="56"/>
      <c r="G1044" s="56"/>
      <c r="H1044" s="56"/>
      <c r="I1044" s="56"/>
      <c r="J1044" s="56"/>
      <c r="K1044" s="56"/>
      <c r="L1044" s="64"/>
      <c r="M1044" s="64"/>
      <c r="N1044" s="64"/>
      <c r="O1044" s="64"/>
      <c r="P1044" s="56"/>
      <c r="Q1044" s="67"/>
      <c r="R1044" s="67"/>
      <c r="S1044" s="64"/>
      <c r="T1044" s="64"/>
      <c r="U1044" s="121">
        <f t="shared" ref="U1044" si="1033">IF(E1044="Journée WE",(T1044-S1044)/5400,(T1044-S1044)/3600)</f>
        <v>0</v>
      </c>
      <c r="V1044" s="112">
        <f t="shared" ref="V1044" si="1034">IF(E1044="Journée WE",(T1044-S1044)/(7.5*(720-W1044)),(T1044-S1044)/(7.5*(480-W1044)))</f>
        <v>0</v>
      </c>
      <c r="W1044" s="115" cm="1">
        <f t="array" ref="W1044">SUM(F1044:F1046,H1044:H1046,J1044:J1046,L1044:O1046*5)</f>
        <v>0</v>
      </c>
    </row>
    <row r="1045" spans="1:23" ht="15" customHeight="1" x14ac:dyDescent="0.25">
      <c r="A1045" s="80"/>
      <c r="B1045" s="65"/>
      <c r="C1045" s="65"/>
      <c r="D1045" s="65"/>
      <c r="E1045" s="65"/>
      <c r="F1045" s="24"/>
      <c r="G1045" s="24"/>
      <c r="H1045" s="24"/>
      <c r="I1045" s="24"/>
      <c r="J1045" s="24"/>
      <c r="K1045" s="24"/>
      <c r="L1045" s="65"/>
      <c r="M1045" s="65"/>
      <c r="N1045" s="65"/>
      <c r="O1045" s="65"/>
      <c r="P1045" s="24"/>
      <c r="Q1045" s="68"/>
      <c r="R1045" s="68"/>
      <c r="S1045" s="65"/>
      <c r="T1045" s="65"/>
      <c r="U1045" s="122"/>
      <c r="V1045" s="113"/>
      <c r="W1045" s="116"/>
    </row>
    <row r="1046" spans="1:23" ht="15.75" customHeight="1" thickBot="1" x14ac:dyDescent="0.3">
      <c r="A1046" s="81"/>
      <c r="B1046" s="66"/>
      <c r="C1046" s="66"/>
      <c r="D1046" s="66"/>
      <c r="E1046" s="66"/>
      <c r="F1046" s="57"/>
      <c r="G1046" s="57"/>
      <c r="H1046" s="57"/>
      <c r="I1046" s="57"/>
      <c r="J1046" s="57"/>
      <c r="K1046" s="57"/>
      <c r="L1046" s="66"/>
      <c r="M1046" s="66"/>
      <c r="N1046" s="66"/>
      <c r="O1046" s="66"/>
      <c r="P1046" s="57"/>
      <c r="Q1046" s="69"/>
      <c r="R1046" s="69"/>
      <c r="S1046" s="66"/>
      <c r="T1046" s="66"/>
      <c r="U1046" s="123"/>
      <c r="V1046" s="114"/>
      <c r="W1046" s="117"/>
    </row>
    <row r="1047" spans="1:23" ht="15" customHeight="1" x14ac:dyDescent="0.25">
      <c r="A1047" s="94"/>
      <c r="B1047" s="82">
        <f t="shared" ref="B1047" si="1035">_xlfn.ISOWEEKNUM(A1047)</f>
        <v>52</v>
      </c>
      <c r="C1047" s="82"/>
      <c r="D1047" s="82"/>
      <c r="E1047" s="82"/>
      <c r="F1047" s="53"/>
      <c r="G1047" s="53"/>
      <c r="H1047" s="53"/>
      <c r="I1047" s="53"/>
      <c r="J1047" s="53"/>
      <c r="K1047" s="53"/>
      <c r="L1047" s="82"/>
      <c r="M1047" s="82"/>
      <c r="N1047" s="82"/>
      <c r="O1047" s="82"/>
      <c r="P1047" s="53"/>
      <c r="Q1047" s="85"/>
      <c r="R1047" s="85"/>
      <c r="S1047" s="82"/>
      <c r="T1047" s="88"/>
      <c r="U1047" s="121">
        <f t="shared" ref="U1047" si="1036">IF(E1047="Journée WE",(T1047-S1047)/5400,(T1047-S1047)/3600)</f>
        <v>0</v>
      </c>
      <c r="V1047" s="73">
        <f t="shared" ref="V1047" si="1037">IF(E1047="Journée WE",(T1047-S1047)/(7.5*(720-W1047)),(T1047-S1047)/(7.5*(480-W1047)))</f>
        <v>0</v>
      </c>
      <c r="W1047" s="118" cm="1">
        <f t="array" ref="W1047">SUM(F1047:F1049,H1047:H1049,J1047:J1049,L1047:O1049*5)</f>
        <v>0</v>
      </c>
    </row>
    <row r="1048" spans="1:23" ht="15" customHeight="1" x14ac:dyDescent="0.25">
      <c r="A1048" s="95"/>
      <c r="B1048" s="83"/>
      <c r="C1048" s="83"/>
      <c r="D1048" s="83"/>
      <c r="E1048" s="83"/>
      <c r="F1048" s="54"/>
      <c r="G1048" s="54"/>
      <c r="H1048" s="26"/>
      <c r="I1048" s="26"/>
      <c r="J1048" s="26"/>
      <c r="K1048" s="26"/>
      <c r="L1048" s="83"/>
      <c r="M1048" s="83"/>
      <c r="N1048" s="83"/>
      <c r="O1048" s="83"/>
      <c r="P1048" s="26"/>
      <c r="Q1048" s="86"/>
      <c r="R1048" s="86"/>
      <c r="S1048" s="83"/>
      <c r="T1048" s="89"/>
      <c r="U1048" s="122"/>
      <c r="V1048" s="74"/>
      <c r="W1048" s="119"/>
    </row>
    <row r="1049" spans="1:23" ht="15.75" customHeight="1" thickBot="1" x14ac:dyDescent="0.3">
      <c r="A1049" s="96"/>
      <c r="B1049" s="84"/>
      <c r="C1049" s="84"/>
      <c r="D1049" s="84"/>
      <c r="E1049" s="84"/>
      <c r="F1049" s="55"/>
      <c r="G1049" s="55"/>
      <c r="H1049" s="55"/>
      <c r="I1049" s="55"/>
      <c r="J1049" s="55"/>
      <c r="K1049" s="55"/>
      <c r="L1049" s="84"/>
      <c r="M1049" s="84"/>
      <c r="N1049" s="84"/>
      <c r="O1049" s="84"/>
      <c r="P1049" s="55"/>
      <c r="Q1049" s="87"/>
      <c r="R1049" s="87"/>
      <c r="S1049" s="84"/>
      <c r="T1049" s="90"/>
      <c r="U1049" s="123"/>
      <c r="V1049" s="75"/>
      <c r="W1049" s="120"/>
    </row>
    <row r="1050" spans="1:23" ht="15" customHeight="1" x14ac:dyDescent="0.25">
      <c r="A1050" s="79"/>
      <c r="B1050" s="64">
        <f t="shared" ref="B1050" si="1038">_xlfn.ISOWEEKNUM(A1050)</f>
        <v>52</v>
      </c>
      <c r="C1050" s="64"/>
      <c r="D1050" s="64"/>
      <c r="E1050" s="64"/>
      <c r="F1050" s="56"/>
      <c r="G1050" s="56"/>
      <c r="H1050" s="56"/>
      <c r="I1050" s="56"/>
      <c r="J1050" s="56"/>
      <c r="K1050" s="56"/>
      <c r="L1050" s="64"/>
      <c r="M1050" s="64"/>
      <c r="N1050" s="64"/>
      <c r="O1050" s="64"/>
      <c r="P1050" s="56"/>
      <c r="Q1050" s="67"/>
      <c r="R1050" s="67"/>
      <c r="S1050" s="64"/>
      <c r="T1050" s="64"/>
      <c r="U1050" s="121">
        <f t="shared" ref="U1050" si="1039">IF(E1050="Journée WE",(T1050-S1050)/5400,(T1050-S1050)/3600)</f>
        <v>0</v>
      </c>
      <c r="V1050" s="112">
        <f t="shared" ref="V1050" si="1040">IF(E1050="Journée WE",(T1050-S1050)/(7.5*(720-W1050)),(T1050-S1050)/(7.5*(480-W1050)))</f>
        <v>0</v>
      </c>
      <c r="W1050" s="115" cm="1">
        <f t="array" ref="W1050">SUM(F1050:F1052,H1050:H1052,J1050:J1052,L1050:O1052*5)</f>
        <v>0</v>
      </c>
    </row>
    <row r="1051" spans="1:23" ht="15" customHeight="1" x14ac:dyDescent="0.25">
      <c r="A1051" s="80"/>
      <c r="B1051" s="65"/>
      <c r="C1051" s="65"/>
      <c r="D1051" s="65"/>
      <c r="E1051" s="65"/>
      <c r="F1051" s="24"/>
      <c r="G1051" s="24"/>
      <c r="H1051" s="24"/>
      <c r="I1051" s="24"/>
      <c r="J1051" s="24"/>
      <c r="K1051" s="24"/>
      <c r="L1051" s="65"/>
      <c r="M1051" s="65"/>
      <c r="N1051" s="65"/>
      <c r="O1051" s="65"/>
      <c r="P1051" s="24"/>
      <c r="Q1051" s="68"/>
      <c r="R1051" s="68"/>
      <c r="S1051" s="65"/>
      <c r="T1051" s="65"/>
      <c r="U1051" s="122"/>
      <c r="V1051" s="113"/>
      <c r="W1051" s="116"/>
    </row>
    <row r="1052" spans="1:23" ht="15.75" customHeight="1" thickBot="1" x14ac:dyDescent="0.3">
      <c r="A1052" s="81"/>
      <c r="B1052" s="66"/>
      <c r="C1052" s="66"/>
      <c r="D1052" s="66"/>
      <c r="E1052" s="66"/>
      <c r="F1052" s="57"/>
      <c r="G1052" s="57"/>
      <c r="H1052" s="57"/>
      <c r="I1052" s="57"/>
      <c r="J1052" s="57"/>
      <c r="K1052" s="57"/>
      <c r="L1052" s="66"/>
      <c r="M1052" s="66"/>
      <c r="N1052" s="66"/>
      <c r="O1052" s="66"/>
      <c r="P1052" s="57"/>
      <c r="Q1052" s="69"/>
      <c r="R1052" s="69"/>
      <c r="S1052" s="66"/>
      <c r="T1052" s="66"/>
      <c r="U1052" s="123"/>
      <c r="V1052" s="114"/>
      <c r="W1052" s="117"/>
    </row>
    <row r="1053" spans="1:23" ht="15" customHeight="1" x14ac:dyDescent="0.25">
      <c r="A1053" s="94"/>
      <c r="B1053" s="82">
        <f t="shared" ref="B1053" si="1041">_xlfn.ISOWEEKNUM(A1053)</f>
        <v>52</v>
      </c>
      <c r="C1053" s="82"/>
      <c r="D1053" s="82"/>
      <c r="E1053" s="82"/>
      <c r="F1053" s="53"/>
      <c r="G1053" s="53"/>
      <c r="H1053" s="53"/>
      <c r="I1053" s="53"/>
      <c r="J1053" s="53"/>
      <c r="K1053" s="53"/>
      <c r="L1053" s="82"/>
      <c r="M1053" s="82"/>
      <c r="N1053" s="82"/>
      <c r="O1053" s="82"/>
      <c r="P1053" s="53"/>
      <c r="Q1053" s="85"/>
      <c r="R1053" s="85"/>
      <c r="S1053" s="82"/>
      <c r="T1053" s="88"/>
      <c r="U1053" s="121">
        <f t="shared" ref="U1053" si="1042">IF(E1053="Journée WE",(T1053-S1053)/5400,(T1053-S1053)/3600)</f>
        <v>0</v>
      </c>
      <c r="V1053" s="73">
        <f t="shared" ref="V1053" si="1043">IF(E1053="Journée WE",(T1053-S1053)/(7.5*(720-W1053)),(T1053-S1053)/(7.5*(480-W1053)))</f>
        <v>0</v>
      </c>
      <c r="W1053" s="118" cm="1">
        <f t="array" ref="W1053">SUM(F1053:F1055,H1053:H1055,J1053:J1055,L1053:O1055*5)</f>
        <v>0</v>
      </c>
    </row>
    <row r="1054" spans="1:23" ht="15" customHeight="1" x14ac:dyDescent="0.25">
      <c r="A1054" s="95"/>
      <c r="B1054" s="83"/>
      <c r="C1054" s="83"/>
      <c r="D1054" s="83"/>
      <c r="E1054" s="83"/>
      <c r="F1054" s="54"/>
      <c r="G1054" s="54"/>
      <c r="H1054" s="26"/>
      <c r="I1054" s="26"/>
      <c r="J1054" s="26"/>
      <c r="K1054" s="26"/>
      <c r="L1054" s="83"/>
      <c r="M1054" s="83"/>
      <c r="N1054" s="83"/>
      <c r="O1054" s="83"/>
      <c r="P1054" s="26"/>
      <c r="Q1054" s="86"/>
      <c r="R1054" s="86"/>
      <c r="S1054" s="83"/>
      <c r="T1054" s="89"/>
      <c r="U1054" s="122"/>
      <c r="V1054" s="74"/>
      <c r="W1054" s="119"/>
    </row>
    <row r="1055" spans="1:23" ht="15.75" customHeight="1" thickBot="1" x14ac:dyDescent="0.3">
      <c r="A1055" s="96"/>
      <c r="B1055" s="84"/>
      <c r="C1055" s="84"/>
      <c r="D1055" s="84"/>
      <c r="E1055" s="84"/>
      <c r="F1055" s="55"/>
      <c r="G1055" s="55"/>
      <c r="H1055" s="55"/>
      <c r="I1055" s="55"/>
      <c r="J1055" s="55"/>
      <c r="K1055" s="55"/>
      <c r="L1055" s="84"/>
      <c r="M1055" s="84"/>
      <c r="N1055" s="84"/>
      <c r="O1055" s="84"/>
      <c r="P1055" s="55"/>
      <c r="Q1055" s="87"/>
      <c r="R1055" s="87"/>
      <c r="S1055" s="84"/>
      <c r="T1055" s="90"/>
      <c r="U1055" s="123"/>
      <c r="V1055" s="75"/>
      <c r="W1055" s="120"/>
    </row>
    <row r="1056" spans="1:23" ht="15" customHeight="1" x14ac:dyDescent="0.25">
      <c r="A1056" s="79"/>
      <c r="B1056" s="64">
        <f t="shared" ref="B1056" si="1044">_xlfn.ISOWEEKNUM(A1056)</f>
        <v>52</v>
      </c>
      <c r="C1056" s="64"/>
      <c r="D1056" s="64"/>
      <c r="E1056" s="64"/>
      <c r="F1056" s="56"/>
      <c r="G1056" s="56"/>
      <c r="H1056" s="56"/>
      <c r="I1056" s="56"/>
      <c r="J1056" s="56"/>
      <c r="K1056" s="56"/>
      <c r="L1056" s="64"/>
      <c r="M1056" s="64"/>
      <c r="N1056" s="64"/>
      <c r="O1056" s="64"/>
      <c r="P1056" s="56"/>
      <c r="Q1056" s="67"/>
      <c r="R1056" s="67"/>
      <c r="S1056" s="64"/>
      <c r="T1056" s="64"/>
      <c r="U1056" s="121">
        <f t="shared" ref="U1056" si="1045">IF(E1056="Journée WE",(T1056-S1056)/5400,(T1056-S1056)/3600)</f>
        <v>0</v>
      </c>
      <c r="V1056" s="112">
        <f t="shared" ref="V1056" si="1046">IF(E1056="Journée WE",(T1056-S1056)/(7.5*(720-W1056)),(T1056-S1056)/(7.5*(480-W1056)))</f>
        <v>0</v>
      </c>
      <c r="W1056" s="115" cm="1">
        <f t="array" ref="W1056">SUM(F1056:F1058,H1056:H1058,J1056:J1058,L1056:O1058*5)</f>
        <v>0</v>
      </c>
    </row>
    <row r="1057" spans="1:23" ht="15" customHeight="1" x14ac:dyDescent="0.25">
      <c r="A1057" s="80"/>
      <c r="B1057" s="65"/>
      <c r="C1057" s="65"/>
      <c r="D1057" s="65"/>
      <c r="E1057" s="65"/>
      <c r="F1057" s="24"/>
      <c r="G1057" s="24"/>
      <c r="H1057" s="24"/>
      <c r="I1057" s="24"/>
      <c r="J1057" s="24"/>
      <c r="K1057" s="24"/>
      <c r="L1057" s="65"/>
      <c r="M1057" s="65"/>
      <c r="N1057" s="65"/>
      <c r="O1057" s="65"/>
      <c r="P1057" s="24"/>
      <c r="Q1057" s="68"/>
      <c r="R1057" s="68"/>
      <c r="S1057" s="65"/>
      <c r="T1057" s="65"/>
      <c r="U1057" s="122"/>
      <c r="V1057" s="113"/>
      <c r="W1057" s="116"/>
    </row>
    <row r="1058" spans="1:23" ht="15.75" customHeight="1" thickBot="1" x14ac:dyDescent="0.3">
      <c r="A1058" s="81"/>
      <c r="B1058" s="66"/>
      <c r="C1058" s="66"/>
      <c r="D1058" s="66"/>
      <c r="E1058" s="66"/>
      <c r="F1058" s="57"/>
      <c r="G1058" s="57"/>
      <c r="H1058" s="57"/>
      <c r="I1058" s="57"/>
      <c r="J1058" s="57"/>
      <c r="K1058" s="57"/>
      <c r="L1058" s="66"/>
      <c r="M1058" s="66"/>
      <c r="N1058" s="66"/>
      <c r="O1058" s="66"/>
      <c r="P1058" s="57"/>
      <c r="Q1058" s="69"/>
      <c r="R1058" s="69"/>
      <c r="S1058" s="66"/>
      <c r="T1058" s="66"/>
      <c r="U1058" s="123"/>
      <c r="V1058" s="114"/>
      <c r="W1058" s="117"/>
    </row>
    <row r="1059" spans="1:23" ht="15" customHeight="1" x14ac:dyDescent="0.25">
      <c r="A1059" s="94"/>
      <c r="B1059" s="82">
        <f t="shared" ref="B1059" si="1047">_xlfn.ISOWEEKNUM(A1059)</f>
        <v>52</v>
      </c>
      <c r="C1059" s="82"/>
      <c r="D1059" s="82"/>
      <c r="E1059" s="82"/>
      <c r="F1059" s="53"/>
      <c r="G1059" s="53"/>
      <c r="H1059" s="53"/>
      <c r="I1059" s="53"/>
      <c r="J1059" s="53"/>
      <c r="K1059" s="53"/>
      <c r="L1059" s="82"/>
      <c r="M1059" s="82"/>
      <c r="N1059" s="82"/>
      <c r="O1059" s="82"/>
      <c r="P1059" s="53"/>
      <c r="Q1059" s="85"/>
      <c r="R1059" s="85"/>
      <c r="S1059" s="82"/>
      <c r="T1059" s="88"/>
      <c r="U1059" s="121">
        <f t="shared" ref="U1059" si="1048">IF(E1059="Journée WE",(T1059-S1059)/5400,(T1059-S1059)/3600)</f>
        <v>0</v>
      </c>
      <c r="V1059" s="73">
        <f t="shared" ref="V1059" si="1049">IF(E1059="Journée WE",(T1059-S1059)/(7.5*(720-W1059)),(T1059-S1059)/(7.5*(480-W1059)))</f>
        <v>0</v>
      </c>
      <c r="W1059" s="118" cm="1">
        <f t="array" ref="W1059">SUM(F1059:F1061,H1059:H1061,J1059:J1061,L1059:O1061*5)</f>
        <v>0</v>
      </c>
    </row>
    <row r="1060" spans="1:23" ht="15" customHeight="1" x14ac:dyDescent="0.25">
      <c r="A1060" s="95"/>
      <c r="B1060" s="83"/>
      <c r="C1060" s="83"/>
      <c r="D1060" s="83"/>
      <c r="E1060" s="83"/>
      <c r="F1060" s="54"/>
      <c r="G1060" s="54"/>
      <c r="H1060" s="26"/>
      <c r="I1060" s="26"/>
      <c r="J1060" s="26"/>
      <c r="K1060" s="26"/>
      <c r="L1060" s="83"/>
      <c r="M1060" s="83"/>
      <c r="N1060" s="83"/>
      <c r="O1060" s="83"/>
      <c r="P1060" s="26"/>
      <c r="Q1060" s="86"/>
      <c r="R1060" s="86"/>
      <c r="S1060" s="83"/>
      <c r="T1060" s="89"/>
      <c r="U1060" s="122"/>
      <c r="V1060" s="74"/>
      <c r="W1060" s="119"/>
    </row>
    <row r="1061" spans="1:23" ht="15.75" customHeight="1" thickBot="1" x14ac:dyDescent="0.3">
      <c r="A1061" s="96"/>
      <c r="B1061" s="84"/>
      <c r="C1061" s="84"/>
      <c r="D1061" s="84"/>
      <c r="E1061" s="84"/>
      <c r="F1061" s="55"/>
      <c r="G1061" s="55"/>
      <c r="H1061" s="55"/>
      <c r="I1061" s="55"/>
      <c r="J1061" s="55"/>
      <c r="K1061" s="55"/>
      <c r="L1061" s="84"/>
      <c r="M1061" s="84"/>
      <c r="N1061" s="84"/>
      <c r="O1061" s="84"/>
      <c r="P1061" s="55"/>
      <c r="Q1061" s="87"/>
      <c r="R1061" s="87"/>
      <c r="S1061" s="84"/>
      <c r="T1061" s="90"/>
      <c r="U1061" s="123"/>
      <c r="V1061" s="75"/>
      <c r="W1061" s="120"/>
    </row>
    <row r="1062" spans="1:23" ht="15" customHeight="1" x14ac:dyDescent="0.25">
      <c r="A1062" s="79"/>
      <c r="B1062" s="64">
        <f t="shared" ref="B1062" si="1050">_xlfn.ISOWEEKNUM(A1062)</f>
        <v>52</v>
      </c>
      <c r="C1062" s="64"/>
      <c r="D1062" s="64"/>
      <c r="E1062" s="64"/>
      <c r="F1062" s="56"/>
      <c r="G1062" s="56"/>
      <c r="H1062" s="56"/>
      <c r="I1062" s="56"/>
      <c r="J1062" s="56"/>
      <c r="K1062" s="56"/>
      <c r="L1062" s="64"/>
      <c r="M1062" s="64"/>
      <c r="N1062" s="64"/>
      <c r="O1062" s="64"/>
      <c r="P1062" s="56"/>
      <c r="Q1062" s="67"/>
      <c r="R1062" s="67"/>
      <c r="S1062" s="64"/>
      <c r="T1062" s="64"/>
      <c r="U1062" s="121">
        <f t="shared" ref="U1062" si="1051">IF(E1062="Journée WE",(T1062-S1062)/5400,(T1062-S1062)/3600)</f>
        <v>0</v>
      </c>
      <c r="V1062" s="112">
        <f t="shared" ref="V1062" si="1052">IF(E1062="Journée WE",(T1062-S1062)/(7.5*(720-W1062)),(T1062-S1062)/(7.5*(480-W1062)))</f>
        <v>0</v>
      </c>
      <c r="W1062" s="115" cm="1">
        <f t="array" ref="W1062">SUM(F1062:F1064,H1062:H1064,J1062:J1064,L1062:O1064*5)</f>
        <v>0</v>
      </c>
    </row>
    <row r="1063" spans="1:23" ht="15" customHeight="1" x14ac:dyDescent="0.25">
      <c r="A1063" s="80"/>
      <c r="B1063" s="65"/>
      <c r="C1063" s="65"/>
      <c r="D1063" s="65"/>
      <c r="E1063" s="65"/>
      <c r="F1063" s="24"/>
      <c r="G1063" s="24"/>
      <c r="H1063" s="24"/>
      <c r="I1063" s="24"/>
      <c r="J1063" s="24"/>
      <c r="K1063" s="24"/>
      <c r="L1063" s="65"/>
      <c r="M1063" s="65"/>
      <c r="N1063" s="65"/>
      <c r="O1063" s="65"/>
      <c r="P1063" s="24"/>
      <c r="Q1063" s="68"/>
      <c r="R1063" s="68"/>
      <c r="S1063" s="65"/>
      <c r="T1063" s="65"/>
      <c r="U1063" s="122"/>
      <c r="V1063" s="113"/>
      <c r="W1063" s="116"/>
    </row>
    <row r="1064" spans="1:23" ht="15.75" customHeight="1" thickBot="1" x14ac:dyDescent="0.3">
      <c r="A1064" s="81"/>
      <c r="B1064" s="66"/>
      <c r="C1064" s="66"/>
      <c r="D1064" s="66"/>
      <c r="E1064" s="66"/>
      <c r="F1064" s="57"/>
      <c r="G1064" s="57"/>
      <c r="H1064" s="57"/>
      <c r="I1064" s="57"/>
      <c r="J1064" s="57"/>
      <c r="K1064" s="57"/>
      <c r="L1064" s="66"/>
      <c r="M1064" s="66"/>
      <c r="N1064" s="66"/>
      <c r="O1064" s="66"/>
      <c r="P1064" s="57"/>
      <c r="Q1064" s="69"/>
      <c r="R1064" s="69"/>
      <c r="S1064" s="66"/>
      <c r="T1064" s="66"/>
      <c r="U1064" s="123"/>
      <c r="V1064" s="114"/>
      <c r="W1064" s="117"/>
    </row>
    <row r="1065" spans="1:23" ht="15" customHeight="1" x14ac:dyDescent="0.25">
      <c r="A1065" s="94"/>
      <c r="B1065" s="82">
        <f t="shared" ref="B1065" si="1053">_xlfn.ISOWEEKNUM(A1065)</f>
        <v>52</v>
      </c>
      <c r="C1065" s="82"/>
      <c r="D1065" s="82"/>
      <c r="E1065" s="82"/>
      <c r="F1065" s="53"/>
      <c r="G1065" s="53"/>
      <c r="H1065" s="53"/>
      <c r="I1065" s="53"/>
      <c r="J1065" s="53"/>
      <c r="K1065" s="53"/>
      <c r="L1065" s="82"/>
      <c r="M1065" s="82"/>
      <c r="N1065" s="82"/>
      <c r="O1065" s="82"/>
      <c r="P1065" s="53"/>
      <c r="Q1065" s="85"/>
      <c r="R1065" s="85"/>
      <c r="S1065" s="82"/>
      <c r="T1065" s="88"/>
      <c r="U1065" s="121">
        <f t="shared" ref="U1065" si="1054">IF(E1065="Journée WE",(T1065-S1065)/5400,(T1065-S1065)/3600)</f>
        <v>0</v>
      </c>
      <c r="V1065" s="73">
        <f t="shared" ref="V1065" si="1055">IF(E1065="Journée WE",(T1065-S1065)/(7.5*(720-W1065)),(T1065-S1065)/(7.5*(480-W1065)))</f>
        <v>0</v>
      </c>
      <c r="W1065" s="118" cm="1">
        <f t="array" ref="W1065">SUM(F1065:F1067,H1065:H1067,J1065:J1067,L1065:O1067*5)</f>
        <v>0</v>
      </c>
    </row>
    <row r="1066" spans="1:23" ht="15" customHeight="1" x14ac:dyDescent="0.25">
      <c r="A1066" s="95"/>
      <c r="B1066" s="83"/>
      <c r="C1066" s="83"/>
      <c r="D1066" s="83"/>
      <c r="E1066" s="83"/>
      <c r="F1066" s="54"/>
      <c r="G1066" s="54"/>
      <c r="H1066" s="26"/>
      <c r="I1066" s="26"/>
      <c r="J1066" s="26"/>
      <c r="K1066" s="26"/>
      <c r="L1066" s="83"/>
      <c r="M1066" s="83"/>
      <c r="N1066" s="83"/>
      <c r="O1066" s="83"/>
      <c r="P1066" s="26"/>
      <c r="Q1066" s="86"/>
      <c r="R1066" s="86"/>
      <c r="S1066" s="83"/>
      <c r="T1066" s="89"/>
      <c r="U1066" s="122"/>
      <c r="V1066" s="74"/>
      <c r="W1066" s="119"/>
    </row>
    <row r="1067" spans="1:23" ht="15.75" customHeight="1" thickBot="1" x14ac:dyDescent="0.3">
      <c r="A1067" s="96"/>
      <c r="B1067" s="84"/>
      <c r="C1067" s="84"/>
      <c r="D1067" s="84"/>
      <c r="E1067" s="84"/>
      <c r="F1067" s="55"/>
      <c r="G1067" s="55"/>
      <c r="H1067" s="55"/>
      <c r="I1067" s="55"/>
      <c r="J1067" s="55"/>
      <c r="K1067" s="55"/>
      <c r="L1067" s="84"/>
      <c r="M1067" s="84"/>
      <c r="N1067" s="84"/>
      <c r="O1067" s="84"/>
      <c r="P1067" s="55"/>
      <c r="Q1067" s="87"/>
      <c r="R1067" s="87"/>
      <c r="S1067" s="84"/>
      <c r="T1067" s="90"/>
      <c r="U1067" s="123"/>
      <c r="V1067" s="75"/>
      <c r="W1067" s="120"/>
    </row>
    <row r="1068" spans="1:23" ht="15" customHeight="1" x14ac:dyDescent="0.25">
      <c r="A1068" s="79"/>
      <c r="B1068" s="64">
        <f t="shared" ref="B1068" si="1056">_xlfn.ISOWEEKNUM(A1068)</f>
        <v>52</v>
      </c>
      <c r="C1068" s="64"/>
      <c r="D1068" s="64"/>
      <c r="E1068" s="64"/>
      <c r="F1068" s="56"/>
      <c r="G1068" s="56"/>
      <c r="H1068" s="56"/>
      <c r="I1068" s="56"/>
      <c r="J1068" s="56"/>
      <c r="K1068" s="56"/>
      <c r="L1068" s="64"/>
      <c r="M1068" s="64"/>
      <c r="N1068" s="64"/>
      <c r="O1068" s="64"/>
      <c r="P1068" s="56"/>
      <c r="Q1068" s="67"/>
      <c r="R1068" s="67"/>
      <c r="S1068" s="64"/>
      <c r="T1068" s="64"/>
      <c r="U1068" s="121">
        <f t="shared" ref="U1068" si="1057">IF(E1068="Journée WE",(T1068-S1068)/5400,(T1068-S1068)/3600)</f>
        <v>0</v>
      </c>
      <c r="V1068" s="112">
        <f t="shared" ref="V1068" si="1058">IF(E1068="Journée WE",(T1068-S1068)/(7.5*(720-W1068)),(T1068-S1068)/(7.5*(480-W1068)))</f>
        <v>0</v>
      </c>
      <c r="W1068" s="115" cm="1">
        <f t="array" ref="W1068">SUM(F1068:F1070,H1068:H1070,J1068:J1070,L1068:O1070*5)</f>
        <v>0</v>
      </c>
    </row>
    <row r="1069" spans="1:23" ht="15" customHeight="1" x14ac:dyDescent="0.25">
      <c r="A1069" s="80"/>
      <c r="B1069" s="65"/>
      <c r="C1069" s="65"/>
      <c r="D1069" s="65"/>
      <c r="E1069" s="65"/>
      <c r="F1069" s="24"/>
      <c r="G1069" s="24"/>
      <c r="H1069" s="24"/>
      <c r="I1069" s="24"/>
      <c r="J1069" s="24"/>
      <c r="K1069" s="24"/>
      <c r="L1069" s="65"/>
      <c r="M1069" s="65"/>
      <c r="N1069" s="65"/>
      <c r="O1069" s="65"/>
      <c r="P1069" s="24"/>
      <c r="Q1069" s="68"/>
      <c r="R1069" s="68"/>
      <c r="S1069" s="65"/>
      <c r="T1069" s="65"/>
      <c r="U1069" s="122"/>
      <c r="V1069" s="113"/>
      <c r="W1069" s="116"/>
    </row>
    <row r="1070" spans="1:23" ht="15.75" customHeight="1" thickBot="1" x14ac:dyDescent="0.3">
      <c r="A1070" s="81"/>
      <c r="B1070" s="66"/>
      <c r="C1070" s="66"/>
      <c r="D1070" s="66"/>
      <c r="E1070" s="66"/>
      <c r="F1070" s="57"/>
      <c r="G1070" s="57"/>
      <c r="H1070" s="57"/>
      <c r="I1070" s="57"/>
      <c r="J1070" s="57"/>
      <c r="K1070" s="57"/>
      <c r="L1070" s="66"/>
      <c r="M1070" s="66"/>
      <c r="N1070" s="66"/>
      <c r="O1070" s="66"/>
      <c r="P1070" s="57"/>
      <c r="Q1070" s="69"/>
      <c r="R1070" s="69"/>
      <c r="S1070" s="66"/>
      <c r="T1070" s="66"/>
      <c r="U1070" s="123"/>
      <c r="V1070" s="114"/>
      <c r="W1070" s="117"/>
    </row>
    <row r="1071" spans="1:23" ht="15" customHeight="1" x14ac:dyDescent="0.25">
      <c r="A1071" s="94"/>
      <c r="B1071" s="82">
        <f t="shared" ref="B1071" si="1059">_xlfn.ISOWEEKNUM(A1071)</f>
        <v>52</v>
      </c>
      <c r="C1071" s="82"/>
      <c r="D1071" s="82"/>
      <c r="E1071" s="82"/>
      <c r="F1071" s="53"/>
      <c r="G1071" s="53"/>
      <c r="H1071" s="53"/>
      <c r="I1071" s="53"/>
      <c r="J1071" s="53"/>
      <c r="K1071" s="53"/>
      <c r="L1071" s="82"/>
      <c r="M1071" s="82"/>
      <c r="N1071" s="82"/>
      <c r="O1071" s="82"/>
      <c r="P1071" s="53"/>
      <c r="Q1071" s="85"/>
      <c r="R1071" s="85"/>
      <c r="S1071" s="82"/>
      <c r="T1071" s="88"/>
      <c r="U1071" s="121">
        <f t="shared" ref="U1071" si="1060">IF(E1071="Journée WE",(T1071-S1071)/5400,(T1071-S1071)/3600)</f>
        <v>0</v>
      </c>
      <c r="V1071" s="73">
        <f t="shared" ref="V1071" si="1061">IF(E1071="Journée WE",(T1071-S1071)/(7.5*(720-W1071)),(T1071-S1071)/(7.5*(480-W1071)))</f>
        <v>0</v>
      </c>
      <c r="W1071" s="118" cm="1">
        <f t="array" ref="W1071">SUM(F1071:F1073,H1071:H1073,J1071:J1073,L1071:O1073*5)</f>
        <v>0</v>
      </c>
    </row>
    <row r="1072" spans="1:23" ht="15" customHeight="1" x14ac:dyDescent="0.25">
      <c r="A1072" s="95"/>
      <c r="B1072" s="83"/>
      <c r="C1072" s="83"/>
      <c r="D1072" s="83"/>
      <c r="E1072" s="83"/>
      <c r="F1072" s="54"/>
      <c r="G1072" s="54"/>
      <c r="H1072" s="26"/>
      <c r="I1072" s="26"/>
      <c r="J1072" s="26"/>
      <c r="K1072" s="26"/>
      <c r="L1072" s="83"/>
      <c r="M1072" s="83"/>
      <c r="N1072" s="83"/>
      <c r="O1072" s="83"/>
      <c r="P1072" s="26"/>
      <c r="Q1072" s="86"/>
      <c r="R1072" s="86"/>
      <c r="S1072" s="83"/>
      <c r="T1072" s="89"/>
      <c r="U1072" s="122"/>
      <c r="V1072" s="74"/>
      <c r="W1072" s="119"/>
    </row>
    <row r="1073" spans="1:23" ht="15.75" customHeight="1" thickBot="1" x14ac:dyDescent="0.3">
      <c r="A1073" s="96"/>
      <c r="B1073" s="84"/>
      <c r="C1073" s="84"/>
      <c r="D1073" s="84"/>
      <c r="E1073" s="84"/>
      <c r="F1073" s="55"/>
      <c r="G1073" s="55"/>
      <c r="H1073" s="55"/>
      <c r="I1073" s="55"/>
      <c r="J1073" s="55"/>
      <c r="K1073" s="55"/>
      <c r="L1073" s="84"/>
      <c r="M1073" s="84"/>
      <c r="N1073" s="84"/>
      <c r="O1073" s="84"/>
      <c r="P1073" s="55"/>
      <c r="Q1073" s="87"/>
      <c r="R1073" s="87"/>
      <c r="S1073" s="84"/>
      <c r="T1073" s="90"/>
      <c r="U1073" s="123"/>
      <c r="V1073" s="75"/>
      <c r="W1073" s="120"/>
    </row>
    <row r="1074" spans="1:23" ht="15" customHeight="1" x14ac:dyDescent="0.25">
      <c r="A1074" s="79"/>
      <c r="B1074" s="64">
        <f t="shared" ref="B1074" si="1062">_xlfn.ISOWEEKNUM(A1074)</f>
        <v>52</v>
      </c>
      <c r="C1074" s="64"/>
      <c r="D1074" s="64"/>
      <c r="E1074" s="64"/>
      <c r="F1074" s="56"/>
      <c r="G1074" s="56"/>
      <c r="H1074" s="56"/>
      <c r="I1074" s="56"/>
      <c r="J1074" s="56"/>
      <c r="K1074" s="56"/>
      <c r="L1074" s="64"/>
      <c r="M1074" s="64"/>
      <c r="N1074" s="64"/>
      <c r="O1074" s="64"/>
      <c r="P1074" s="56"/>
      <c r="Q1074" s="67"/>
      <c r="R1074" s="67"/>
      <c r="S1074" s="64"/>
      <c r="T1074" s="64"/>
      <c r="U1074" s="121">
        <f t="shared" ref="U1074" si="1063">IF(E1074="Journée WE",(T1074-S1074)/5400,(T1074-S1074)/3600)</f>
        <v>0</v>
      </c>
      <c r="V1074" s="112">
        <f t="shared" ref="V1074" si="1064">IF(E1074="Journée WE",(T1074-S1074)/(7.5*(720-W1074)),(T1074-S1074)/(7.5*(480-W1074)))</f>
        <v>0</v>
      </c>
      <c r="W1074" s="115" cm="1">
        <f t="array" ref="W1074">SUM(F1074:F1076,H1074:H1076,J1074:J1076,L1074:O1076*5)</f>
        <v>0</v>
      </c>
    </row>
    <row r="1075" spans="1:23" ht="15" customHeight="1" x14ac:dyDescent="0.25">
      <c r="A1075" s="80"/>
      <c r="B1075" s="65"/>
      <c r="C1075" s="65"/>
      <c r="D1075" s="65"/>
      <c r="E1075" s="65"/>
      <c r="F1075" s="24"/>
      <c r="G1075" s="24"/>
      <c r="H1075" s="24"/>
      <c r="I1075" s="24"/>
      <c r="J1075" s="24"/>
      <c r="K1075" s="24"/>
      <c r="L1075" s="65"/>
      <c r="M1075" s="65"/>
      <c r="N1075" s="65"/>
      <c r="O1075" s="65"/>
      <c r="P1075" s="24"/>
      <c r="Q1075" s="68"/>
      <c r="R1075" s="68"/>
      <c r="S1075" s="65"/>
      <c r="T1075" s="65"/>
      <c r="U1075" s="122"/>
      <c r="V1075" s="113"/>
      <c r="W1075" s="116"/>
    </row>
    <row r="1076" spans="1:23" ht="15.75" customHeight="1" thickBot="1" x14ac:dyDescent="0.3">
      <c r="A1076" s="81"/>
      <c r="B1076" s="66"/>
      <c r="C1076" s="66"/>
      <c r="D1076" s="66"/>
      <c r="E1076" s="66"/>
      <c r="F1076" s="57"/>
      <c r="G1076" s="57"/>
      <c r="H1076" s="57"/>
      <c r="I1076" s="57"/>
      <c r="J1076" s="57"/>
      <c r="K1076" s="57"/>
      <c r="L1076" s="66"/>
      <c r="M1076" s="66"/>
      <c r="N1076" s="66"/>
      <c r="O1076" s="66"/>
      <c r="P1076" s="57"/>
      <c r="Q1076" s="69"/>
      <c r="R1076" s="69"/>
      <c r="S1076" s="66"/>
      <c r="T1076" s="66"/>
      <c r="U1076" s="123"/>
      <c r="V1076" s="114"/>
      <c r="W1076" s="117"/>
    </row>
    <row r="1077" spans="1:23" ht="15" customHeight="1" x14ac:dyDescent="0.25">
      <c r="A1077" s="94"/>
      <c r="B1077" s="82">
        <f t="shared" ref="B1077" si="1065">_xlfn.ISOWEEKNUM(A1077)</f>
        <v>52</v>
      </c>
      <c r="C1077" s="82"/>
      <c r="D1077" s="82"/>
      <c r="E1077" s="82"/>
      <c r="F1077" s="53"/>
      <c r="G1077" s="53"/>
      <c r="H1077" s="53"/>
      <c r="I1077" s="53"/>
      <c r="J1077" s="53"/>
      <c r="K1077" s="53"/>
      <c r="L1077" s="82"/>
      <c r="M1077" s="82"/>
      <c r="N1077" s="82"/>
      <c r="O1077" s="82"/>
      <c r="P1077" s="53"/>
      <c r="Q1077" s="85"/>
      <c r="R1077" s="85"/>
      <c r="S1077" s="82"/>
      <c r="T1077" s="88"/>
      <c r="U1077" s="121">
        <f t="shared" ref="U1077" si="1066">IF(E1077="Journée WE",(T1077-S1077)/5400,(T1077-S1077)/3600)</f>
        <v>0</v>
      </c>
      <c r="V1077" s="73">
        <f t="shared" ref="V1077" si="1067">IF(E1077="Journée WE",(T1077-S1077)/(7.5*(720-W1077)),(T1077-S1077)/(7.5*(480-W1077)))</f>
        <v>0</v>
      </c>
      <c r="W1077" s="118" cm="1">
        <f t="array" ref="W1077">SUM(F1077:F1079,H1077:H1079,J1077:J1079,L1077:O1079*5)</f>
        <v>0</v>
      </c>
    </row>
    <row r="1078" spans="1:23" ht="15" customHeight="1" x14ac:dyDescent="0.25">
      <c r="A1078" s="95"/>
      <c r="B1078" s="83"/>
      <c r="C1078" s="83"/>
      <c r="D1078" s="83"/>
      <c r="E1078" s="83"/>
      <c r="F1078" s="54"/>
      <c r="G1078" s="54"/>
      <c r="H1078" s="26"/>
      <c r="I1078" s="26"/>
      <c r="J1078" s="26"/>
      <c r="K1078" s="26"/>
      <c r="L1078" s="83"/>
      <c r="M1078" s="83"/>
      <c r="N1078" s="83"/>
      <c r="O1078" s="83"/>
      <c r="P1078" s="26"/>
      <c r="Q1078" s="86"/>
      <c r="R1078" s="86"/>
      <c r="S1078" s="83"/>
      <c r="T1078" s="89"/>
      <c r="U1078" s="122"/>
      <c r="V1078" s="74"/>
      <c r="W1078" s="119"/>
    </row>
    <row r="1079" spans="1:23" ht="15.75" customHeight="1" thickBot="1" x14ac:dyDescent="0.3">
      <c r="A1079" s="96"/>
      <c r="B1079" s="84"/>
      <c r="C1079" s="84"/>
      <c r="D1079" s="84"/>
      <c r="E1079" s="84"/>
      <c r="F1079" s="55"/>
      <c r="G1079" s="55"/>
      <c r="H1079" s="55"/>
      <c r="I1079" s="55"/>
      <c r="J1079" s="55"/>
      <c r="K1079" s="55"/>
      <c r="L1079" s="84"/>
      <c r="M1079" s="84"/>
      <c r="N1079" s="84"/>
      <c r="O1079" s="84"/>
      <c r="P1079" s="55"/>
      <c r="Q1079" s="87"/>
      <c r="R1079" s="87"/>
      <c r="S1079" s="84"/>
      <c r="T1079" s="90"/>
      <c r="U1079" s="123"/>
      <c r="V1079" s="75"/>
      <c r="W1079" s="120"/>
    </row>
    <row r="1080" spans="1:23" ht="15" customHeight="1" x14ac:dyDescent="0.25">
      <c r="A1080" s="79"/>
      <c r="B1080" s="64">
        <f t="shared" ref="B1080" si="1068">_xlfn.ISOWEEKNUM(A1080)</f>
        <v>52</v>
      </c>
      <c r="C1080" s="64"/>
      <c r="D1080" s="64"/>
      <c r="E1080" s="64"/>
      <c r="F1080" s="56"/>
      <c r="G1080" s="56"/>
      <c r="H1080" s="56"/>
      <c r="I1080" s="56"/>
      <c r="J1080" s="56"/>
      <c r="K1080" s="56"/>
      <c r="L1080" s="64"/>
      <c r="M1080" s="64"/>
      <c r="N1080" s="64"/>
      <c r="O1080" s="64"/>
      <c r="P1080" s="56"/>
      <c r="Q1080" s="67"/>
      <c r="R1080" s="67"/>
      <c r="S1080" s="64"/>
      <c r="T1080" s="64"/>
      <c r="U1080" s="121">
        <f t="shared" ref="U1080" si="1069">IF(E1080="Journée WE",(T1080-S1080)/5400,(T1080-S1080)/3600)</f>
        <v>0</v>
      </c>
      <c r="V1080" s="112">
        <f t="shared" ref="V1080" si="1070">IF(E1080="Journée WE",(T1080-S1080)/(7.5*(720-W1080)),(T1080-S1080)/(7.5*(480-W1080)))</f>
        <v>0</v>
      </c>
      <c r="W1080" s="115" cm="1">
        <f t="array" ref="W1080">SUM(F1080:F1082,H1080:H1082,J1080:J1082,L1080:O1082*5)</f>
        <v>0</v>
      </c>
    </row>
    <row r="1081" spans="1:23" ht="15" customHeight="1" x14ac:dyDescent="0.25">
      <c r="A1081" s="80"/>
      <c r="B1081" s="65"/>
      <c r="C1081" s="65"/>
      <c r="D1081" s="65"/>
      <c r="E1081" s="65"/>
      <c r="F1081" s="24"/>
      <c r="G1081" s="24"/>
      <c r="H1081" s="24"/>
      <c r="I1081" s="24"/>
      <c r="J1081" s="24"/>
      <c r="K1081" s="24"/>
      <c r="L1081" s="65"/>
      <c r="M1081" s="65"/>
      <c r="N1081" s="65"/>
      <c r="O1081" s="65"/>
      <c r="P1081" s="24"/>
      <c r="Q1081" s="68"/>
      <c r="R1081" s="68"/>
      <c r="S1081" s="65"/>
      <c r="T1081" s="65"/>
      <c r="U1081" s="122"/>
      <c r="V1081" s="113"/>
      <c r="W1081" s="116"/>
    </row>
    <row r="1082" spans="1:23" ht="15.75" customHeight="1" thickBot="1" x14ac:dyDescent="0.3">
      <c r="A1082" s="81"/>
      <c r="B1082" s="66"/>
      <c r="C1082" s="66"/>
      <c r="D1082" s="66"/>
      <c r="E1082" s="66"/>
      <c r="F1082" s="57"/>
      <c r="G1082" s="57"/>
      <c r="H1082" s="57"/>
      <c r="I1082" s="57"/>
      <c r="J1082" s="57"/>
      <c r="K1082" s="57"/>
      <c r="L1082" s="66"/>
      <c r="M1082" s="66"/>
      <c r="N1082" s="66"/>
      <c r="O1082" s="66"/>
      <c r="P1082" s="57"/>
      <c r="Q1082" s="69"/>
      <c r="R1082" s="69"/>
      <c r="S1082" s="66"/>
      <c r="T1082" s="66"/>
      <c r="U1082" s="123"/>
      <c r="V1082" s="114"/>
      <c r="W1082" s="117"/>
    </row>
    <row r="1083" spans="1:23" ht="15" customHeight="1" x14ac:dyDescent="0.25">
      <c r="A1083" s="94"/>
      <c r="B1083" s="82">
        <f t="shared" ref="B1083" si="1071">_xlfn.ISOWEEKNUM(A1083)</f>
        <v>52</v>
      </c>
      <c r="C1083" s="82"/>
      <c r="D1083" s="82"/>
      <c r="E1083" s="82"/>
      <c r="F1083" s="53"/>
      <c r="G1083" s="53"/>
      <c r="H1083" s="53"/>
      <c r="I1083" s="53"/>
      <c r="J1083" s="53"/>
      <c r="K1083" s="53"/>
      <c r="L1083" s="82"/>
      <c r="M1083" s="82"/>
      <c r="N1083" s="82"/>
      <c r="O1083" s="82"/>
      <c r="P1083" s="53"/>
      <c r="Q1083" s="85"/>
      <c r="R1083" s="85"/>
      <c r="S1083" s="82"/>
      <c r="T1083" s="88"/>
      <c r="U1083" s="121">
        <f t="shared" ref="U1083" si="1072">IF(E1083="Journée WE",(T1083-S1083)/5400,(T1083-S1083)/3600)</f>
        <v>0</v>
      </c>
      <c r="V1083" s="73">
        <f t="shared" ref="V1083" si="1073">IF(E1083="Journée WE",(T1083-S1083)/(7.5*(720-W1083)),(T1083-S1083)/(7.5*(480-W1083)))</f>
        <v>0</v>
      </c>
      <c r="W1083" s="118" cm="1">
        <f t="array" ref="W1083">SUM(F1083:F1085,H1083:H1085,J1083:J1085,L1083:O1085*5)</f>
        <v>0</v>
      </c>
    </row>
    <row r="1084" spans="1:23" ht="15" customHeight="1" x14ac:dyDescent="0.25">
      <c r="A1084" s="95"/>
      <c r="B1084" s="83"/>
      <c r="C1084" s="83"/>
      <c r="D1084" s="83"/>
      <c r="E1084" s="83"/>
      <c r="F1084" s="54"/>
      <c r="G1084" s="54"/>
      <c r="H1084" s="26"/>
      <c r="I1084" s="26"/>
      <c r="J1084" s="26"/>
      <c r="K1084" s="26"/>
      <c r="L1084" s="83"/>
      <c r="M1084" s="83"/>
      <c r="N1084" s="83"/>
      <c r="O1084" s="83"/>
      <c r="P1084" s="26"/>
      <c r="Q1084" s="86"/>
      <c r="R1084" s="86"/>
      <c r="S1084" s="83"/>
      <c r="T1084" s="89"/>
      <c r="U1084" s="122"/>
      <c r="V1084" s="74"/>
      <c r="W1084" s="119"/>
    </row>
    <row r="1085" spans="1:23" ht="15.75" customHeight="1" thickBot="1" x14ac:dyDescent="0.3">
      <c r="A1085" s="96"/>
      <c r="B1085" s="84"/>
      <c r="C1085" s="84"/>
      <c r="D1085" s="84"/>
      <c r="E1085" s="84"/>
      <c r="F1085" s="55"/>
      <c r="G1085" s="55"/>
      <c r="H1085" s="55"/>
      <c r="I1085" s="55"/>
      <c r="J1085" s="55"/>
      <c r="K1085" s="55"/>
      <c r="L1085" s="84"/>
      <c r="M1085" s="84"/>
      <c r="N1085" s="84"/>
      <c r="O1085" s="84"/>
      <c r="P1085" s="55"/>
      <c r="Q1085" s="87"/>
      <c r="R1085" s="87"/>
      <c r="S1085" s="84"/>
      <c r="T1085" s="90"/>
      <c r="U1085" s="123"/>
      <c r="V1085" s="75"/>
      <c r="W1085" s="120"/>
    </row>
    <row r="1086" spans="1:23" ht="15" customHeight="1" x14ac:dyDescent="0.25">
      <c r="A1086" s="79"/>
      <c r="B1086" s="64">
        <f t="shared" ref="B1086" si="1074">_xlfn.ISOWEEKNUM(A1086)</f>
        <v>52</v>
      </c>
      <c r="C1086" s="64"/>
      <c r="D1086" s="64"/>
      <c r="E1086" s="64"/>
      <c r="F1086" s="56"/>
      <c r="G1086" s="56"/>
      <c r="H1086" s="56"/>
      <c r="I1086" s="56"/>
      <c r="J1086" s="56"/>
      <c r="K1086" s="56"/>
      <c r="L1086" s="64"/>
      <c r="M1086" s="64"/>
      <c r="N1086" s="64"/>
      <c r="O1086" s="64"/>
      <c r="P1086" s="56"/>
      <c r="Q1086" s="67"/>
      <c r="R1086" s="67"/>
      <c r="S1086" s="64"/>
      <c r="T1086" s="64"/>
      <c r="U1086" s="121">
        <f t="shared" ref="U1086" si="1075">IF(E1086="Journée WE",(T1086-S1086)/5400,(T1086-S1086)/3600)</f>
        <v>0</v>
      </c>
      <c r="V1086" s="112">
        <f t="shared" ref="V1086" si="1076">IF(E1086="Journée WE",(T1086-S1086)/(7.5*(720-W1086)),(T1086-S1086)/(7.5*(480-W1086)))</f>
        <v>0</v>
      </c>
      <c r="W1086" s="115" cm="1">
        <f t="array" ref="W1086">SUM(F1086:F1088,H1086:H1088,J1086:J1088,L1086:O1088*5)</f>
        <v>0</v>
      </c>
    </row>
    <row r="1087" spans="1:23" ht="15" customHeight="1" x14ac:dyDescent="0.25">
      <c r="A1087" s="80"/>
      <c r="B1087" s="65"/>
      <c r="C1087" s="65"/>
      <c r="D1087" s="65"/>
      <c r="E1087" s="65"/>
      <c r="F1087" s="24"/>
      <c r="G1087" s="24"/>
      <c r="H1087" s="24"/>
      <c r="I1087" s="24"/>
      <c r="J1087" s="24"/>
      <c r="K1087" s="24"/>
      <c r="L1087" s="65"/>
      <c r="M1087" s="65"/>
      <c r="N1087" s="65"/>
      <c r="O1087" s="65"/>
      <c r="P1087" s="24"/>
      <c r="Q1087" s="68"/>
      <c r="R1087" s="68"/>
      <c r="S1087" s="65"/>
      <c r="T1087" s="65"/>
      <c r="U1087" s="122"/>
      <c r="V1087" s="113"/>
      <c r="W1087" s="116"/>
    </row>
    <row r="1088" spans="1:23" ht="15.75" customHeight="1" thickBot="1" x14ac:dyDescent="0.3">
      <c r="A1088" s="81"/>
      <c r="B1088" s="66"/>
      <c r="C1088" s="66"/>
      <c r="D1088" s="66"/>
      <c r="E1088" s="66"/>
      <c r="F1088" s="57"/>
      <c r="G1088" s="57"/>
      <c r="H1088" s="57"/>
      <c r="I1088" s="57"/>
      <c r="J1088" s="57"/>
      <c r="K1088" s="57"/>
      <c r="L1088" s="66"/>
      <c r="M1088" s="66"/>
      <c r="N1088" s="66"/>
      <c r="O1088" s="66"/>
      <c r="P1088" s="57"/>
      <c r="Q1088" s="69"/>
      <c r="R1088" s="69"/>
      <c r="S1088" s="66"/>
      <c r="T1088" s="66"/>
      <c r="U1088" s="123"/>
      <c r="V1088" s="114"/>
      <c r="W1088" s="117"/>
    </row>
    <row r="1089" spans="1:23" ht="15" customHeight="1" x14ac:dyDescent="0.25">
      <c r="A1089" s="94"/>
      <c r="B1089" s="82">
        <f t="shared" ref="B1089" si="1077">_xlfn.ISOWEEKNUM(A1089)</f>
        <v>52</v>
      </c>
      <c r="C1089" s="82"/>
      <c r="D1089" s="82"/>
      <c r="E1089" s="82"/>
      <c r="F1089" s="53"/>
      <c r="G1089" s="53"/>
      <c r="H1089" s="53"/>
      <c r="I1089" s="53"/>
      <c r="J1089" s="53"/>
      <c r="K1089" s="53"/>
      <c r="L1089" s="82"/>
      <c r="M1089" s="82"/>
      <c r="N1089" s="82"/>
      <c r="O1089" s="82"/>
      <c r="P1089" s="53"/>
      <c r="Q1089" s="85"/>
      <c r="R1089" s="85"/>
      <c r="S1089" s="82"/>
      <c r="T1089" s="88"/>
      <c r="U1089" s="121">
        <f t="shared" ref="U1089" si="1078">IF(E1089="Journée WE",(T1089-S1089)/5400,(T1089-S1089)/3600)</f>
        <v>0</v>
      </c>
      <c r="V1089" s="73">
        <f t="shared" ref="V1089" si="1079">IF(E1089="Journée WE",(T1089-S1089)/(7.5*(720-W1089)),(T1089-S1089)/(7.5*(480-W1089)))</f>
        <v>0</v>
      </c>
      <c r="W1089" s="118" cm="1">
        <f t="array" ref="W1089">SUM(F1089:F1091,H1089:H1091,J1089:J1091,L1089:O1091*5)</f>
        <v>0</v>
      </c>
    </row>
    <row r="1090" spans="1:23" ht="15" customHeight="1" x14ac:dyDescent="0.25">
      <c r="A1090" s="95"/>
      <c r="B1090" s="83"/>
      <c r="C1090" s="83"/>
      <c r="D1090" s="83"/>
      <c r="E1090" s="83"/>
      <c r="F1090" s="54"/>
      <c r="G1090" s="54"/>
      <c r="H1090" s="26"/>
      <c r="I1090" s="26"/>
      <c r="J1090" s="26"/>
      <c r="K1090" s="26"/>
      <c r="L1090" s="83"/>
      <c r="M1090" s="83"/>
      <c r="N1090" s="83"/>
      <c r="O1090" s="83"/>
      <c r="P1090" s="26"/>
      <c r="Q1090" s="86"/>
      <c r="R1090" s="86"/>
      <c r="S1090" s="83"/>
      <c r="T1090" s="89"/>
      <c r="U1090" s="122"/>
      <c r="V1090" s="74"/>
      <c r="W1090" s="119"/>
    </row>
    <row r="1091" spans="1:23" ht="15.75" customHeight="1" thickBot="1" x14ac:dyDescent="0.3">
      <c r="A1091" s="96"/>
      <c r="B1091" s="84"/>
      <c r="C1091" s="84"/>
      <c r="D1091" s="84"/>
      <c r="E1091" s="84"/>
      <c r="F1091" s="55"/>
      <c r="G1091" s="55"/>
      <c r="H1091" s="55"/>
      <c r="I1091" s="55"/>
      <c r="J1091" s="55"/>
      <c r="K1091" s="55"/>
      <c r="L1091" s="84"/>
      <c r="M1091" s="84"/>
      <c r="N1091" s="84"/>
      <c r="O1091" s="84"/>
      <c r="P1091" s="55"/>
      <c r="Q1091" s="87"/>
      <c r="R1091" s="87"/>
      <c r="S1091" s="84"/>
      <c r="T1091" s="90"/>
      <c r="U1091" s="123"/>
      <c r="V1091" s="75"/>
      <c r="W1091" s="120"/>
    </row>
    <row r="1092" spans="1:23" ht="15" customHeight="1" x14ac:dyDescent="0.25">
      <c r="A1092" s="79"/>
      <c r="B1092" s="64">
        <f t="shared" ref="B1092" si="1080">_xlfn.ISOWEEKNUM(A1092)</f>
        <v>52</v>
      </c>
      <c r="C1092" s="64"/>
      <c r="D1092" s="64"/>
      <c r="E1092" s="64"/>
      <c r="F1092" s="56"/>
      <c r="G1092" s="56"/>
      <c r="H1092" s="56"/>
      <c r="I1092" s="56"/>
      <c r="J1092" s="56"/>
      <c r="K1092" s="56"/>
      <c r="L1092" s="64"/>
      <c r="M1092" s="64"/>
      <c r="N1092" s="64"/>
      <c r="O1092" s="64"/>
      <c r="P1092" s="56"/>
      <c r="Q1092" s="67"/>
      <c r="R1092" s="67"/>
      <c r="S1092" s="64"/>
      <c r="T1092" s="64"/>
      <c r="U1092" s="121">
        <f t="shared" ref="U1092" si="1081">IF(E1092="Journée WE",(T1092-S1092)/5400,(T1092-S1092)/3600)</f>
        <v>0</v>
      </c>
      <c r="V1092" s="112">
        <f t="shared" ref="V1092" si="1082">IF(E1092="Journée WE",(T1092-S1092)/(7.5*(720-W1092)),(T1092-S1092)/(7.5*(480-W1092)))</f>
        <v>0</v>
      </c>
      <c r="W1092" s="115" cm="1">
        <f t="array" ref="W1092">SUM(F1092:F1094,H1092:H1094,J1092:J1094,L1092:O1094*5)</f>
        <v>0</v>
      </c>
    </row>
    <row r="1093" spans="1:23" ht="15" customHeight="1" x14ac:dyDescent="0.25">
      <c r="A1093" s="80"/>
      <c r="B1093" s="65"/>
      <c r="C1093" s="65"/>
      <c r="D1093" s="65"/>
      <c r="E1093" s="65"/>
      <c r="F1093" s="24"/>
      <c r="G1093" s="24"/>
      <c r="H1093" s="24"/>
      <c r="I1093" s="24"/>
      <c r="J1093" s="24"/>
      <c r="K1093" s="24"/>
      <c r="L1093" s="65"/>
      <c r="M1093" s="65"/>
      <c r="N1093" s="65"/>
      <c r="O1093" s="65"/>
      <c r="P1093" s="24"/>
      <c r="Q1093" s="68"/>
      <c r="R1093" s="68"/>
      <c r="S1093" s="65"/>
      <c r="T1093" s="65"/>
      <c r="U1093" s="122"/>
      <c r="V1093" s="113"/>
      <c r="W1093" s="116"/>
    </row>
    <row r="1094" spans="1:23" ht="15.75" customHeight="1" thickBot="1" x14ac:dyDescent="0.3">
      <c r="A1094" s="81"/>
      <c r="B1094" s="66"/>
      <c r="C1094" s="66"/>
      <c r="D1094" s="66"/>
      <c r="E1094" s="66"/>
      <c r="F1094" s="57"/>
      <c r="G1094" s="57"/>
      <c r="H1094" s="57"/>
      <c r="I1094" s="57"/>
      <c r="J1094" s="57"/>
      <c r="K1094" s="57"/>
      <c r="L1094" s="66"/>
      <c r="M1094" s="66"/>
      <c r="N1094" s="66"/>
      <c r="O1094" s="66"/>
      <c r="P1094" s="57"/>
      <c r="Q1094" s="69"/>
      <c r="R1094" s="69"/>
      <c r="S1094" s="66"/>
      <c r="T1094" s="66"/>
      <c r="U1094" s="123"/>
      <c r="V1094" s="114"/>
      <c r="W1094" s="117"/>
    </row>
    <row r="1095" spans="1:23" ht="15" customHeight="1" x14ac:dyDescent="0.25">
      <c r="A1095" s="94"/>
      <c r="B1095" s="82">
        <f t="shared" ref="B1095" si="1083">_xlfn.ISOWEEKNUM(A1095)</f>
        <v>52</v>
      </c>
      <c r="C1095" s="82"/>
      <c r="D1095" s="82"/>
      <c r="E1095" s="82"/>
      <c r="F1095" s="53"/>
      <c r="G1095" s="53"/>
      <c r="H1095" s="53"/>
      <c r="I1095" s="53"/>
      <c r="J1095" s="53"/>
      <c r="K1095" s="53"/>
      <c r="L1095" s="82"/>
      <c r="M1095" s="82"/>
      <c r="N1095" s="82"/>
      <c r="O1095" s="82"/>
      <c r="P1095" s="53"/>
      <c r="Q1095" s="85"/>
      <c r="R1095" s="85"/>
      <c r="S1095" s="82"/>
      <c r="T1095" s="88"/>
      <c r="U1095" s="121">
        <f t="shared" ref="U1095" si="1084">IF(E1095="Journée WE",(T1095-S1095)/5400,(T1095-S1095)/3600)</f>
        <v>0</v>
      </c>
      <c r="V1095" s="73">
        <f t="shared" ref="V1095" si="1085">IF(E1095="Journée WE",(T1095-S1095)/(7.5*(720-W1095)),(T1095-S1095)/(7.5*(480-W1095)))</f>
        <v>0</v>
      </c>
      <c r="W1095" s="118" cm="1">
        <f t="array" ref="W1095">SUM(F1095:F1097,H1095:H1097,J1095:J1097,L1095:O1097*5)</f>
        <v>0</v>
      </c>
    </row>
    <row r="1096" spans="1:23" ht="15" customHeight="1" x14ac:dyDescent="0.25">
      <c r="A1096" s="95"/>
      <c r="B1096" s="83"/>
      <c r="C1096" s="83"/>
      <c r="D1096" s="83"/>
      <c r="E1096" s="83"/>
      <c r="F1096" s="54"/>
      <c r="G1096" s="54"/>
      <c r="H1096" s="26"/>
      <c r="I1096" s="26"/>
      <c r="J1096" s="26"/>
      <c r="K1096" s="26"/>
      <c r="L1096" s="83"/>
      <c r="M1096" s="83"/>
      <c r="N1096" s="83"/>
      <c r="O1096" s="83"/>
      <c r="P1096" s="26"/>
      <c r="Q1096" s="86"/>
      <c r="R1096" s="86"/>
      <c r="S1096" s="83"/>
      <c r="T1096" s="89"/>
      <c r="U1096" s="122"/>
      <c r="V1096" s="74"/>
      <c r="W1096" s="119"/>
    </row>
    <row r="1097" spans="1:23" ht="15.75" customHeight="1" thickBot="1" x14ac:dyDescent="0.3">
      <c r="A1097" s="96"/>
      <c r="B1097" s="84"/>
      <c r="C1097" s="84"/>
      <c r="D1097" s="84"/>
      <c r="E1097" s="84"/>
      <c r="F1097" s="55"/>
      <c r="G1097" s="55"/>
      <c r="H1097" s="55"/>
      <c r="I1097" s="55"/>
      <c r="J1097" s="55"/>
      <c r="K1097" s="55"/>
      <c r="L1097" s="84"/>
      <c r="M1097" s="84"/>
      <c r="N1097" s="84"/>
      <c r="O1097" s="84"/>
      <c r="P1097" s="55"/>
      <c r="Q1097" s="87"/>
      <c r="R1097" s="87"/>
      <c r="S1097" s="84"/>
      <c r="T1097" s="90"/>
      <c r="U1097" s="123"/>
      <c r="V1097" s="75"/>
      <c r="W1097" s="120"/>
    </row>
    <row r="1098" spans="1:23" ht="15" customHeight="1" x14ac:dyDescent="0.25">
      <c r="A1098" s="79"/>
      <c r="B1098" s="64">
        <f t="shared" ref="B1098" si="1086">_xlfn.ISOWEEKNUM(A1098)</f>
        <v>52</v>
      </c>
      <c r="C1098" s="64"/>
      <c r="D1098" s="64"/>
      <c r="E1098" s="64"/>
      <c r="F1098" s="56"/>
      <c r="G1098" s="56"/>
      <c r="H1098" s="56"/>
      <c r="I1098" s="56"/>
      <c r="J1098" s="56"/>
      <c r="K1098" s="56"/>
      <c r="L1098" s="64"/>
      <c r="M1098" s="64"/>
      <c r="N1098" s="64"/>
      <c r="O1098" s="64"/>
      <c r="P1098" s="56"/>
      <c r="Q1098" s="67"/>
      <c r="R1098" s="67"/>
      <c r="S1098" s="64"/>
      <c r="T1098" s="64"/>
      <c r="U1098" s="121">
        <f t="shared" ref="U1098" si="1087">IF(E1098="Journée WE",(T1098-S1098)/5400,(T1098-S1098)/3600)</f>
        <v>0</v>
      </c>
      <c r="V1098" s="112">
        <f t="shared" ref="V1098" si="1088">IF(E1098="Journée WE",(T1098-S1098)/(7.5*(720-W1098)),(T1098-S1098)/(7.5*(480-W1098)))</f>
        <v>0</v>
      </c>
      <c r="W1098" s="115" cm="1">
        <f t="array" ref="W1098">SUM(F1098:F1100,H1098:H1100,J1098:J1100,L1098:O1100*5)</f>
        <v>0</v>
      </c>
    </row>
    <row r="1099" spans="1:23" ht="15" customHeight="1" x14ac:dyDescent="0.25">
      <c r="A1099" s="80"/>
      <c r="B1099" s="65"/>
      <c r="C1099" s="65"/>
      <c r="D1099" s="65"/>
      <c r="E1099" s="65"/>
      <c r="F1099" s="24"/>
      <c r="G1099" s="24"/>
      <c r="H1099" s="24"/>
      <c r="I1099" s="24"/>
      <c r="J1099" s="24"/>
      <c r="K1099" s="24"/>
      <c r="L1099" s="65"/>
      <c r="M1099" s="65"/>
      <c r="N1099" s="65"/>
      <c r="O1099" s="65"/>
      <c r="P1099" s="24"/>
      <c r="Q1099" s="68"/>
      <c r="R1099" s="68"/>
      <c r="S1099" s="65"/>
      <c r="T1099" s="65"/>
      <c r="U1099" s="122"/>
      <c r="V1099" s="113"/>
      <c r="W1099" s="116"/>
    </row>
    <row r="1100" spans="1:23" ht="15.75" customHeight="1" thickBot="1" x14ac:dyDescent="0.3">
      <c r="A1100" s="81"/>
      <c r="B1100" s="66"/>
      <c r="C1100" s="66"/>
      <c r="D1100" s="66"/>
      <c r="E1100" s="66"/>
      <c r="F1100" s="57"/>
      <c r="G1100" s="57"/>
      <c r="H1100" s="57"/>
      <c r="I1100" s="57"/>
      <c r="J1100" s="57"/>
      <c r="K1100" s="57"/>
      <c r="L1100" s="66"/>
      <c r="M1100" s="66"/>
      <c r="N1100" s="66"/>
      <c r="O1100" s="66"/>
      <c r="P1100" s="57"/>
      <c r="Q1100" s="69"/>
      <c r="R1100" s="69"/>
      <c r="S1100" s="66"/>
      <c r="T1100" s="66"/>
      <c r="U1100" s="123"/>
      <c r="V1100" s="114"/>
      <c r="W1100" s="117"/>
    </row>
    <row r="1101" spans="1:23" ht="15" customHeight="1" x14ac:dyDescent="0.25">
      <c r="A1101" s="94"/>
      <c r="B1101" s="82">
        <f t="shared" ref="B1101" si="1089">_xlfn.ISOWEEKNUM(A1101)</f>
        <v>52</v>
      </c>
      <c r="C1101" s="82"/>
      <c r="D1101" s="82"/>
      <c r="E1101" s="82"/>
      <c r="F1101" s="53"/>
      <c r="G1101" s="53"/>
      <c r="H1101" s="53"/>
      <c r="I1101" s="53"/>
      <c r="J1101" s="53"/>
      <c r="K1101" s="53"/>
      <c r="L1101" s="82"/>
      <c r="M1101" s="82"/>
      <c r="N1101" s="82"/>
      <c r="O1101" s="82"/>
      <c r="P1101" s="53"/>
      <c r="Q1101" s="85"/>
      <c r="R1101" s="85"/>
      <c r="S1101" s="82"/>
      <c r="T1101" s="88"/>
      <c r="U1101" s="121">
        <f t="shared" ref="U1101" si="1090">IF(E1101="Journée WE",(T1101-S1101)/5400,(T1101-S1101)/3600)</f>
        <v>0</v>
      </c>
      <c r="V1101" s="73">
        <f t="shared" ref="V1101" si="1091">IF(E1101="Journée WE",(T1101-S1101)/(7.5*(720-W1101)),(T1101-S1101)/(7.5*(480-W1101)))</f>
        <v>0</v>
      </c>
      <c r="W1101" s="118" cm="1">
        <f t="array" ref="W1101">SUM(F1101:F1103,H1101:H1103,J1101:J1103,L1101:O1103*5)</f>
        <v>0</v>
      </c>
    </row>
    <row r="1102" spans="1:23" ht="15" customHeight="1" x14ac:dyDescent="0.25">
      <c r="A1102" s="95"/>
      <c r="B1102" s="83"/>
      <c r="C1102" s="83"/>
      <c r="D1102" s="83"/>
      <c r="E1102" s="83"/>
      <c r="F1102" s="54"/>
      <c r="G1102" s="54"/>
      <c r="H1102" s="26"/>
      <c r="I1102" s="26"/>
      <c r="J1102" s="26"/>
      <c r="K1102" s="26"/>
      <c r="L1102" s="83"/>
      <c r="M1102" s="83"/>
      <c r="N1102" s="83"/>
      <c r="O1102" s="83"/>
      <c r="P1102" s="26"/>
      <c r="Q1102" s="86"/>
      <c r="R1102" s="86"/>
      <c r="S1102" s="83"/>
      <c r="T1102" s="89"/>
      <c r="U1102" s="122"/>
      <c r="V1102" s="74"/>
      <c r="W1102" s="119"/>
    </row>
    <row r="1103" spans="1:23" ht="15.75" customHeight="1" thickBot="1" x14ac:dyDescent="0.3">
      <c r="A1103" s="96"/>
      <c r="B1103" s="84"/>
      <c r="C1103" s="84"/>
      <c r="D1103" s="84"/>
      <c r="E1103" s="84"/>
      <c r="F1103" s="55"/>
      <c r="G1103" s="55"/>
      <c r="H1103" s="55"/>
      <c r="I1103" s="55"/>
      <c r="J1103" s="55"/>
      <c r="K1103" s="55"/>
      <c r="L1103" s="84"/>
      <c r="M1103" s="84"/>
      <c r="N1103" s="84"/>
      <c r="O1103" s="84"/>
      <c r="P1103" s="55"/>
      <c r="Q1103" s="87"/>
      <c r="R1103" s="87"/>
      <c r="S1103" s="84"/>
      <c r="T1103" s="90"/>
      <c r="U1103" s="123"/>
      <c r="V1103" s="75"/>
      <c r="W1103" s="120"/>
    </row>
    <row r="1104" spans="1:23" ht="15" customHeight="1" x14ac:dyDescent="0.25">
      <c r="A1104" s="79"/>
      <c r="B1104" s="64">
        <f t="shared" ref="B1104" si="1092">_xlfn.ISOWEEKNUM(A1104)</f>
        <v>52</v>
      </c>
      <c r="C1104" s="64"/>
      <c r="D1104" s="64"/>
      <c r="E1104" s="64"/>
      <c r="F1104" s="56"/>
      <c r="G1104" s="56"/>
      <c r="H1104" s="56"/>
      <c r="I1104" s="56"/>
      <c r="J1104" s="56"/>
      <c r="K1104" s="56"/>
      <c r="L1104" s="64"/>
      <c r="M1104" s="64"/>
      <c r="N1104" s="64"/>
      <c r="O1104" s="64"/>
      <c r="P1104" s="56"/>
      <c r="Q1104" s="67"/>
      <c r="R1104" s="67"/>
      <c r="S1104" s="64"/>
      <c r="T1104" s="64"/>
      <c r="U1104" s="121">
        <f t="shared" ref="U1104" si="1093">IF(E1104="Journée WE",(T1104-S1104)/5400,(T1104-S1104)/3600)</f>
        <v>0</v>
      </c>
      <c r="V1104" s="112">
        <f t="shared" ref="V1104" si="1094">IF(E1104="Journée WE",(T1104-S1104)/(7.5*(720-W1104)),(T1104-S1104)/(7.5*(480-W1104)))</f>
        <v>0</v>
      </c>
      <c r="W1104" s="115" cm="1">
        <f t="array" ref="W1104">SUM(F1104:F1106,H1104:H1106,J1104:J1106,L1104:O1106*5)</f>
        <v>0</v>
      </c>
    </row>
    <row r="1105" spans="1:23" ht="15" customHeight="1" x14ac:dyDescent="0.25">
      <c r="A1105" s="80"/>
      <c r="B1105" s="65"/>
      <c r="C1105" s="65"/>
      <c r="D1105" s="65"/>
      <c r="E1105" s="65"/>
      <c r="F1105" s="24"/>
      <c r="G1105" s="24"/>
      <c r="H1105" s="24"/>
      <c r="I1105" s="24"/>
      <c r="J1105" s="24"/>
      <c r="K1105" s="24"/>
      <c r="L1105" s="65"/>
      <c r="M1105" s="65"/>
      <c r="N1105" s="65"/>
      <c r="O1105" s="65"/>
      <c r="P1105" s="24"/>
      <c r="Q1105" s="68"/>
      <c r="R1105" s="68"/>
      <c r="S1105" s="65"/>
      <c r="T1105" s="65"/>
      <c r="U1105" s="122"/>
      <c r="V1105" s="113"/>
      <c r="W1105" s="116"/>
    </row>
    <row r="1106" spans="1:23" ht="15.75" customHeight="1" thickBot="1" x14ac:dyDescent="0.3">
      <c r="A1106" s="81"/>
      <c r="B1106" s="66"/>
      <c r="C1106" s="66"/>
      <c r="D1106" s="66"/>
      <c r="E1106" s="66"/>
      <c r="F1106" s="57"/>
      <c r="G1106" s="57"/>
      <c r="H1106" s="57"/>
      <c r="I1106" s="57"/>
      <c r="J1106" s="57"/>
      <c r="K1106" s="57"/>
      <c r="L1106" s="66"/>
      <c r="M1106" s="66"/>
      <c r="N1106" s="66"/>
      <c r="O1106" s="66"/>
      <c r="P1106" s="57"/>
      <c r="Q1106" s="69"/>
      <c r="R1106" s="69"/>
      <c r="S1106" s="66"/>
      <c r="T1106" s="66"/>
      <c r="U1106" s="123"/>
      <c r="V1106" s="114"/>
      <c r="W1106" s="117"/>
    </row>
    <row r="1107" spans="1:23" ht="15" customHeight="1" x14ac:dyDescent="0.25">
      <c r="A1107" s="94"/>
      <c r="B1107" s="82">
        <f t="shared" ref="B1107" si="1095">_xlfn.ISOWEEKNUM(A1107)</f>
        <v>52</v>
      </c>
      <c r="C1107" s="82"/>
      <c r="D1107" s="82"/>
      <c r="E1107" s="82"/>
      <c r="F1107" s="53"/>
      <c r="G1107" s="53"/>
      <c r="H1107" s="53"/>
      <c r="I1107" s="53"/>
      <c r="J1107" s="53"/>
      <c r="K1107" s="53"/>
      <c r="L1107" s="82"/>
      <c r="M1107" s="82"/>
      <c r="N1107" s="82"/>
      <c r="O1107" s="82"/>
      <c r="P1107" s="53"/>
      <c r="Q1107" s="85"/>
      <c r="R1107" s="85"/>
      <c r="S1107" s="82"/>
      <c r="T1107" s="88"/>
      <c r="U1107" s="121">
        <f t="shared" ref="U1107" si="1096">IF(E1107="Journée WE",(T1107-S1107)/5400,(T1107-S1107)/3600)</f>
        <v>0</v>
      </c>
      <c r="V1107" s="73">
        <f t="shared" ref="V1107" si="1097">IF(E1107="Journée WE",(T1107-S1107)/(7.5*(720-W1107)),(T1107-S1107)/(7.5*(480-W1107)))</f>
        <v>0</v>
      </c>
      <c r="W1107" s="118" cm="1">
        <f t="array" ref="W1107">SUM(F1107:F1109,H1107:H1109,J1107:J1109,L1107:O1109*5)</f>
        <v>0</v>
      </c>
    </row>
    <row r="1108" spans="1:23" ht="15" customHeight="1" x14ac:dyDescent="0.25">
      <c r="A1108" s="95"/>
      <c r="B1108" s="83"/>
      <c r="C1108" s="83"/>
      <c r="D1108" s="83"/>
      <c r="E1108" s="83"/>
      <c r="F1108" s="54"/>
      <c r="G1108" s="54"/>
      <c r="H1108" s="26"/>
      <c r="I1108" s="26"/>
      <c r="J1108" s="26"/>
      <c r="K1108" s="26"/>
      <c r="L1108" s="83"/>
      <c r="M1108" s="83"/>
      <c r="N1108" s="83"/>
      <c r="O1108" s="83"/>
      <c r="P1108" s="26"/>
      <c r="Q1108" s="86"/>
      <c r="R1108" s="86"/>
      <c r="S1108" s="83"/>
      <c r="T1108" s="89"/>
      <c r="U1108" s="122"/>
      <c r="V1108" s="74"/>
      <c r="W1108" s="119"/>
    </row>
    <row r="1109" spans="1:23" ht="15.75" customHeight="1" thickBot="1" x14ac:dyDescent="0.3">
      <c r="A1109" s="96"/>
      <c r="B1109" s="84"/>
      <c r="C1109" s="84"/>
      <c r="D1109" s="84"/>
      <c r="E1109" s="84"/>
      <c r="F1109" s="55"/>
      <c r="G1109" s="55"/>
      <c r="H1109" s="55"/>
      <c r="I1109" s="55"/>
      <c r="J1109" s="55"/>
      <c r="K1109" s="55"/>
      <c r="L1109" s="84"/>
      <c r="M1109" s="84"/>
      <c r="N1109" s="84"/>
      <c r="O1109" s="84"/>
      <c r="P1109" s="55"/>
      <c r="Q1109" s="87"/>
      <c r="R1109" s="87"/>
      <c r="S1109" s="84"/>
      <c r="T1109" s="90"/>
      <c r="U1109" s="123"/>
      <c r="V1109" s="75"/>
      <c r="W1109" s="120"/>
    </row>
    <row r="1110" spans="1:23" ht="15" customHeight="1" x14ac:dyDescent="0.25">
      <c r="A1110" s="79"/>
      <c r="B1110" s="64">
        <f t="shared" ref="B1110" si="1098">_xlfn.ISOWEEKNUM(A1110)</f>
        <v>52</v>
      </c>
      <c r="C1110" s="64"/>
      <c r="D1110" s="64"/>
      <c r="E1110" s="64"/>
      <c r="F1110" s="56"/>
      <c r="G1110" s="56"/>
      <c r="H1110" s="56"/>
      <c r="I1110" s="56"/>
      <c r="J1110" s="56"/>
      <c r="K1110" s="56"/>
      <c r="L1110" s="64"/>
      <c r="M1110" s="64"/>
      <c r="N1110" s="64"/>
      <c r="O1110" s="64"/>
      <c r="P1110" s="56"/>
      <c r="Q1110" s="67"/>
      <c r="R1110" s="67"/>
      <c r="S1110" s="64"/>
      <c r="T1110" s="64"/>
      <c r="U1110" s="121">
        <f t="shared" ref="U1110" si="1099">IF(E1110="Journée WE",(T1110-S1110)/5400,(T1110-S1110)/3600)</f>
        <v>0</v>
      </c>
      <c r="V1110" s="112">
        <f t="shared" ref="V1110" si="1100">IF(E1110="Journée WE",(T1110-S1110)/(7.5*(720-W1110)),(T1110-S1110)/(7.5*(480-W1110)))</f>
        <v>0</v>
      </c>
      <c r="W1110" s="115" cm="1">
        <f t="array" ref="W1110">SUM(F1110:F1112,H1110:H1112,J1110:J1112,L1110:O1112*5)</f>
        <v>0</v>
      </c>
    </row>
    <row r="1111" spans="1:23" ht="15" customHeight="1" x14ac:dyDescent="0.25">
      <c r="A1111" s="80"/>
      <c r="B1111" s="65"/>
      <c r="C1111" s="65"/>
      <c r="D1111" s="65"/>
      <c r="E1111" s="65"/>
      <c r="F1111" s="24"/>
      <c r="G1111" s="24"/>
      <c r="H1111" s="24"/>
      <c r="I1111" s="24"/>
      <c r="J1111" s="24"/>
      <c r="K1111" s="24"/>
      <c r="L1111" s="65"/>
      <c r="M1111" s="65"/>
      <c r="N1111" s="65"/>
      <c r="O1111" s="65"/>
      <c r="P1111" s="24"/>
      <c r="Q1111" s="68"/>
      <c r="R1111" s="68"/>
      <c r="S1111" s="65"/>
      <c r="T1111" s="65"/>
      <c r="U1111" s="122"/>
      <c r="V1111" s="113"/>
      <c r="W1111" s="116"/>
    </row>
    <row r="1112" spans="1:23" ht="15.75" customHeight="1" thickBot="1" x14ac:dyDescent="0.3">
      <c r="A1112" s="81"/>
      <c r="B1112" s="66"/>
      <c r="C1112" s="66"/>
      <c r="D1112" s="66"/>
      <c r="E1112" s="66"/>
      <c r="F1112" s="57"/>
      <c r="G1112" s="57"/>
      <c r="H1112" s="57"/>
      <c r="I1112" s="57"/>
      <c r="J1112" s="57"/>
      <c r="K1112" s="57"/>
      <c r="L1112" s="66"/>
      <c r="M1112" s="66"/>
      <c r="N1112" s="66"/>
      <c r="O1112" s="66"/>
      <c r="P1112" s="57"/>
      <c r="Q1112" s="69"/>
      <c r="R1112" s="69"/>
      <c r="S1112" s="66"/>
      <c r="T1112" s="66"/>
      <c r="U1112" s="123"/>
      <c r="V1112" s="114"/>
      <c r="W1112" s="117"/>
    </row>
    <row r="1113" spans="1:23" ht="15" customHeight="1" x14ac:dyDescent="0.25">
      <c r="A1113" s="94"/>
      <c r="B1113" s="82">
        <f t="shared" ref="B1113" si="1101">_xlfn.ISOWEEKNUM(A1113)</f>
        <v>52</v>
      </c>
      <c r="C1113" s="82"/>
      <c r="D1113" s="82"/>
      <c r="E1113" s="82"/>
      <c r="F1113" s="53"/>
      <c r="G1113" s="53"/>
      <c r="H1113" s="53"/>
      <c r="I1113" s="53"/>
      <c r="J1113" s="53"/>
      <c r="K1113" s="53"/>
      <c r="L1113" s="82"/>
      <c r="M1113" s="82"/>
      <c r="N1113" s="82"/>
      <c r="O1113" s="82"/>
      <c r="P1113" s="53"/>
      <c r="Q1113" s="85"/>
      <c r="R1113" s="85"/>
      <c r="S1113" s="82"/>
      <c r="T1113" s="88"/>
      <c r="U1113" s="121">
        <f t="shared" ref="U1113" si="1102">IF(E1113="Journée WE",(T1113-S1113)/5400,(T1113-S1113)/3600)</f>
        <v>0</v>
      </c>
      <c r="V1113" s="73">
        <f t="shared" ref="V1113" si="1103">IF(E1113="Journée WE",(T1113-S1113)/(7.5*(720-W1113)),(T1113-S1113)/(7.5*(480-W1113)))</f>
        <v>0</v>
      </c>
      <c r="W1113" s="118" cm="1">
        <f t="array" ref="W1113">SUM(F1113:F1115,H1113:H1115,J1113:J1115,L1113:O1115*5)</f>
        <v>0</v>
      </c>
    </row>
    <row r="1114" spans="1:23" ht="15" customHeight="1" x14ac:dyDescent="0.25">
      <c r="A1114" s="95"/>
      <c r="B1114" s="83"/>
      <c r="C1114" s="83"/>
      <c r="D1114" s="83"/>
      <c r="E1114" s="83"/>
      <c r="F1114" s="54"/>
      <c r="G1114" s="54"/>
      <c r="H1114" s="26"/>
      <c r="I1114" s="26"/>
      <c r="J1114" s="26"/>
      <c r="K1114" s="26"/>
      <c r="L1114" s="83"/>
      <c r="M1114" s="83"/>
      <c r="N1114" s="83"/>
      <c r="O1114" s="83"/>
      <c r="P1114" s="26"/>
      <c r="Q1114" s="86"/>
      <c r="R1114" s="86"/>
      <c r="S1114" s="83"/>
      <c r="T1114" s="89"/>
      <c r="U1114" s="122"/>
      <c r="V1114" s="74"/>
      <c r="W1114" s="119"/>
    </row>
    <row r="1115" spans="1:23" ht="15.75" customHeight="1" thickBot="1" x14ac:dyDescent="0.3">
      <c r="A1115" s="96"/>
      <c r="B1115" s="84"/>
      <c r="C1115" s="84"/>
      <c r="D1115" s="84"/>
      <c r="E1115" s="84"/>
      <c r="F1115" s="55"/>
      <c r="G1115" s="55"/>
      <c r="H1115" s="55"/>
      <c r="I1115" s="55"/>
      <c r="J1115" s="55"/>
      <c r="K1115" s="55"/>
      <c r="L1115" s="84"/>
      <c r="M1115" s="84"/>
      <c r="N1115" s="84"/>
      <c r="O1115" s="84"/>
      <c r="P1115" s="55"/>
      <c r="Q1115" s="87"/>
      <c r="R1115" s="87"/>
      <c r="S1115" s="84"/>
      <c r="T1115" s="90"/>
      <c r="U1115" s="123"/>
      <c r="V1115" s="75"/>
      <c r="W1115" s="120"/>
    </row>
    <row r="1116" spans="1:23" ht="15" customHeight="1" x14ac:dyDescent="0.25">
      <c r="A1116" s="79"/>
      <c r="B1116" s="64">
        <f t="shared" ref="B1116" si="1104">_xlfn.ISOWEEKNUM(A1116)</f>
        <v>52</v>
      </c>
      <c r="C1116" s="64"/>
      <c r="D1116" s="64"/>
      <c r="E1116" s="64"/>
      <c r="F1116" s="56"/>
      <c r="G1116" s="56"/>
      <c r="H1116" s="56"/>
      <c r="I1116" s="56"/>
      <c r="J1116" s="56"/>
      <c r="K1116" s="56"/>
      <c r="L1116" s="64"/>
      <c r="M1116" s="64"/>
      <c r="N1116" s="64"/>
      <c r="O1116" s="64"/>
      <c r="P1116" s="56"/>
      <c r="Q1116" s="67"/>
      <c r="R1116" s="67"/>
      <c r="S1116" s="64"/>
      <c r="T1116" s="64"/>
      <c r="U1116" s="121">
        <f t="shared" ref="U1116" si="1105">IF(E1116="Journée WE",(T1116-S1116)/5400,(T1116-S1116)/3600)</f>
        <v>0</v>
      </c>
      <c r="V1116" s="112">
        <f t="shared" ref="V1116" si="1106">IF(E1116="Journée WE",(T1116-S1116)/(7.5*(720-W1116)),(T1116-S1116)/(7.5*(480-W1116)))</f>
        <v>0</v>
      </c>
      <c r="W1116" s="115" cm="1">
        <f t="array" ref="W1116">SUM(F1116:F1118,H1116:H1118,J1116:J1118,L1116:O1118*5)</f>
        <v>0</v>
      </c>
    </row>
    <row r="1117" spans="1:23" ht="15" customHeight="1" x14ac:dyDescent="0.25">
      <c r="A1117" s="80"/>
      <c r="B1117" s="65"/>
      <c r="C1117" s="65"/>
      <c r="D1117" s="65"/>
      <c r="E1117" s="65"/>
      <c r="F1117" s="24"/>
      <c r="G1117" s="24"/>
      <c r="H1117" s="24"/>
      <c r="I1117" s="24"/>
      <c r="J1117" s="24"/>
      <c r="K1117" s="24"/>
      <c r="L1117" s="65"/>
      <c r="M1117" s="65"/>
      <c r="N1117" s="65"/>
      <c r="O1117" s="65"/>
      <c r="P1117" s="24"/>
      <c r="Q1117" s="68"/>
      <c r="R1117" s="68"/>
      <c r="S1117" s="65"/>
      <c r="T1117" s="65"/>
      <c r="U1117" s="122"/>
      <c r="V1117" s="113"/>
      <c r="W1117" s="116"/>
    </row>
    <row r="1118" spans="1:23" ht="15.75" customHeight="1" thickBot="1" x14ac:dyDescent="0.3">
      <c r="A1118" s="81"/>
      <c r="B1118" s="66"/>
      <c r="C1118" s="66"/>
      <c r="D1118" s="66"/>
      <c r="E1118" s="66"/>
      <c r="F1118" s="57"/>
      <c r="G1118" s="57"/>
      <c r="H1118" s="57"/>
      <c r="I1118" s="57"/>
      <c r="J1118" s="57"/>
      <c r="K1118" s="57"/>
      <c r="L1118" s="66"/>
      <c r="M1118" s="66"/>
      <c r="N1118" s="66"/>
      <c r="O1118" s="66"/>
      <c r="P1118" s="57"/>
      <c r="Q1118" s="69"/>
      <c r="R1118" s="69"/>
      <c r="S1118" s="66"/>
      <c r="T1118" s="66"/>
      <c r="U1118" s="123"/>
      <c r="V1118" s="114"/>
      <c r="W1118" s="117"/>
    </row>
    <row r="1119" spans="1:23" ht="15" customHeight="1" x14ac:dyDescent="0.25">
      <c r="A1119" s="94"/>
      <c r="B1119" s="82">
        <f t="shared" ref="B1119" si="1107">_xlfn.ISOWEEKNUM(A1119)</f>
        <v>52</v>
      </c>
      <c r="C1119" s="82"/>
      <c r="D1119" s="82"/>
      <c r="E1119" s="82"/>
      <c r="F1119" s="53"/>
      <c r="G1119" s="53"/>
      <c r="H1119" s="53"/>
      <c r="I1119" s="53"/>
      <c r="J1119" s="53"/>
      <c r="K1119" s="53"/>
      <c r="L1119" s="82"/>
      <c r="M1119" s="82"/>
      <c r="N1119" s="82"/>
      <c r="O1119" s="82"/>
      <c r="P1119" s="53"/>
      <c r="Q1119" s="85"/>
      <c r="R1119" s="85"/>
      <c r="S1119" s="82"/>
      <c r="T1119" s="88"/>
      <c r="U1119" s="121">
        <f t="shared" ref="U1119" si="1108">IF(E1119="Journée WE",(T1119-S1119)/5400,(T1119-S1119)/3600)</f>
        <v>0</v>
      </c>
      <c r="V1119" s="73">
        <f t="shared" ref="V1119" si="1109">IF(E1119="Journée WE",(T1119-S1119)/(7.5*(720-W1119)),(T1119-S1119)/(7.5*(480-W1119)))</f>
        <v>0</v>
      </c>
      <c r="W1119" s="118" cm="1">
        <f t="array" ref="W1119">SUM(F1119:F1121,H1119:H1121,J1119:J1121,L1119:O1121*5)</f>
        <v>0</v>
      </c>
    </row>
    <row r="1120" spans="1:23" ht="15" customHeight="1" x14ac:dyDescent="0.25">
      <c r="A1120" s="95"/>
      <c r="B1120" s="83"/>
      <c r="C1120" s="83"/>
      <c r="D1120" s="83"/>
      <c r="E1120" s="83"/>
      <c r="F1120" s="54"/>
      <c r="G1120" s="54"/>
      <c r="H1120" s="26"/>
      <c r="I1120" s="26"/>
      <c r="J1120" s="26"/>
      <c r="K1120" s="26"/>
      <c r="L1120" s="83"/>
      <c r="M1120" s="83"/>
      <c r="N1120" s="83"/>
      <c r="O1120" s="83"/>
      <c r="P1120" s="26"/>
      <c r="Q1120" s="86"/>
      <c r="R1120" s="86"/>
      <c r="S1120" s="83"/>
      <c r="T1120" s="89"/>
      <c r="U1120" s="122"/>
      <c r="V1120" s="74"/>
      <c r="W1120" s="119"/>
    </row>
    <row r="1121" spans="1:23" ht="15.75" customHeight="1" thickBot="1" x14ac:dyDescent="0.3">
      <c r="A1121" s="96"/>
      <c r="B1121" s="84"/>
      <c r="C1121" s="84"/>
      <c r="D1121" s="84"/>
      <c r="E1121" s="84"/>
      <c r="F1121" s="55"/>
      <c r="G1121" s="55"/>
      <c r="H1121" s="55"/>
      <c r="I1121" s="55"/>
      <c r="J1121" s="55"/>
      <c r="K1121" s="55"/>
      <c r="L1121" s="84"/>
      <c r="M1121" s="84"/>
      <c r="N1121" s="84"/>
      <c r="O1121" s="84"/>
      <c r="P1121" s="55"/>
      <c r="Q1121" s="87"/>
      <c r="R1121" s="87"/>
      <c r="S1121" s="84"/>
      <c r="T1121" s="90"/>
      <c r="U1121" s="123"/>
      <c r="V1121" s="75"/>
      <c r="W1121" s="120"/>
    </row>
    <row r="1122" spans="1:23" ht="15" customHeight="1" x14ac:dyDescent="0.25">
      <c r="A1122" s="79"/>
      <c r="B1122" s="64">
        <f t="shared" ref="B1122" si="1110">_xlfn.ISOWEEKNUM(A1122)</f>
        <v>52</v>
      </c>
      <c r="C1122" s="64"/>
      <c r="D1122" s="64"/>
      <c r="E1122" s="64"/>
      <c r="F1122" s="56"/>
      <c r="G1122" s="56"/>
      <c r="H1122" s="56"/>
      <c r="I1122" s="56"/>
      <c r="J1122" s="56"/>
      <c r="K1122" s="56"/>
      <c r="L1122" s="64"/>
      <c r="M1122" s="64"/>
      <c r="N1122" s="64"/>
      <c r="O1122" s="64"/>
      <c r="P1122" s="56"/>
      <c r="Q1122" s="67"/>
      <c r="R1122" s="67"/>
      <c r="S1122" s="64"/>
      <c r="T1122" s="64"/>
      <c r="U1122" s="121">
        <f t="shared" ref="U1122" si="1111">IF(E1122="Journée WE",(T1122-S1122)/5400,(T1122-S1122)/3600)</f>
        <v>0</v>
      </c>
      <c r="V1122" s="112">
        <f t="shared" ref="V1122" si="1112">IF(E1122="Journée WE",(T1122-S1122)/(7.5*(720-W1122)),(T1122-S1122)/(7.5*(480-W1122)))</f>
        <v>0</v>
      </c>
      <c r="W1122" s="115" cm="1">
        <f t="array" ref="W1122">SUM(F1122:F1124,H1122:H1124,J1122:J1124,L1122:O1124*5)</f>
        <v>0</v>
      </c>
    </row>
    <row r="1123" spans="1:23" ht="15" customHeight="1" x14ac:dyDescent="0.25">
      <c r="A1123" s="80"/>
      <c r="B1123" s="65"/>
      <c r="C1123" s="65"/>
      <c r="D1123" s="65"/>
      <c r="E1123" s="65"/>
      <c r="F1123" s="24"/>
      <c r="G1123" s="24"/>
      <c r="H1123" s="24"/>
      <c r="I1123" s="24"/>
      <c r="J1123" s="24"/>
      <c r="K1123" s="24"/>
      <c r="L1123" s="65"/>
      <c r="M1123" s="65"/>
      <c r="N1123" s="65"/>
      <c r="O1123" s="65"/>
      <c r="P1123" s="24"/>
      <c r="Q1123" s="68"/>
      <c r="R1123" s="68"/>
      <c r="S1123" s="65"/>
      <c r="T1123" s="65"/>
      <c r="U1123" s="122"/>
      <c r="V1123" s="113"/>
      <c r="W1123" s="116"/>
    </row>
    <row r="1124" spans="1:23" ht="15.75" customHeight="1" thickBot="1" x14ac:dyDescent="0.3">
      <c r="A1124" s="81"/>
      <c r="B1124" s="66"/>
      <c r="C1124" s="66"/>
      <c r="D1124" s="66"/>
      <c r="E1124" s="66"/>
      <c r="F1124" s="57"/>
      <c r="G1124" s="57"/>
      <c r="H1124" s="57"/>
      <c r="I1124" s="57"/>
      <c r="J1124" s="57"/>
      <c r="K1124" s="57"/>
      <c r="L1124" s="66"/>
      <c r="M1124" s="66"/>
      <c r="N1124" s="66"/>
      <c r="O1124" s="66"/>
      <c r="P1124" s="57"/>
      <c r="Q1124" s="69"/>
      <c r="R1124" s="69"/>
      <c r="S1124" s="66"/>
      <c r="T1124" s="66"/>
      <c r="U1124" s="123"/>
      <c r="V1124" s="114"/>
      <c r="W1124" s="117"/>
    </row>
    <row r="1125" spans="1:23" ht="15" customHeight="1" x14ac:dyDescent="0.25">
      <c r="A1125" s="94"/>
      <c r="B1125" s="82">
        <f t="shared" ref="B1125" si="1113">_xlfn.ISOWEEKNUM(A1125)</f>
        <v>52</v>
      </c>
      <c r="C1125" s="82"/>
      <c r="D1125" s="82"/>
      <c r="E1125" s="82"/>
      <c r="F1125" s="53"/>
      <c r="G1125" s="53"/>
      <c r="H1125" s="53"/>
      <c r="I1125" s="53"/>
      <c r="J1125" s="53"/>
      <c r="K1125" s="53"/>
      <c r="L1125" s="82"/>
      <c r="M1125" s="82"/>
      <c r="N1125" s="82"/>
      <c r="O1125" s="82"/>
      <c r="P1125" s="53"/>
      <c r="Q1125" s="85"/>
      <c r="R1125" s="85"/>
      <c r="S1125" s="82"/>
      <c r="T1125" s="88"/>
      <c r="U1125" s="121">
        <f t="shared" ref="U1125" si="1114">IF(E1125="Journée WE",(T1125-S1125)/5400,(T1125-S1125)/3600)</f>
        <v>0</v>
      </c>
      <c r="V1125" s="73">
        <f t="shared" ref="V1125" si="1115">IF(E1125="Journée WE",(T1125-S1125)/(7.5*(720-W1125)),(T1125-S1125)/(7.5*(480-W1125)))</f>
        <v>0</v>
      </c>
      <c r="W1125" s="118" cm="1">
        <f t="array" ref="W1125">SUM(F1125:F1127,H1125:H1127,J1125:J1127,L1125:O1127*5)</f>
        <v>0</v>
      </c>
    </row>
    <row r="1126" spans="1:23" ht="15" customHeight="1" x14ac:dyDescent="0.25">
      <c r="A1126" s="95"/>
      <c r="B1126" s="83"/>
      <c r="C1126" s="83"/>
      <c r="D1126" s="83"/>
      <c r="E1126" s="83"/>
      <c r="F1126" s="54"/>
      <c r="G1126" s="54"/>
      <c r="H1126" s="26"/>
      <c r="I1126" s="26"/>
      <c r="J1126" s="26"/>
      <c r="K1126" s="26"/>
      <c r="L1126" s="83"/>
      <c r="M1126" s="83"/>
      <c r="N1126" s="83"/>
      <c r="O1126" s="83"/>
      <c r="P1126" s="26"/>
      <c r="Q1126" s="86"/>
      <c r="R1126" s="86"/>
      <c r="S1126" s="83"/>
      <c r="T1126" s="89"/>
      <c r="U1126" s="122"/>
      <c r="V1126" s="74"/>
      <c r="W1126" s="119"/>
    </row>
    <row r="1127" spans="1:23" ht="15.75" customHeight="1" thickBot="1" x14ac:dyDescent="0.3">
      <c r="A1127" s="96"/>
      <c r="B1127" s="84"/>
      <c r="C1127" s="84"/>
      <c r="D1127" s="84"/>
      <c r="E1127" s="84"/>
      <c r="F1127" s="55"/>
      <c r="G1127" s="55"/>
      <c r="H1127" s="55"/>
      <c r="I1127" s="55"/>
      <c r="J1127" s="55"/>
      <c r="K1127" s="55"/>
      <c r="L1127" s="84"/>
      <c r="M1127" s="84"/>
      <c r="N1127" s="84"/>
      <c r="O1127" s="84"/>
      <c r="P1127" s="55"/>
      <c r="Q1127" s="87"/>
      <c r="R1127" s="87"/>
      <c r="S1127" s="84"/>
      <c r="T1127" s="90"/>
      <c r="U1127" s="123"/>
      <c r="V1127" s="75"/>
      <c r="W1127" s="120"/>
    </row>
    <row r="1128" spans="1:23" ht="15" customHeight="1" x14ac:dyDescent="0.25">
      <c r="A1128" s="79"/>
      <c r="B1128" s="64">
        <f t="shared" ref="B1128" si="1116">_xlfn.ISOWEEKNUM(A1128)</f>
        <v>52</v>
      </c>
      <c r="C1128" s="64"/>
      <c r="D1128" s="64"/>
      <c r="E1128" s="64"/>
      <c r="F1128" s="56"/>
      <c r="G1128" s="56"/>
      <c r="H1128" s="56"/>
      <c r="I1128" s="56"/>
      <c r="J1128" s="56"/>
      <c r="K1128" s="56"/>
      <c r="L1128" s="64"/>
      <c r="M1128" s="64"/>
      <c r="N1128" s="64"/>
      <c r="O1128" s="64"/>
      <c r="P1128" s="56"/>
      <c r="Q1128" s="67"/>
      <c r="R1128" s="67"/>
      <c r="S1128" s="64"/>
      <c r="T1128" s="64"/>
      <c r="U1128" s="121">
        <f t="shared" ref="U1128" si="1117">IF(E1128="Journée WE",(T1128-S1128)/5400,(T1128-S1128)/3600)</f>
        <v>0</v>
      </c>
      <c r="V1128" s="112">
        <f t="shared" ref="V1128" si="1118">IF(E1128="Journée WE",(T1128-S1128)/(7.5*(720-W1128)),(T1128-S1128)/(7.5*(480-W1128)))</f>
        <v>0</v>
      </c>
      <c r="W1128" s="115" cm="1">
        <f t="array" ref="W1128">SUM(F1128:F1130,H1128:H1130,J1128:J1130,L1128:O1130*5)</f>
        <v>0</v>
      </c>
    </row>
    <row r="1129" spans="1:23" ht="15" customHeight="1" x14ac:dyDescent="0.25">
      <c r="A1129" s="80"/>
      <c r="B1129" s="65"/>
      <c r="C1129" s="65"/>
      <c r="D1129" s="65"/>
      <c r="E1129" s="65"/>
      <c r="F1129" s="24"/>
      <c r="G1129" s="24"/>
      <c r="H1129" s="24"/>
      <c r="I1129" s="24"/>
      <c r="J1129" s="24"/>
      <c r="K1129" s="24"/>
      <c r="L1129" s="65"/>
      <c r="M1129" s="65"/>
      <c r="N1129" s="65"/>
      <c r="O1129" s="65"/>
      <c r="P1129" s="24"/>
      <c r="Q1129" s="68"/>
      <c r="R1129" s="68"/>
      <c r="S1129" s="65"/>
      <c r="T1129" s="65"/>
      <c r="U1129" s="122"/>
      <c r="V1129" s="113"/>
      <c r="W1129" s="116"/>
    </row>
    <row r="1130" spans="1:23" ht="15.75" customHeight="1" thickBot="1" x14ac:dyDescent="0.3">
      <c r="A1130" s="81"/>
      <c r="B1130" s="66"/>
      <c r="C1130" s="66"/>
      <c r="D1130" s="66"/>
      <c r="E1130" s="66"/>
      <c r="F1130" s="57"/>
      <c r="G1130" s="57"/>
      <c r="H1130" s="57"/>
      <c r="I1130" s="57"/>
      <c r="J1130" s="57"/>
      <c r="K1130" s="57"/>
      <c r="L1130" s="66"/>
      <c r="M1130" s="66"/>
      <c r="N1130" s="66"/>
      <c r="O1130" s="66"/>
      <c r="P1130" s="57"/>
      <c r="Q1130" s="69"/>
      <c r="R1130" s="69"/>
      <c r="S1130" s="66"/>
      <c r="T1130" s="66"/>
      <c r="U1130" s="123"/>
      <c r="V1130" s="114"/>
      <c r="W1130" s="117"/>
    </row>
    <row r="1131" spans="1:23" ht="15" customHeight="1" x14ac:dyDescent="0.25">
      <c r="A1131" s="94"/>
      <c r="B1131" s="82">
        <f t="shared" ref="B1131" si="1119">_xlfn.ISOWEEKNUM(A1131)</f>
        <v>52</v>
      </c>
      <c r="C1131" s="82"/>
      <c r="D1131" s="82"/>
      <c r="E1131" s="82"/>
      <c r="F1131" s="53"/>
      <c r="G1131" s="53"/>
      <c r="H1131" s="53"/>
      <c r="I1131" s="53"/>
      <c r="J1131" s="53"/>
      <c r="K1131" s="53"/>
      <c r="L1131" s="82"/>
      <c r="M1131" s="82"/>
      <c r="N1131" s="82"/>
      <c r="O1131" s="82"/>
      <c r="P1131" s="53"/>
      <c r="Q1131" s="85"/>
      <c r="R1131" s="85"/>
      <c r="S1131" s="82"/>
      <c r="T1131" s="88"/>
      <c r="U1131" s="121">
        <f t="shared" ref="U1131" si="1120">IF(E1131="Journée WE",(T1131-S1131)/5400,(T1131-S1131)/3600)</f>
        <v>0</v>
      </c>
      <c r="V1131" s="73">
        <f t="shared" ref="V1131" si="1121">IF(E1131="Journée WE",(T1131-S1131)/(7.5*(720-W1131)),(T1131-S1131)/(7.5*(480-W1131)))</f>
        <v>0</v>
      </c>
      <c r="W1131" s="118" cm="1">
        <f t="array" ref="W1131">SUM(F1131:F1133,H1131:H1133,J1131:J1133,L1131:O1133*5)</f>
        <v>0</v>
      </c>
    </row>
    <row r="1132" spans="1:23" ht="15" customHeight="1" x14ac:dyDescent="0.25">
      <c r="A1132" s="95"/>
      <c r="B1132" s="83"/>
      <c r="C1132" s="83"/>
      <c r="D1132" s="83"/>
      <c r="E1132" s="83"/>
      <c r="F1132" s="54"/>
      <c r="G1132" s="54"/>
      <c r="H1132" s="26"/>
      <c r="I1132" s="26"/>
      <c r="J1132" s="26"/>
      <c r="K1132" s="26"/>
      <c r="L1132" s="83"/>
      <c r="M1132" s="83"/>
      <c r="N1132" s="83"/>
      <c r="O1132" s="83"/>
      <c r="P1132" s="26"/>
      <c r="Q1132" s="86"/>
      <c r="R1132" s="86"/>
      <c r="S1132" s="83"/>
      <c r="T1132" s="89"/>
      <c r="U1132" s="122"/>
      <c r="V1132" s="74"/>
      <c r="W1132" s="119"/>
    </row>
    <row r="1133" spans="1:23" ht="15.75" customHeight="1" thickBot="1" x14ac:dyDescent="0.3">
      <c r="A1133" s="96"/>
      <c r="B1133" s="84"/>
      <c r="C1133" s="84"/>
      <c r="D1133" s="84"/>
      <c r="E1133" s="84"/>
      <c r="F1133" s="55"/>
      <c r="G1133" s="55"/>
      <c r="H1133" s="55"/>
      <c r="I1133" s="55"/>
      <c r="J1133" s="55"/>
      <c r="K1133" s="55"/>
      <c r="L1133" s="84"/>
      <c r="M1133" s="84"/>
      <c r="N1133" s="84"/>
      <c r="O1133" s="84"/>
      <c r="P1133" s="55"/>
      <c r="Q1133" s="87"/>
      <c r="R1133" s="87"/>
      <c r="S1133" s="84"/>
      <c r="T1133" s="90"/>
      <c r="U1133" s="123"/>
      <c r="V1133" s="75"/>
      <c r="W1133" s="120"/>
    </row>
    <row r="1134" spans="1:23" ht="15" customHeight="1" x14ac:dyDescent="0.25">
      <c r="A1134" s="79"/>
      <c r="B1134" s="64">
        <f t="shared" ref="B1134" si="1122">_xlfn.ISOWEEKNUM(A1134)</f>
        <v>52</v>
      </c>
      <c r="C1134" s="64"/>
      <c r="D1134" s="64"/>
      <c r="E1134" s="64"/>
      <c r="F1134" s="56"/>
      <c r="G1134" s="56"/>
      <c r="H1134" s="56"/>
      <c r="I1134" s="56"/>
      <c r="J1134" s="56"/>
      <c r="K1134" s="56"/>
      <c r="L1134" s="64"/>
      <c r="M1134" s="64"/>
      <c r="N1134" s="64"/>
      <c r="O1134" s="64"/>
      <c r="P1134" s="56"/>
      <c r="Q1134" s="67"/>
      <c r="R1134" s="67"/>
      <c r="S1134" s="64"/>
      <c r="T1134" s="64"/>
      <c r="U1134" s="121">
        <f t="shared" ref="U1134" si="1123">IF(E1134="Journée WE",(T1134-S1134)/5400,(T1134-S1134)/3600)</f>
        <v>0</v>
      </c>
      <c r="V1134" s="112">
        <f t="shared" ref="V1134" si="1124">IF(E1134="Journée WE",(T1134-S1134)/(7.5*(720-W1134)),(T1134-S1134)/(7.5*(480-W1134)))</f>
        <v>0</v>
      </c>
      <c r="W1134" s="115" cm="1">
        <f t="array" ref="W1134">SUM(F1134:F1136,H1134:H1136,J1134:J1136,L1134:O1136*5)</f>
        <v>0</v>
      </c>
    </row>
    <row r="1135" spans="1:23" ht="15" customHeight="1" x14ac:dyDescent="0.25">
      <c r="A1135" s="80"/>
      <c r="B1135" s="65"/>
      <c r="C1135" s="65"/>
      <c r="D1135" s="65"/>
      <c r="E1135" s="65"/>
      <c r="F1135" s="24"/>
      <c r="G1135" s="24"/>
      <c r="H1135" s="24"/>
      <c r="I1135" s="24"/>
      <c r="J1135" s="24"/>
      <c r="K1135" s="24"/>
      <c r="L1135" s="65"/>
      <c r="M1135" s="65"/>
      <c r="N1135" s="65"/>
      <c r="O1135" s="65"/>
      <c r="P1135" s="24"/>
      <c r="Q1135" s="68"/>
      <c r="R1135" s="68"/>
      <c r="S1135" s="65"/>
      <c r="T1135" s="65"/>
      <c r="U1135" s="122"/>
      <c r="V1135" s="113"/>
      <c r="W1135" s="116"/>
    </row>
    <row r="1136" spans="1:23" ht="15.75" customHeight="1" thickBot="1" x14ac:dyDescent="0.3">
      <c r="A1136" s="81"/>
      <c r="B1136" s="66"/>
      <c r="C1136" s="66"/>
      <c r="D1136" s="66"/>
      <c r="E1136" s="66"/>
      <c r="F1136" s="57"/>
      <c r="G1136" s="57"/>
      <c r="H1136" s="57"/>
      <c r="I1136" s="57"/>
      <c r="J1136" s="57"/>
      <c r="K1136" s="57"/>
      <c r="L1136" s="66"/>
      <c r="M1136" s="66"/>
      <c r="N1136" s="66"/>
      <c r="O1136" s="66"/>
      <c r="P1136" s="57"/>
      <c r="Q1136" s="69"/>
      <c r="R1136" s="69"/>
      <c r="S1136" s="66"/>
      <c r="T1136" s="66"/>
      <c r="U1136" s="123"/>
      <c r="V1136" s="114"/>
      <c r="W1136" s="117"/>
    </row>
    <row r="1137" spans="1:23" ht="15" customHeight="1" x14ac:dyDescent="0.25">
      <c r="A1137" s="94"/>
      <c r="B1137" s="82">
        <f t="shared" ref="B1137" si="1125">_xlfn.ISOWEEKNUM(A1137)</f>
        <v>52</v>
      </c>
      <c r="C1137" s="82"/>
      <c r="D1137" s="82"/>
      <c r="E1137" s="82"/>
      <c r="F1137" s="53"/>
      <c r="G1137" s="53"/>
      <c r="H1137" s="53"/>
      <c r="I1137" s="53"/>
      <c r="J1137" s="53"/>
      <c r="K1137" s="53"/>
      <c r="L1137" s="82"/>
      <c r="M1137" s="82"/>
      <c r="N1137" s="82"/>
      <c r="O1137" s="82"/>
      <c r="P1137" s="53"/>
      <c r="Q1137" s="85"/>
      <c r="R1137" s="85"/>
      <c r="S1137" s="82"/>
      <c r="T1137" s="88"/>
      <c r="U1137" s="121">
        <f t="shared" ref="U1137" si="1126">IF(E1137="Journée WE",(T1137-S1137)/5400,(T1137-S1137)/3600)</f>
        <v>0</v>
      </c>
      <c r="V1137" s="73">
        <f t="shared" ref="V1137" si="1127">IF(E1137="Journée WE",(T1137-S1137)/(7.5*(720-W1137)),(T1137-S1137)/(7.5*(480-W1137)))</f>
        <v>0</v>
      </c>
      <c r="W1137" s="118" cm="1">
        <f t="array" ref="W1137">SUM(F1137:F1139,H1137:H1139,J1137:J1139,L1137:O1139*5)</f>
        <v>0</v>
      </c>
    </row>
    <row r="1138" spans="1:23" ht="15" customHeight="1" x14ac:dyDescent="0.25">
      <c r="A1138" s="95"/>
      <c r="B1138" s="83"/>
      <c r="C1138" s="83"/>
      <c r="D1138" s="83"/>
      <c r="E1138" s="83"/>
      <c r="F1138" s="54"/>
      <c r="G1138" s="54"/>
      <c r="H1138" s="26"/>
      <c r="I1138" s="26"/>
      <c r="J1138" s="26"/>
      <c r="K1138" s="26"/>
      <c r="L1138" s="83"/>
      <c r="M1138" s="83"/>
      <c r="N1138" s="83"/>
      <c r="O1138" s="83"/>
      <c r="P1138" s="26"/>
      <c r="Q1138" s="86"/>
      <c r="R1138" s="86"/>
      <c r="S1138" s="83"/>
      <c r="T1138" s="89"/>
      <c r="U1138" s="122"/>
      <c r="V1138" s="74"/>
      <c r="W1138" s="119"/>
    </row>
    <row r="1139" spans="1:23" ht="15.75" customHeight="1" thickBot="1" x14ac:dyDescent="0.3">
      <c r="A1139" s="96"/>
      <c r="B1139" s="84"/>
      <c r="C1139" s="84"/>
      <c r="D1139" s="84"/>
      <c r="E1139" s="84"/>
      <c r="F1139" s="55"/>
      <c r="G1139" s="55"/>
      <c r="H1139" s="55"/>
      <c r="I1139" s="55"/>
      <c r="J1139" s="55"/>
      <c r="K1139" s="55"/>
      <c r="L1139" s="84"/>
      <c r="M1139" s="84"/>
      <c r="N1139" s="84"/>
      <c r="O1139" s="84"/>
      <c r="P1139" s="55"/>
      <c r="Q1139" s="87"/>
      <c r="R1139" s="87"/>
      <c r="S1139" s="84"/>
      <c r="T1139" s="90"/>
      <c r="U1139" s="123"/>
      <c r="V1139" s="75"/>
      <c r="W1139" s="120"/>
    </row>
    <row r="1140" spans="1:23" ht="15" customHeight="1" x14ac:dyDescent="0.25">
      <c r="A1140" s="79"/>
      <c r="B1140" s="64">
        <f t="shared" ref="B1140" si="1128">_xlfn.ISOWEEKNUM(A1140)</f>
        <v>52</v>
      </c>
      <c r="C1140" s="64"/>
      <c r="D1140" s="64"/>
      <c r="E1140" s="64"/>
      <c r="F1140" s="56"/>
      <c r="G1140" s="56"/>
      <c r="H1140" s="56"/>
      <c r="I1140" s="56"/>
      <c r="J1140" s="56"/>
      <c r="K1140" s="56"/>
      <c r="L1140" s="64"/>
      <c r="M1140" s="64"/>
      <c r="N1140" s="64"/>
      <c r="O1140" s="64"/>
      <c r="P1140" s="56"/>
      <c r="Q1140" s="67"/>
      <c r="R1140" s="67"/>
      <c r="S1140" s="64"/>
      <c r="T1140" s="64"/>
      <c r="U1140" s="121">
        <f t="shared" ref="U1140" si="1129">IF(E1140="Journée WE",(T1140-S1140)/5400,(T1140-S1140)/3600)</f>
        <v>0</v>
      </c>
      <c r="V1140" s="112">
        <f t="shared" ref="V1140" si="1130">IF(E1140="Journée WE",(T1140-S1140)/(7.5*(720-W1140)),(T1140-S1140)/(7.5*(480-W1140)))</f>
        <v>0</v>
      </c>
      <c r="W1140" s="115" cm="1">
        <f t="array" ref="W1140">SUM(F1140:F1142,H1140:H1142,J1140:J1142,L1140:O1142*5)</f>
        <v>0</v>
      </c>
    </row>
    <row r="1141" spans="1:23" ht="15" customHeight="1" x14ac:dyDescent="0.25">
      <c r="A1141" s="80"/>
      <c r="B1141" s="65"/>
      <c r="C1141" s="65"/>
      <c r="D1141" s="65"/>
      <c r="E1141" s="65"/>
      <c r="F1141" s="24"/>
      <c r="G1141" s="24"/>
      <c r="H1141" s="24"/>
      <c r="I1141" s="24"/>
      <c r="J1141" s="24"/>
      <c r="K1141" s="24"/>
      <c r="L1141" s="65"/>
      <c r="M1141" s="65"/>
      <c r="N1141" s="65"/>
      <c r="O1141" s="65"/>
      <c r="P1141" s="24"/>
      <c r="Q1141" s="68"/>
      <c r="R1141" s="68"/>
      <c r="S1141" s="65"/>
      <c r="T1141" s="65"/>
      <c r="U1141" s="122"/>
      <c r="V1141" s="113"/>
      <c r="W1141" s="116"/>
    </row>
    <row r="1142" spans="1:23" ht="15.75" customHeight="1" thickBot="1" x14ac:dyDescent="0.3">
      <c r="A1142" s="81"/>
      <c r="B1142" s="66"/>
      <c r="C1142" s="66"/>
      <c r="D1142" s="66"/>
      <c r="E1142" s="66"/>
      <c r="F1142" s="57"/>
      <c r="G1142" s="57"/>
      <c r="H1142" s="57"/>
      <c r="I1142" s="57"/>
      <c r="J1142" s="57"/>
      <c r="K1142" s="57"/>
      <c r="L1142" s="66"/>
      <c r="M1142" s="66"/>
      <c r="N1142" s="66"/>
      <c r="O1142" s="66"/>
      <c r="P1142" s="57"/>
      <c r="Q1142" s="69"/>
      <c r="R1142" s="69"/>
      <c r="S1142" s="66"/>
      <c r="T1142" s="66"/>
      <c r="U1142" s="123"/>
      <c r="V1142" s="114"/>
      <c r="W1142" s="117"/>
    </row>
    <row r="1143" spans="1:23" ht="15" customHeight="1" x14ac:dyDescent="0.25">
      <c r="A1143" s="94"/>
      <c r="B1143" s="82">
        <f t="shared" ref="B1143" si="1131">_xlfn.ISOWEEKNUM(A1143)</f>
        <v>52</v>
      </c>
      <c r="C1143" s="82"/>
      <c r="D1143" s="82"/>
      <c r="E1143" s="82"/>
      <c r="F1143" s="53"/>
      <c r="G1143" s="53"/>
      <c r="H1143" s="53"/>
      <c r="I1143" s="53"/>
      <c r="J1143" s="53"/>
      <c r="K1143" s="53"/>
      <c r="L1143" s="82"/>
      <c r="M1143" s="82"/>
      <c r="N1143" s="82"/>
      <c r="O1143" s="82"/>
      <c r="P1143" s="53"/>
      <c r="Q1143" s="85"/>
      <c r="R1143" s="85"/>
      <c r="S1143" s="82"/>
      <c r="T1143" s="88"/>
      <c r="U1143" s="121">
        <f t="shared" ref="U1143" si="1132">IF(E1143="Journée WE",(T1143-S1143)/5400,(T1143-S1143)/3600)</f>
        <v>0</v>
      </c>
      <c r="V1143" s="73">
        <f t="shared" ref="V1143" si="1133">IF(E1143="Journée WE",(T1143-S1143)/(7.5*(720-W1143)),(T1143-S1143)/(7.5*(480-W1143)))</f>
        <v>0</v>
      </c>
      <c r="W1143" s="118" cm="1">
        <f t="array" ref="W1143">SUM(F1143:F1145,H1143:H1145,J1143:J1145,L1143:O1145*5)</f>
        <v>0</v>
      </c>
    </row>
    <row r="1144" spans="1:23" ht="15" customHeight="1" x14ac:dyDescent="0.25">
      <c r="A1144" s="95"/>
      <c r="B1144" s="83"/>
      <c r="C1144" s="83"/>
      <c r="D1144" s="83"/>
      <c r="E1144" s="83"/>
      <c r="F1144" s="54"/>
      <c r="G1144" s="54"/>
      <c r="H1144" s="26"/>
      <c r="I1144" s="26"/>
      <c r="J1144" s="26"/>
      <c r="K1144" s="26"/>
      <c r="L1144" s="83"/>
      <c r="M1144" s="83"/>
      <c r="N1144" s="83"/>
      <c r="O1144" s="83"/>
      <c r="P1144" s="26"/>
      <c r="Q1144" s="86"/>
      <c r="R1144" s="86"/>
      <c r="S1144" s="83"/>
      <c r="T1144" s="89"/>
      <c r="U1144" s="122"/>
      <c r="V1144" s="74"/>
      <c r="W1144" s="119"/>
    </row>
    <row r="1145" spans="1:23" ht="15.75" customHeight="1" thickBot="1" x14ac:dyDescent="0.3">
      <c r="A1145" s="96"/>
      <c r="B1145" s="84"/>
      <c r="C1145" s="84"/>
      <c r="D1145" s="84"/>
      <c r="E1145" s="84"/>
      <c r="F1145" s="55"/>
      <c r="G1145" s="55"/>
      <c r="H1145" s="55"/>
      <c r="I1145" s="55"/>
      <c r="J1145" s="55"/>
      <c r="K1145" s="55"/>
      <c r="L1145" s="84"/>
      <c r="M1145" s="84"/>
      <c r="N1145" s="84"/>
      <c r="O1145" s="84"/>
      <c r="P1145" s="55"/>
      <c r="Q1145" s="87"/>
      <c r="R1145" s="87"/>
      <c r="S1145" s="84"/>
      <c r="T1145" s="90"/>
      <c r="U1145" s="123"/>
      <c r="V1145" s="75"/>
      <c r="W1145" s="120"/>
    </row>
    <row r="1146" spans="1:23" ht="15" customHeight="1" x14ac:dyDescent="0.25">
      <c r="A1146" s="79"/>
      <c r="B1146" s="64">
        <f t="shared" ref="B1146" si="1134">_xlfn.ISOWEEKNUM(A1146)</f>
        <v>52</v>
      </c>
      <c r="C1146" s="64"/>
      <c r="D1146" s="64"/>
      <c r="E1146" s="64"/>
      <c r="F1146" s="56"/>
      <c r="G1146" s="56"/>
      <c r="H1146" s="56"/>
      <c r="I1146" s="56"/>
      <c r="J1146" s="56"/>
      <c r="K1146" s="56"/>
      <c r="L1146" s="64"/>
      <c r="M1146" s="64"/>
      <c r="N1146" s="64"/>
      <c r="O1146" s="64"/>
      <c r="P1146" s="56"/>
      <c r="Q1146" s="67"/>
      <c r="R1146" s="67"/>
      <c r="S1146" s="64"/>
      <c r="T1146" s="64"/>
      <c r="U1146" s="121">
        <f t="shared" ref="U1146" si="1135">IF(E1146="Journée WE",(T1146-S1146)/5400,(T1146-S1146)/3600)</f>
        <v>0</v>
      </c>
      <c r="V1146" s="112">
        <f t="shared" ref="V1146" si="1136">IF(E1146="Journée WE",(T1146-S1146)/(7.5*(720-W1146)),(T1146-S1146)/(7.5*(480-W1146)))</f>
        <v>0</v>
      </c>
      <c r="W1146" s="115" cm="1">
        <f t="array" ref="W1146">SUM(F1146:F1148,H1146:H1148,J1146:J1148,L1146:O1148*5)</f>
        <v>0</v>
      </c>
    </row>
    <row r="1147" spans="1:23" ht="15" customHeight="1" x14ac:dyDescent="0.25">
      <c r="A1147" s="80"/>
      <c r="B1147" s="65"/>
      <c r="C1147" s="65"/>
      <c r="D1147" s="65"/>
      <c r="E1147" s="65"/>
      <c r="F1147" s="24"/>
      <c r="G1147" s="24"/>
      <c r="H1147" s="24"/>
      <c r="I1147" s="24"/>
      <c r="J1147" s="24"/>
      <c r="K1147" s="24"/>
      <c r="L1147" s="65"/>
      <c r="M1147" s="65"/>
      <c r="N1147" s="65"/>
      <c r="O1147" s="65"/>
      <c r="P1147" s="24"/>
      <c r="Q1147" s="68"/>
      <c r="R1147" s="68"/>
      <c r="S1147" s="65"/>
      <c r="T1147" s="65"/>
      <c r="U1147" s="122"/>
      <c r="V1147" s="113"/>
      <c r="W1147" s="116"/>
    </row>
    <row r="1148" spans="1:23" ht="15.75" customHeight="1" thickBot="1" x14ac:dyDescent="0.3">
      <c r="A1148" s="81"/>
      <c r="B1148" s="66"/>
      <c r="C1148" s="66"/>
      <c r="D1148" s="66"/>
      <c r="E1148" s="66"/>
      <c r="F1148" s="57"/>
      <c r="G1148" s="57"/>
      <c r="H1148" s="57"/>
      <c r="I1148" s="57"/>
      <c r="J1148" s="57"/>
      <c r="K1148" s="57"/>
      <c r="L1148" s="66"/>
      <c r="M1148" s="66"/>
      <c r="N1148" s="66"/>
      <c r="O1148" s="66"/>
      <c r="P1148" s="57"/>
      <c r="Q1148" s="69"/>
      <c r="R1148" s="69"/>
      <c r="S1148" s="66"/>
      <c r="T1148" s="66"/>
      <c r="U1148" s="123"/>
      <c r="V1148" s="114"/>
      <c r="W1148" s="117"/>
    </row>
  </sheetData>
  <autoFilter ref="A5:Y200" xr:uid="{D9C9E771-D0B3-4EDC-86B2-C4B0B22912EC}"/>
  <mergeCells count="6103">
    <mergeCell ref="Q1143:Q1145"/>
    <mergeCell ref="R1143:R1145"/>
    <mergeCell ref="S1143:S1145"/>
    <mergeCell ref="T1143:T1145"/>
    <mergeCell ref="U1143:U1145"/>
    <mergeCell ref="V1143:V1145"/>
    <mergeCell ref="W1143:W1145"/>
    <mergeCell ref="A1146:A1148"/>
    <mergeCell ref="B1146:B1148"/>
    <mergeCell ref="C1146:C1148"/>
    <mergeCell ref="D1146:D1148"/>
    <mergeCell ref="E1146:E1148"/>
    <mergeCell ref="L1146:L1148"/>
    <mergeCell ref="M1146:M1148"/>
    <mergeCell ref="N1146:N1148"/>
    <mergeCell ref="O1146:O1148"/>
    <mergeCell ref="Q1146:Q1148"/>
    <mergeCell ref="R1146:R1148"/>
    <mergeCell ref="S1146:S1148"/>
    <mergeCell ref="T1146:T1148"/>
    <mergeCell ref="U1146:U1148"/>
    <mergeCell ref="V1146:V1148"/>
    <mergeCell ref="W1146:W1148"/>
    <mergeCell ref="A1143:A1145"/>
    <mergeCell ref="B1143:B1145"/>
    <mergeCell ref="C1143:C1145"/>
    <mergeCell ref="D1143:D1145"/>
    <mergeCell ref="E1143:E1145"/>
    <mergeCell ref="L1143:L1145"/>
    <mergeCell ref="M1143:M1145"/>
    <mergeCell ref="N1143:N1145"/>
    <mergeCell ref="O1143:O1145"/>
    <mergeCell ref="Q1137:Q1139"/>
    <mergeCell ref="R1137:R1139"/>
    <mergeCell ref="S1137:S1139"/>
    <mergeCell ref="T1137:T1139"/>
    <mergeCell ref="U1137:U1139"/>
    <mergeCell ref="V1137:V1139"/>
    <mergeCell ref="W1137:W1139"/>
    <mergeCell ref="A1140:A1142"/>
    <mergeCell ref="B1140:B1142"/>
    <mergeCell ref="C1140:C1142"/>
    <mergeCell ref="D1140:D1142"/>
    <mergeCell ref="E1140:E1142"/>
    <mergeCell ref="L1140:L1142"/>
    <mergeCell ref="M1140:M1142"/>
    <mergeCell ref="N1140:N1142"/>
    <mergeCell ref="O1140:O1142"/>
    <mergeCell ref="Q1140:Q1142"/>
    <mergeCell ref="R1140:R1142"/>
    <mergeCell ref="S1140:S1142"/>
    <mergeCell ref="T1140:T1142"/>
    <mergeCell ref="U1140:U1142"/>
    <mergeCell ref="V1140:V1142"/>
    <mergeCell ref="W1140:W1142"/>
    <mergeCell ref="A1137:A1139"/>
    <mergeCell ref="B1137:B1139"/>
    <mergeCell ref="C1137:C1139"/>
    <mergeCell ref="D1137:D1139"/>
    <mergeCell ref="E1137:E1139"/>
    <mergeCell ref="L1137:L1139"/>
    <mergeCell ref="M1137:M1139"/>
    <mergeCell ref="N1137:N1139"/>
    <mergeCell ref="O1137:O1139"/>
    <mergeCell ref="Q1131:Q1133"/>
    <mergeCell ref="R1131:R1133"/>
    <mergeCell ref="S1131:S1133"/>
    <mergeCell ref="T1131:T1133"/>
    <mergeCell ref="U1131:U1133"/>
    <mergeCell ref="V1131:V1133"/>
    <mergeCell ref="W1131:W1133"/>
    <mergeCell ref="A1134:A1136"/>
    <mergeCell ref="B1134:B1136"/>
    <mergeCell ref="C1134:C1136"/>
    <mergeCell ref="D1134:D1136"/>
    <mergeCell ref="E1134:E1136"/>
    <mergeCell ref="L1134:L1136"/>
    <mergeCell ref="M1134:M1136"/>
    <mergeCell ref="N1134:N1136"/>
    <mergeCell ref="O1134:O1136"/>
    <mergeCell ref="Q1134:Q1136"/>
    <mergeCell ref="R1134:R1136"/>
    <mergeCell ref="S1134:S1136"/>
    <mergeCell ref="T1134:T1136"/>
    <mergeCell ref="U1134:U1136"/>
    <mergeCell ref="V1134:V1136"/>
    <mergeCell ref="W1134:W1136"/>
    <mergeCell ref="A1131:A1133"/>
    <mergeCell ref="B1131:B1133"/>
    <mergeCell ref="C1131:C1133"/>
    <mergeCell ref="D1131:D1133"/>
    <mergeCell ref="E1131:E1133"/>
    <mergeCell ref="L1131:L1133"/>
    <mergeCell ref="M1131:M1133"/>
    <mergeCell ref="N1131:N1133"/>
    <mergeCell ref="O1131:O1133"/>
    <mergeCell ref="Q1125:Q1127"/>
    <mergeCell ref="R1125:R1127"/>
    <mergeCell ref="S1125:S1127"/>
    <mergeCell ref="T1125:T1127"/>
    <mergeCell ref="U1125:U1127"/>
    <mergeCell ref="V1125:V1127"/>
    <mergeCell ref="W1125:W1127"/>
    <mergeCell ref="A1128:A1130"/>
    <mergeCell ref="B1128:B1130"/>
    <mergeCell ref="C1128:C1130"/>
    <mergeCell ref="D1128:D1130"/>
    <mergeCell ref="E1128:E1130"/>
    <mergeCell ref="L1128:L1130"/>
    <mergeCell ref="M1128:M1130"/>
    <mergeCell ref="N1128:N1130"/>
    <mergeCell ref="O1128:O1130"/>
    <mergeCell ref="Q1128:Q1130"/>
    <mergeCell ref="R1128:R1130"/>
    <mergeCell ref="S1128:S1130"/>
    <mergeCell ref="T1128:T1130"/>
    <mergeCell ref="U1128:U1130"/>
    <mergeCell ref="V1128:V1130"/>
    <mergeCell ref="W1128:W1130"/>
    <mergeCell ref="A1125:A1127"/>
    <mergeCell ref="B1125:B1127"/>
    <mergeCell ref="C1125:C1127"/>
    <mergeCell ref="D1125:D1127"/>
    <mergeCell ref="E1125:E1127"/>
    <mergeCell ref="L1125:L1127"/>
    <mergeCell ref="M1125:M1127"/>
    <mergeCell ref="N1125:N1127"/>
    <mergeCell ref="O1125:O1127"/>
    <mergeCell ref="Q1119:Q1121"/>
    <mergeCell ref="R1119:R1121"/>
    <mergeCell ref="S1119:S1121"/>
    <mergeCell ref="T1119:T1121"/>
    <mergeCell ref="U1119:U1121"/>
    <mergeCell ref="V1119:V1121"/>
    <mergeCell ref="W1119:W1121"/>
    <mergeCell ref="A1122:A1124"/>
    <mergeCell ref="B1122:B1124"/>
    <mergeCell ref="C1122:C1124"/>
    <mergeCell ref="D1122:D1124"/>
    <mergeCell ref="E1122:E1124"/>
    <mergeCell ref="L1122:L1124"/>
    <mergeCell ref="M1122:M1124"/>
    <mergeCell ref="N1122:N1124"/>
    <mergeCell ref="O1122:O1124"/>
    <mergeCell ref="Q1122:Q1124"/>
    <mergeCell ref="R1122:R1124"/>
    <mergeCell ref="S1122:S1124"/>
    <mergeCell ref="T1122:T1124"/>
    <mergeCell ref="U1122:U1124"/>
    <mergeCell ref="V1122:V1124"/>
    <mergeCell ref="W1122:W1124"/>
    <mergeCell ref="A1119:A1121"/>
    <mergeCell ref="B1119:B1121"/>
    <mergeCell ref="C1119:C1121"/>
    <mergeCell ref="D1119:D1121"/>
    <mergeCell ref="E1119:E1121"/>
    <mergeCell ref="L1119:L1121"/>
    <mergeCell ref="M1119:M1121"/>
    <mergeCell ref="N1119:N1121"/>
    <mergeCell ref="O1119:O1121"/>
    <mergeCell ref="Q1113:Q1115"/>
    <mergeCell ref="R1113:R1115"/>
    <mergeCell ref="S1113:S1115"/>
    <mergeCell ref="T1113:T1115"/>
    <mergeCell ref="U1113:U1115"/>
    <mergeCell ref="V1113:V1115"/>
    <mergeCell ref="W1113:W1115"/>
    <mergeCell ref="A1116:A1118"/>
    <mergeCell ref="B1116:B1118"/>
    <mergeCell ref="C1116:C1118"/>
    <mergeCell ref="D1116:D1118"/>
    <mergeCell ref="E1116:E1118"/>
    <mergeCell ref="L1116:L1118"/>
    <mergeCell ref="M1116:M1118"/>
    <mergeCell ref="N1116:N1118"/>
    <mergeCell ref="O1116:O1118"/>
    <mergeCell ref="Q1116:Q1118"/>
    <mergeCell ref="R1116:R1118"/>
    <mergeCell ref="S1116:S1118"/>
    <mergeCell ref="T1116:T1118"/>
    <mergeCell ref="U1116:U1118"/>
    <mergeCell ref="V1116:V1118"/>
    <mergeCell ref="W1116:W1118"/>
    <mergeCell ref="A1113:A1115"/>
    <mergeCell ref="B1113:B1115"/>
    <mergeCell ref="C1113:C1115"/>
    <mergeCell ref="D1113:D1115"/>
    <mergeCell ref="E1113:E1115"/>
    <mergeCell ref="L1113:L1115"/>
    <mergeCell ref="M1113:M1115"/>
    <mergeCell ref="N1113:N1115"/>
    <mergeCell ref="O1113:O1115"/>
    <mergeCell ref="Q1107:Q1109"/>
    <mergeCell ref="R1107:R1109"/>
    <mergeCell ref="S1107:S1109"/>
    <mergeCell ref="T1107:T1109"/>
    <mergeCell ref="U1107:U1109"/>
    <mergeCell ref="V1107:V1109"/>
    <mergeCell ref="W1107:W1109"/>
    <mergeCell ref="A1110:A1112"/>
    <mergeCell ref="B1110:B1112"/>
    <mergeCell ref="C1110:C1112"/>
    <mergeCell ref="D1110:D1112"/>
    <mergeCell ref="E1110:E1112"/>
    <mergeCell ref="L1110:L1112"/>
    <mergeCell ref="M1110:M1112"/>
    <mergeCell ref="N1110:N1112"/>
    <mergeCell ref="O1110:O1112"/>
    <mergeCell ref="Q1110:Q1112"/>
    <mergeCell ref="R1110:R1112"/>
    <mergeCell ref="S1110:S1112"/>
    <mergeCell ref="T1110:T1112"/>
    <mergeCell ref="U1110:U1112"/>
    <mergeCell ref="V1110:V1112"/>
    <mergeCell ref="W1110:W1112"/>
    <mergeCell ref="A1107:A1109"/>
    <mergeCell ref="B1107:B1109"/>
    <mergeCell ref="C1107:C1109"/>
    <mergeCell ref="D1107:D1109"/>
    <mergeCell ref="E1107:E1109"/>
    <mergeCell ref="L1107:L1109"/>
    <mergeCell ref="M1107:M1109"/>
    <mergeCell ref="N1107:N1109"/>
    <mergeCell ref="O1107:O1109"/>
    <mergeCell ref="Q1101:Q1103"/>
    <mergeCell ref="R1101:R1103"/>
    <mergeCell ref="S1101:S1103"/>
    <mergeCell ref="T1101:T1103"/>
    <mergeCell ref="U1101:U1103"/>
    <mergeCell ref="V1101:V1103"/>
    <mergeCell ref="W1101:W1103"/>
    <mergeCell ref="A1104:A1106"/>
    <mergeCell ref="B1104:B1106"/>
    <mergeCell ref="C1104:C1106"/>
    <mergeCell ref="D1104:D1106"/>
    <mergeCell ref="E1104:E1106"/>
    <mergeCell ref="L1104:L1106"/>
    <mergeCell ref="M1104:M1106"/>
    <mergeCell ref="N1104:N1106"/>
    <mergeCell ref="O1104:O1106"/>
    <mergeCell ref="Q1104:Q1106"/>
    <mergeCell ref="R1104:R1106"/>
    <mergeCell ref="S1104:S1106"/>
    <mergeCell ref="T1104:T1106"/>
    <mergeCell ref="U1104:U1106"/>
    <mergeCell ref="V1104:V1106"/>
    <mergeCell ref="W1104:W1106"/>
    <mergeCell ref="A1101:A1103"/>
    <mergeCell ref="B1101:B1103"/>
    <mergeCell ref="C1101:C1103"/>
    <mergeCell ref="D1101:D1103"/>
    <mergeCell ref="E1101:E1103"/>
    <mergeCell ref="L1101:L1103"/>
    <mergeCell ref="M1101:M1103"/>
    <mergeCell ref="N1101:N1103"/>
    <mergeCell ref="O1101:O1103"/>
    <mergeCell ref="Q1095:Q1097"/>
    <mergeCell ref="R1095:R1097"/>
    <mergeCell ref="S1095:S1097"/>
    <mergeCell ref="T1095:T1097"/>
    <mergeCell ref="U1095:U1097"/>
    <mergeCell ref="V1095:V1097"/>
    <mergeCell ref="W1095:W1097"/>
    <mergeCell ref="A1098:A1100"/>
    <mergeCell ref="B1098:B1100"/>
    <mergeCell ref="C1098:C1100"/>
    <mergeCell ref="D1098:D1100"/>
    <mergeCell ref="E1098:E1100"/>
    <mergeCell ref="L1098:L1100"/>
    <mergeCell ref="M1098:M1100"/>
    <mergeCell ref="N1098:N1100"/>
    <mergeCell ref="O1098:O1100"/>
    <mergeCell ref="Q1098:Q1100"/>
    <mergeCell ref="R1098:R1100"/>
    <mergeCell ref="S1098:S1100"/>
    <mergeCell ref="T1098:T1100"/>
    <mergeCell ref="U1098:U1100"/>
    <mergeCell ref="V1098:V1100"/>
    <mergeCell ref="W1098:W1100"/>
    <mergeCell ref="A1095:A1097"/>
    <mergeCell ref="B1095:B1097"/>
    <mergeCell ref="C1095:C1097"/>
    <mergeCell ref="D1095:D1097"/>
    <mergeCell ref="E1095:E1097"/>
    <mergeCell ref="L1095:L1097"/>
    <mergeCell ref="M1095:M1097"/>
    <mergeCell ref="N1095:N1097"/>
    <mergeCell ref="O1095:O1097"/>
    <mergeCell ref="Q1089:Q1091"/>
    <mergeCell ref="R1089:R1091"/>
    <mergeCell ref="S1089:S1091"/>
    <mergeCell ref="T1089:T1091"/>
    <mergeCell ref="U1089:U1091"/>
    <mergeCell ref="V1089:V1091"/>
    <mergeCell ref="W1089:W1091"/>
    <mergeCell ref="A1092:A1094"/>
    <mergeCell ref="B1092:B1094"/>
    <mergeCell ref="C1092:C1094"/>
    <mergeCell ref="D1092:D1094"/>
    <mergeCell ref="E1092:E1094"/>
    <mergeCell ref="L1092:L1094"/>
    <mergeCell ref="M1092:M1094"/>
    <mergeCell ref="N1092:N1094"/>
    <mergeCell ref="O1092:O1094"/>
    <mergeCell ref="Q1092:Q1094"/>
    <mergeCell ref="R1092:R1094"/>
    <mergeCell ref="S1092:S1094"/>
    <mergeCell ref="T1092:T1094"/>
    <mergeCell ref="U1092:U1094"/>
    <mergeCell ref="V1092:V1094"/>
    <mergeCell ref="W1092:W1094"/>
    <mergeCell ref="A1089:A1091"/>
    <mergeCell ref="B1089:B1091"/>
    <mergeCell ref="C1089:C1091"/>
    <mergeCell ref="D1089:D1091"/>
    <mergeCell ref="E1089:E1091"/>
    <mergeCell ref="L1089:L1091"/>
    <mergeCell ref="M1089:M1091"/>
    <mergeCell ref="N1089:N1091"/>
    <mergeCell ref="O1089:O1091"/>
    <mergeCell ref="Q1083:Q1085"/>
    <mergeCell ref="R1083:R1085"/>
    <mergeCell ref="S1083:S1085"/>
    <mergeCell ref="T1083:T1085"/>
    <mergeCell ref="U1083:U1085"/>
    <mergeCell ref="V1083:V1085"/>
    <mergeCell ref="W1083:W1085"/>
    <mergeCell ref="A1086:A1088"/>
    <mergeCell ref="B1086:B1088"/>
    <mergeCell ref="C1086:C1088"/>
    <mergeCell ref="D1086:D1088"/>
    <mergeCell ref="E1086:E1088"/>
    <mergeCell ref="L1086:L1088"/>
    <mergeCell ref="M1086:M1088"/>
    <mergeCell ref="N1086:N1088"/>
    <mergeCell ref="O1086:O1088"/>
    <mergeCell ref="Q1086:Q1088"/>
    <mergeCell ref="R1086:R1088"/>
    <mergeCell ref="S1086:S1088"/>
    <mergeCell ref="T1086:T1088"/>
    <mergeCell ref="U1086:U1088"/>
    <mergeCell ref="V1086:V1088"/>
    <mergeCell ref="W1086:W1088"/>
    <mergeCell ref="A1083:A1085"/>
    <mergeCell ref="B1083:B1085"/>
    <mergeCell ref="C1083:C1085"/>
    <mergeCell ref="D1083:D1085"/>
    <mergeCell ref="E1083:E1085"/>
    <mergeCell ref="L1083:L1085"/>
    <mergeCell ref="M1083:M1085"/>
    <mergeCell ref="N1083:N1085"/>
    <mergeCell ref="O1083:O1085"/>
    <mergeCell ref="Q1077:Q1079"/>
    <mergeCell ref="R1077:R1079"/>
    <mergeCell ref="S1077:S1079"/>
    <mergeCell ref="T1077:T1079"/>
    <mergeCell ref="U1077:U1079"/>
    <mergeCell ref="V1077:V1079"/>
    <mergeCell ref="W1077:W1079"/>
    <mergeCell ref="A1080:A1082"/>
    <mergeCell ref="B1080:B1082"/>
    <mergeCell ref="C1080:C1082"/>
    <mergeCell ref="D1080:D1082"/>
    <mergeCell ref="E1080:E1082"/>
    <mergeCell ref="L1080:L1082"/>
    <mergeCell ref="M1080:M1082"/>
    <mergeCell ref="N1080:N1082"/>
    <mergeCell ref="O1080:O1082"/>
    <mergeCell ref="Q1080:Q1082"/>
    <mergeCell ref="R1080:R1082"/>
    <mergeCell ref="S1080:S1082"/>
    <mergeCell ref="T1080:T1082"/>
    <mergeCell ref="U1080:U1082"/>
    <mergeCell ref="V1080:V1082"/>
    <mergeCell ref="W1080:W1082"/>
    <mergeCell ref="A1077:A1079"/>
    <mergeCell ref="B1077:B1079"/>
    <mergeCell ref="C1077:C1079"/>
    <mergeCell ref="D1077:D1079"/>
    <mergeCell ref="E1077:E1079"/>
    <mergeCell ref="L1077:L1079"/>
    <mergeCell ref="M1077:M1079"/>
    <mergeCell ref="N1077:N1079"/>
    <mergeCell ref="O1077:O1079"/>
    <mergeCell ref="Q1071:Q1073"/>
    <mergeCell ref="R1071:R1073"/>
    <mergeCell ref="S1071:S1073"/>
    <mergeCell ref="T1071:T1073"/>
    <mergeCell ref="U1071:U1073"/>
    <mergeCell ref="V1071:V1073"/>
    <mergeCell ref="W1071:W1073"/>
    <mergeCell ref="A1074:A1076"/>
    <mergeCell ref="B1074:B1076"/>
    <mergeCell ref="C1074:C1076"/>
    <mergeCell ref="D1074:D1076"/>
    <mergeCell ref="E1074:E1076"/>
    <mergeCell ref="L1074:L1076"/>
    <mergeCell ref="M1074:M1076"/>
    <mergeCell ref="N1074:N1076"/>
    <mergeCell ref="O1074:O1076"/>
    <mergeCell ref="Q1074:Q1076"/>
    <mergeCell ref="R1074:R1076"/>
    <mergeCell ref="S1074:S1076"/>
    <mergeCell ref="T1074:T1076"/>
    <mergeCell ref="U1074:U1076"/>
    <mergeCell ref="V1074:V1076"/>
    <mergeCell ref="W1074:W1076"/>
    <mergeCell ref="A1071:A1073"/>
    <mergeCell ref="B1071:B1073"/>
    <mergeCell ref="C1071:C1073"/>
    <mergeCell ref="D1071:D1073"/>
    <mergeCell ref="E1071:E1073"/>
    <mergeCell ref="L1071:L1073"/>
    <mergeCell ref="M1071:M1073"/>
    <mergeCell ref="N1071:N1073"/>
    <mergeCell ref="O1071:O1073"/>
    <mergeCell ref="Q1065:Q1067"/>
    <mergeCell ref="R1065:R1067"/>
    <mergeCell ref="S1065:S1067"/>
    <mergeCell ref="T1065:T1067"/>
    <mergeCell ref="U1065:U1067"/>
    <mergeCell ref="V1065:V1067"/>
    <mergeCell ref="W1065:W1067"/>
    <mergeCell ref="A1068:A1070"/>
    <mergeCell ref="B1068:B1070"/>
    <mergeCell ref="C1068:C1070"/>
    <mergeCell ref="D1068:D1070"/>
    <mergeCell ref="E1068:E1070"/>
    <mergeCell ref="L1068:L1070"/>
    <mergeCell ref="M1068:M1070"/>
    <mergeCell ref="N1068:N1070"/>
    <mergeCell ref="O1068:O1070"/>
    <mergeCell ref="Q1068:Q1070"/>
    <mergeCell ref="R1068:R1070"/>
    <mergeCell ref="S1068:S1070"/>
    <mergeCell ref="T1068:T1070"/>
    <mergeCell ref="U1068:U1070"/>
    <mergeCell ref="V1068:V1070"/>
    <mergeCell ref="W1068:W1070"/>
    <mergeCell ref="A1065:A1067"/>
    <mergeCell ref="B1065:B1067"/>
    <mergeCell ref="C1065:C1067"/>
    <mergeCell ref="D1065:D1067"/>
    <mergeCell ref="E1065:E1067"/>
    <mergeCell ref="L1065:L1067"/>
    <mergeCell ref="M1065:M1067"/>
    <mergeCell ref="N1065:N1067"/>
    <mergeCell ref="O1065:O1067"/>
    <mergeCell ref="Q1059:Q1061"/>
    <mergeCell ref="R1059:R1061"/>
    <mergeCell ref="S1059:S1061"/>
    <mergeCell ref="T1059:T1061"/>
    <mergeCell ref="U1059:U1061"/>
    <mergeCell ref="V1059:V1061"/>
    <mergeCell ref="W1059:W1061"/>
    <mergeCell ref="A1062:A1064"/>
    <mergeCell ref="B1062:B1064"/>
    <mergeCell ref="C1062:C1064"/>
    <mergeCell ref="D1062:D1064"/>
    <mergeCell ref="E1062:E1064"/>
    <mergeCell ref="L1062:L1064"/>
    <mergeCell ref="M1062:M1064"/>
    <mergeCell ref="N1062:N1064"/>
    <mergeCell ref="O1062:O1064"/>
    <mergeCell ref="Q1062:Q1064"/>
    <mergeCell ref="R1062:R1064"/>
    <mergeCell ref="S1062:S1064"/>
    <mergeCell ref="T1062:T1064"/>
    <mergeCell ref="U1062:U1064"/>
    <mergeCell ref="V1062:V1064"/>
    <mergeCell ref="W1062:W1064"/>
    <mergeCell ref="A1059:A1061"/>
    <mergeCell ref="B1059:B1061"/>
    <mergeCell ref="C1059:C1061"/>
    <mergeCell ref="D1059:D1061"/>
    <mergeCell ref="E1059:E1061"/>
    <mergeCell ref="L1059:L1061"/>
    <mergeCell ref="M1059:M1061"/>
    <mergeCell ref="N1059:N1061"/>
    <mergeCell ref="O1059:O1061"/>
    <mergeCell ref="Q1053:Q1055"/>
    <mergeCell ref="R1053:R1055"/>
    <mergeCell ref="S1053:S1055"/>
    <mergeCell ref="T1053:T1055"/>
    <mergeCell ref="U1053:U1055"/>
    <mergeCell ref="V1053:V1055"/>
    <mergeCell ref="W1053:W1055"/>
    <mergeCell ref="A1056:A1058"/>
    <mergeCell ref="B1056:B1058"/>
    <mergeCell ref="C1056:C1058"/>
    <mergeCell ref="D1056:D1058"/>
    <mergeCell ref="E1056:E1058"/>
    <mergeCell ref="L1056:L1058"/>
    <mergeCell ref="M1056:M1058"/>
    <mergeCell ref="N1056:N1058"/>
    <mergeCell ref="O1056:O1058"/>
    <mergeCell ref="Q1056:Q1058"/>
    <mergeCell ref="R1056:R1058"/>
    <mergeCell ref="S1056:S1058"/>
    <mergeCell ref="T1056:T1058"/>
    <mergeCell ref="U1056:U1058"/>
    <mergeCell ref="V1056:V1058"/>
    <mergeCell ref="W1056:W1058"/>
    <mergeCell ref="A1053:A1055"/>
    <mergeCell ref="B1053:B1055"/>
    <mergeCell ref="C1053:C1055"/>
    <mergeCell ref="D1053:D1055"/>
    <mergeCell ref="E1053:E1055"/>
    <mergeCell ref="L1053:L1055"/>
    <mergeCell ref="M1053:M1055"/>
    <mergeCell ref="N1053:N1055"/>
    <mergeCell ref="O1053:O1055"/>
    <mergeCell ref="Q1047:Q1049"/>
    <mergeCell ref="R1047:R1049"/>
    <mergeCell ref="S1047:S1049"/>
    <mergeCell ref="T1047:T1049"/>
    <mergeCell ref="U1047:U1049"/>
    <mergeCell ref="V1047:V1049"/>
    <mergeCell ref="W1047:W1049"/>
    <mergeCell ref="A1050:A1052"/>
    <mergeCell ref="B1050:B1052"/>
    <mergeCell ref="C1050:C1052"/>
    <mergeCell ref="D1050:D1052"/>
    <mergeCell ref="E1050:E1052"/>
    <mergeCell ref="L1050:L1052"/>
    <mergeCell ref="M1050:M1052"/>
    <mergeCell ref="N1050:N1052"/>
    <mergeCell ref="O1050:O1052"/>
    <mergeCell ref="Q1050:Q1052"/>
    <mergeCell ref="R1050:R1052"/>
    <mergeCell ref="S1050:S1052"/>
    <mergeCell ref="T1050:T1052"/>
    <mergeCell ref="U1050:U1052"/>
    <mergeCell ref="V1050:V1052"/>
    <mergeCell ref="W1050:W1052"/>
    <mergeCell ref="A1047:A1049"/>
    <mergeCell ref="B1047:B1049"/>
    <mergeCell ref="C1047:C1049"/>
    <mergeCell ref="D1047:D1049"/>
    <mergeCell ref="E1047:E1049"/>
    <mergeCell ref="L1047:L1049"/>
    <mergeCell ref="M1047:M1049"/>
    <mergeCell ref="N1047:N1049"/>
    <mergeCell ref="O1047:O1049"/>
    <mergeCell ref="Q1041:Q1043"/>
    <mergeCell ref="R1041:R1043"/>
    <mergeCell ref="S1041:S1043"/>
    <mergeCell ref="T1041:T1043"/>
    <mergeCell ref="U1041:U1043"/>
    <mergeCell ref="V1041:V1043"/>
    <mergeCell ref="W1041:W1043"/>
    <mergeCell ref="A1044:A1046"/>
    <mergeCell ref="B1044:B1046"/>
    <mergeCell ref="C1044:C1046"/>
    <mergeCell ref="D1044:D1046"/>
    <mergeCell ref="E1044:E1046"/>
    <mergeCell ref="L1044:L1046"/>
    <mergeCell ref="M1044:M1046"/>
    <mergeCell ref="N1044:N1046"/>
    <mergeCell ref="O1044:O1046"/>
    <mergeCell ref="Q1044:Q1046"/>
    <mergeCell ref="R1044:R1046"/>
    <mergeCell ref="S1044:S1046"/>
    <mergeCell ref="T1044:T1046"/>
    <mergeCell ref="U1044:U1046"/>
    <mergeCell ref="V1044:V1046"/>
    <mergeCell ref="W1044:W1046"/>
    <mergeCell ref="A1041:A1043"/>
    <mergeCell ref="B1041:B1043"/>
    <mergeCell ref="C1041:C1043"/>
    <mergeCell ref="D1041:D1043"/>
    <mergeCell ref="E1041:E1043"/>
    <mergeCell ref="L1041:L1043"/>
    <mergeCell ref="M1041:M1043"/>
    <mergeCell ref="N1041:N1043"/>
    <mergeCell ref="O1041:O1043"/>
    <mergeCell ref="Q1035:Q1037"/>
    <mergeCell ref="R1035:R1037"/>
    <mergeCell ref="S1035:S1037"/>
    <mergeCell ref="T1035:T1037"/>
    <mergeCell ref="U1035:U1037"/>
    <mergeCell ref="V1035:V1037"/>
    <mergeCell ref="W1035:W1037"/>
    <mergeCell ref="A1038:A1040"/>
    <mergeCell ref="B1038:B1040"/>
    <mergeCell ref="C1038:C1040"/>
    <mergeCell ref="D1038:D1040"/>
    <mergeCell ref="E1038:E1040"/>
    <mergeCell ref="L1038:L1040"/>
    <mergeCell ref="M1038:M1040"/>
    <mergeCell ref="N1038:N1040"/>
    <mergeCell ref="O1038:O1040"/>
    <mergeCell ref="Q1038:Q1040"/>
    <mergeCell ref="R1038:R1040"/>
    <mergeCell ref="S1038:S1040"/>
    <mergeCell ref="T1038:T1040"/>
    <mergeCell ref="U1038:U1040"/>
    <mergeCell ref="V1038:V1040"/>
    <mergeCell ref="W1038:W1040"/>
    <mergeCell ref="A1035:A1037"/>
    <mergeCell ref="B1035:B1037"/>
    <mergeCell ref="C1035:C1037"/>
    <mergeCell ref="D1035:D1037"/>
    <mergeCell ref="E1035:E1037"/>
    <mergeCell ref="L1035:L1037"/>
    <mergeCell ref="M1035:M1037"/>
    <mergeCell ref="N1035:N1037"/>
    <mergeCell ref="O1035:O1037"/>
    <mergeCell ref="Q1029:Q1031"/>
    <mergeCell ref="R1029:R1031"/>
    <mergeCell ref="S1029:S1031"/>
    <mergeCell ref="T1029:T1031"/>
    <mergeCell ref="U1029:U1031"/>
    <mergeCell ref="V1029:V1031"/>
    <mergeCell ref="W1029:W1031"/>
    <mergeCell ref="A1032:A1034"/>
    <mergeCell ref="B1032:B1034"/>
    <mergeCell ref="C1032:C1034"/>
    <mergeCell ref="D1032:D1034"/>
    <mergeCell ref="E1032:E1034"/>
    <mergeCell ref="L1032:L1034"/>
    <mergeCell ref="M1032:M1034"/>
    <mergeCell ref="N1032:N1034"/>
    <mergeCell ref="O1032:O1034"/>
    <mergeCell ref="Q1032:Q1034"/>
    <mergeCell ref="R1032:R1034"/>
    <mergeCell ref="S1032:S1034"/>
    <mergeCell ref="T1032:T1034"/>
    <mergeCell ref="U1032:U1034"/>
    <mergeCell ref="V1032:V1034"/>
    <mergeCell ref="W1032:W1034"/>
    <mergeCell ref="A1029:A1031"/>
    <mergeCell ref="B1029:B1031"/>
    <mergeCell ref="C1029:C1031"/>
    <mergeCell ref="D1029:D1031"/>
    <mergeCell ref="E1029:E1031"/>
    <mergeCell ref="L1029:L1031"/>
    <mergeCell ref="M1029:M1031"/>
    <mergeCell ref="N1029:N1031"/>
    <mergeCell ref="O1029:O1031"/>
    <mergeCell ref="Q1023:Q1025"/>
    <mergeCell ref="R1023:R1025"/>
    <mergeCell ref="S1023:S1025"/>
    <mergeCell ref="T1023:T1025"/>
    <mergeCell ref="U1023:U1025"/>
    <mergeCell ref="V1023:V1025"/>
    <mergeCell ref="W1023:W1025"/>
    <mergeCell ref="A1026:A1028"/>
    <mergeCell ref="B1026:B1028"/>
    <mergeCell ref="C1026:C1028"/>
    <mergeCell ref="D1026:D1028"/>
    <mergeCell ref="E1026:E1028"/>
    <mergeCell ref="L1026:L1028"/>
    <mergeCell ref="M1026:M1028"/>
    <mergeCell ref="N1026:N1028"/>
    <mergeCell ref="O1026:O1028"/>
    <mergeCell ref="Q1026:Q1028"/>
    <mergeCell ref="R1026:R1028"/>
    <mergeCell ref="S1026:S1028"/>
    <mergeCell ref="T1026:T1028"/>
    <mergeCell ref="U1026:U1028"/>
    <mergeCell ref="V1026:V1028"/>
    <mergeCell ref="W1026:W1028"/>
    <mergeCell ref="A1023:A1025"/>
    <mergeCell ref="B1023:B1025"/>
    <mergeCell ref="C1023:C1025"/>
    <mergeCell ref="D1023:D1025"/>
    <mergeCell ref="E1023:E1025"/>
    <mergeCell ref="L1023:L1025"/>
    <mergeCell ref="M1023:M1025"/>
    <mergeCell ref="N1023:N1025"/>
    <mergeCell ref="O1023:O1025"/>
    <mergeCell ref="Q1017:Q1019"/>
    <mergeCell ref="R1017:R1019"/>
    <mergeCell ref="S1017:S1019"/>
    <mergeCell ref="T1017:T1019"/>
    <mergeCell ref="U1017:U1019"/>
    <mergeCell ref="V1017:V1019"/>
    <mergeCell ref="W1017:W1019"/>
    <mergeCell ref="A1020:A1022"/>
    <mergeCell ref="B1020:B1022"/>
    <mergeCell ref="C1020:C1022"/>
    <mergeCell ref="D1020:D1022"/>
    <mergeCell ref="E1020:E1022"/>
    <mergeCell ref="L1020:L1022"/>
    <mergeCell ref="M1020:M1022"/>
    <mergeCell ref="N1020:N1022"/>
    <mergeCell ref="O1020:O1022"/>
    <mergeCell ref="Q1020:Q1022"/>
    <mergeCell ref="R1020:R1022"/>
    <mergeCell ref="S1020:S1022"/>
    <mergeCell ref="T1020:T1022"/>
    <mergeCell ref="U1020:U1022"/>
    <mergeCell ref="V1020:V1022"/>
    <mergeCell ref="W1020:W1022"/>
    <mergeCell ref="A1017:A1019"/>
    <mergeCell ref="B1017:B1019"/>
    <mergeCell ref="C1017:C1019"/>
    <mergeCell ref="D1017:D1019"/>
    <mergeCell ref="E1017:E1019"/>
    <mergeCell ref="L1017:L1019"/>
    <mergeCell ref="M1017:M1019"/>
    <mergeCell ref="N1017:N1019"/>
    <mergeCell ref="O1017:O1019"/>
    <mergeCell ref="Q1011:Q1013"/>
    <mergeCell ref="R1011:R1013"/>
    <mergeCell ref="S1011:S1013"/>
    <mergeCell ref="T1011:T1013"/>
    <mergeCell ref="U1011:U1013"/>
    <mergeCell ref="V1011:V1013"/>
    <mergeCell ref="W1011:W1013"/>
    <mergeCell ref="A1014:A1016"/>
    <mergeCell ref="B1014:B1016"/>
    <mergeCell ref="C1014:C1016"/>
    <mergeCell ref="D1014:D1016"/>
    <mergeCell ref="E1014:E1016"/>
    <mergeCell ref="L1014:L1016"/>
    <mergeCell ref="M1014:M1016"/>
    <mergeCell ref="N1014:N1016"/>
    <mergeCell ref="O1014:O1016"/>
    <mergeCell ref="Q1014:Q1016"/>
    <mergeCell ref="R1014:R1016"/>
    <mergeCell ref="S1014:S1016"/>
    <mergeCell ref="T1014:T1016"/>
    <mergeCell ref="U1014:U1016"/>
    <mergeCell ref="V1014:V1016"/>
    <mergeCell ref="W1014:W1016"/>
    <mergeCell ref="A1011:A1013"/>
    <mergeCell ref="B1011:B1013"/>
    <mergeCell ref="C1011:C1013"/>
    <mergeCell ref="D1011:D1013"/>
    <mergeCell ref="E1011:E1013"/>
    <mergeCell ref="L1011:L1013"/>
    <mergeCell ref="M1011:M1013"/>
    <mergeCell ref="N1011:N1013"/>
    <mergeCell ref="O1011:O1013"/>
    <mergeCell ref="Q1005:Q1007"/>
    <mergeCell ref="R1005:R1007"/>
    <mergeCell ref="S1005:S1007"/>
    <mergeCell ref="T1005:T1007"/>
    <mergeCell ref="U1005:U1007"/>
    <mergeCell ref="V1005:V1007"/>
    <mergeCell ref="W1005:W1007"/>
    <mergeCell ref="A1008:A1010"/>
    <mergeCell ref="B1008:B1010"/>
    <mergeCell ref="C1008:C1010"/>
    <mergeCell ref="D1008:D1010"/>
    <mergeCell ref="E1008:E1010"/>
    <mergeCell ref="L1008:L1010"/>
    <mergeCell ref="M1008:M1010"/>
    <mergeCell ref="N1008:N1010"/>
    <mergeCell ref="O1008:O1010"/>
    <mergeCell ref="Q1008:Q1010"/>
    <mergeCell ref="R1008:R1010"/>
    <mergeCell ref="S1008:S1010"/>
    <mergeCell ref="T1008:T1010"/>
    <mergeCell ref="U1008:U1010"/>
    <mergeCell ref="V1008:V1010"/>
    <mergeCell ref="W1008:W1010"/>
    <mergeCell ref="A1005:A1007"/>
    <mergeCell ref="B1005:B1007"/>
    <mergeCell ref="C1005:C1007"/>
    <mergeCell ref="D1005:D1007"/>
    <mergeCell ref="E1005:E1007"/>
    <mergeCell ref="L1005:L1007"/>
    <mergeCell ref="M1005:M1007"/>
    <mergeCell ref="N1005:N1007"/>
    <mergeCell ref="O1005:O1007"/>
    <mergeCell ref="Q999:Q1001"/>
    <mergeCell ref="R999:R1001"/>
    <mergeCell ref="S999:S1001"/>
    <mergeCell ref="T999:T1001"/>
    <mergeCell ref="U999:U1001"/>
    <mergeCell ref="V999:V1001"/>
    <mergeCell ref="W999:W1001"/>
    <mergeCell ref="A1002:A1004"/>
    <mergeCell ref="B1002:B1004"/>
    <mergeCell ref="C1002:C1004"/>
    <mergeCell ref="D1002:D1004"/>
    <mergeCell ref="E1002:E1004"/>
    <mergeCell ref="L1002:L1004"/>
    <mergeCell ref="M1002:M1004"/>
    <mergeCell ref="N1002:N1004"/>
    <mergeCell ref="O1002:O1004"/>
    <mergeCell ref="Q1002:Q1004"/>
    <mergeCell ref="R1002:R1004"/>
    <mergeCell ref="S1002:S1004"/>
    <mergeCell ref="T1002:T1004"/>
    <mergeCell ref="U1002:U1004"/>
    <mergeCell ref="V1002:V1004"/>
    <mergeCell ref="W1002:W1004"/>
    <mergeCell ref="A999:A1001"/>
    <mergeCell ref="B999:B1001"/>
    <mergeCell ref="C999:C1001"/>
    <mergeCell ref="D999:D1001"/>
    <mergeCell ref="E999:E1001"/>
    <mergeCell ref="L999:L1001"/>
    <mergeCell ref="M999:M1001"/>
    <mergeCell ref="N999:N1001"/>
    <mergeCell ref="O999:O1001"/>
    <mergeCell ref="Q993:Q995"/>
    <mergeCell ref="R993:R995"/>
    <mergeCell ref="S993:S995"/>
    <mergeCell ref="T993:T995"/>
    <mergeCell ref="U993:U995"/>
    <mergeCell ref="V993:V995"/>
    <mergeCell ref="W993:W995"/>
    <mergeCell ref="A996:A998"/>
    <mergeCell ref="B996:B998"/>
    <mergeCell ref="C996:C998"/>
    <mergeCell ref="D996:D998"/>
    <mergeCell ref="E996:E998"/>
    <mergeCell ref="L996:L998"/>
    <mergeCell ref="M996:M998"/>
    <mergeCell ref="N996:N998"/>
    <mergeCell ref="O996:O998"/>
    <mergeCell ref="Q996:Q998"/>
    <mergeCell ref="R996:R998"/>
    <mergeCell ref="S996:S998"/>
    <mergeCell ref="T996:T998"/>
    <mergeCell ref="U996:U998"/>
    <mergeCell ref="V996:V998"/>
    <mergeCell ref="W996:W998"/>
    <mergeCell ref="A993:A995"/>
    <mergeCell ref="B993:B995"/>
    <mergeCell ref="C993:C995"/>
    <mergeCell ref="D993:D995"/>
    <mergeCell ref="E993:E995"/>
    <mergeCell ref="L993:L995"/>
    <mergeCell ref="M993:M995"/>
    <mergeCell ref="N993:N995"/>
    <mergeCell ref="O993:O995"/>
    <mergeCell ref="Q987:Q989"/>
    <mergeCell ref="R987:R989"/>
    <mergeCell ref="S987:S989"/>
    <mergeCell ref="T987:T989"/>
    <mergeCell ref="U987:U989"/>
    <mergeCell ref="V987:V989"/>
    <mergeCell ref="W987:W989"/>
    <mergeCell ref="A990:A992"/>
    <mergeCell ref="B990:B992"/>
    <mergeCell ref="C990:C992"/>
    <mergeCell ref="D990:D992"/>
    <mergeCell ref="E990:E992"/>
    <mergeCell ref="L990:L992"/>
    <mergeCell ref="M990:M992"/>
    <mergeCell ref="N990:N992"/>
    <mergeCell ref="O990:O992"/>
    <mergeCell ref="Q990:Q992"/>
    <mergeCell ref="R990:R992"/>
    <mergeCell ref="S990:S992"/>
    <mergeCell ref="T990:T992"/>
    <mergeCell ref="U990:U992"/>
    <mergeCell ref="V990:V992"/>
    <mergeCell ref="W990:W992"/>
    <mergeCell ref="A987:A989"/>
    <mergeCell ref="B987:B989"/>
    <mergeCell ref="C987:C989"/>
    <mergeCell ref="D987:D989"/>
    <mergeCell ref="E987:E989"/>
    <mergeCell ref="L987:L989"/>
    <mergeCell ref="M987:M989"/>
    <mergeCell ref="N987:N989"/>
    <mergeCell ref="O987:O989"/>
    <mergeCell ref="Q981:Q983"/>
    <mergeCell ref="R981:R983"/>
    <mergeCell ref="S981:S983"/>
    <mergeCell ref="T981:T983"/>
    <mergeCell ref="U981:U983"/>
    <mergeCell ref="V981:V983"/>
    <mergeCell ref="W981:W983"/>
    <mergeCell ref="A984:A986"/>
    <mergeCell ref="B984:B986"/>
    <mergeCell ref="C984:C986"/>
    <mergeCell ref="D984:D986"/>
    <mergeCell ref="E984:E986"/>
    <mergeCell ref="L984:L986"/>
    <mergeCell ref="M984:M986"/>
    <mergeCell ref="N984:N986"/>
    <mergeCell ref="O984:O986"/>
    <mergeCell ref="Q984:Q986"/>
    <mergeCell ref="R984:R986"/>
    <mergeCell ref="S984:S986"/>
    <mergeCell ref="T984:T986"/>
    <mergeCell ref="U984:U986"/>
    <mergeCell ref="V984:V986"/>
    <mergeCell ref="W984:W986"/>
    <mergeCell ref="A981:A983"/>
    <mergeCell ref="B981:B983"/>
    <mergeCell ref="C981:C983"/>
    <mergeCell ref="D981:D983"/>
    <mergeCell ref="E981:E983"/>
    <mergeCell ref="L981:L983"/>
    <mergeCell ref="M981:M983"/>
    <mergeCell ref="N981:N983"/>
    <mergeCell ref="O981:O983"/>
    <mergeCell ref="Q975:Q977"/>
    <mergeCell ref="R975:R977"/>
    <mergeCell ref="S975:S977"/>
    <mergeCell ref="T975:T977"/>
    <mergeCell ref="U975:U977"/>
    <mergeCell ref="V975:V977"/>
    <mergeCell ref="W975:W977"/>
    <mergeCell ref="A978:A980"/>
    <mergeCell ref="B978:B980"/>
    <mergeCell ref="C978:C980"/>
    <mergeCell ref="D978:D980"/>
    <mergeCell ref="E978:E980"/>
    <mergeCell ref="L978:L980"/>
    <mergeCell ref="M978:M980"/>
    <mergeCell ref="N978:N980"/>
    <mergeCell ref="O978:O980"/>
    <mergeCell ref="Q978:Q980"/>
    <mergeCell ref="R978:R980"/>
    <mergeCell ref="S978:S980"/>
    <mergeCell ref="T978:T980"/>
    <mergeCell ref="U978:U980"/>
    <mergeCell ref="V978:V980"/>
    <mergeCell ref="W978:W980"/>
    <mergeCell ref="A975:A977"/>
    <mergeCell ref="B975:B977"/>
    <mergeCell ref="C975:C977"/>
    <mergeCell ref="D975:D977"/>
    <mergeCell ref="E975:E977"/>
    <mergeCell ref="L975:L977"/>
    <mergeCell ref="M975:M977"/>
    <mergeCell ref="N975:N977"/>
    <mergeCell ref="O975:O977"/>
    <mergeCell ref="Q969:Q971"/>
    <mergeCell ref="R969:R971"/>
    <mergeCell ref="S969:S971"/>
    <mergeCell ref="T969:T971"/>
    <mergeCell ref="U969:U971"/>
    <mergeCell ref="V969:V971"/>
    <mergeCell ref="W969:W971"/>
    <mergeCell ref="A972:A974"/>
    <mergeCell ref="B972:B974"/>
    <mergeCell ref="C972:C974"/>
    <mergeCell ref="D972:D974"/>
    <mergeCell ref="E972:E974"/>
    <mergeCell ref="L972:L974"/>
    <mergeCell ref="M972:M974"/>
    <mergeCell ref="N972:N974"/>
    <mergeCell ref="O972:O974"/>
    <mergeCell ref="Q972:Q974"/>
    <mergeCell ref="R972:R974"/>
    <mergeCell ref="S972:S974"/>
    <mergeCell ref="T972:T974"/>
    <mergeCell ref="U972:U974"/>
    <mergeCell ref="V972:V974"/>
    <mergeCell ref="W972:W974"/>
    <mergeCell ref="A969:A971"/>
    <mergeCell ref="B969:B971"/>
    <mergeCell ref="C969:C971"/>
    <mergeCell ref="D969:D971"/>
    <mergeCell ref="E969:E971"/>
    <mergeCell ref="L969:L971"/>
    <mergeCell ref="M969:M971"/>
    <mergeCell ref="N969:N971"/>
    <mergeCell ref="O969:O971"/>
    <mergeCell ref="Q963:Q965"/>
    <mergeCell ref="R963:R965"/>
    <mergeCell ref="S963:S965"/>
    <mergeCell ref="T963:T965"/>
    <mergeCell ref="U963:U965"/>
    <mergeCell ref="V963:V965"/>
    <mergeCell ref="W963:W965"/>
    <mergeCell ref="A966:A968"/>
    <mergeCell ref="B966:B968"/>
    <mergeCell ref="C966:C968"/>
    <mergeCell ref="D966:D968"/>
    <mergeCell ref="E966:E968"/>
    <mergeCell ref="L966:L968"/>
    <mergeCell ref="M966:M968"/>
    <mergeCell ref="N966:N968"/>
    <mergeCell ref="O966:O968"/>
    <mergeCell ref="Q966:Q968"/>
    <mergeCell ref="R966:R968"/>
    <mergeCell ref="S966:S968"/>
    <mergeCell ref="T966:T968"/>
    <mergeCell ref="U966:U968"/>
    <mergeCell ref="V966:V968"/>
    <mergeCell ref="W966:W968"/>
    <mergeCell ref="A963:A965"/>
    <mergeCell ref="B963:B965"/>
    <mergeCell ref="C963:C965"/>
    <mergeCell ref="D963:D965"/>
    <mergeCell ref="E963:E965"/>
    <mergeCell ref="L963:L965"/>
    <mergeCell ref="M963:M965"/>
    <mergeCell ref="N963:N965"/>
    <mergeCell ref="O963:O965"/>
    <mergeCell ref="Q957:Q959"/>
    <mergeCell ref="R957:R959"/>
    <mergeCell ref="S957:S959"/>
    <mergeCell ref="T957:T959"/>
    <mergeCell ref="U957:U959"/>
    <mergeCell ref="V957:V959"/>
    <mergeCell ref="W957:W959"/>
    <mergeCell ref="A960:A962"/>
    <mergeCell ref="B960:B962"/>
    <mergeCell ref="C960:C962"/>
    <mergeCell ref="D960:D962"/>
    <mergeCell ref="E960:E962"/>
    <mergeCell ref="L960:L962"/>
    <mergeCell ref="M960:M962"/>
    <mergeCell ref="N960:N962"/>
    <mergeCell ref="O960:O962"/>
    <mergeCell ref="Q960:Q962"/>
    <mergeCell ref="R960:R962"/>
    <mergeCell ref="S960:S962"/>
    <mergeCell ref="T960:T962"/>
    <mergeCell ref="U960:U962"/>
    <mergeCell ref="V960:V962"/>
    <mergeCell ref="W960:W962"/>
    <mergeCell ref="A957:A959"/>
    <mergeCell ref="B957:B959"/>
    <mergeCell ref="C957:C959"/>
    <mergeCell ref="D957:D959"/>
    <mergeCell ref="E957:E959"/>
    <mergeCell ref="L957:L959"/>
    <mergeCell ref="M957:M959"/>
    <mergeCell ref="N957:N959"/>
    <mergeCell ref="O957:O959"/>
    <mergeCell ref="Q951:Q953"/>
    <mergeCell ref="R951:R953"/>
    <mergeCell ref="S951:S953"/>
    <mergeCell ref="T951:T953"/>
    <mergeCell ref="U951:U953"/>
    <mergeCell ref="V951:V953"/>
    <mergeCell ref="W951:W953"/>
    <mergeCell ref="A954:A956"/>
    <mergeCell ref="B954:B956"/>
    <mergeCell ref="C954:C956"/>
    <mergeCell ref="D954:D956"/>
    <mergeCell ref="E954:E956"/>
    <mergeCell ref="L954:L956"/>
    <mergeCell ref="M954:M956"/>
    <mergeCell ref="N954:N956"/>
    <mergeCell ref="O954:O956"/>
    <mergeCell ref="Q954:Q956"/>
    <mergeCell ref="R954:R956"/>
    <mergeCell ref="S954:S956"/>
    <mergeCell ref="T954:T956"/>
    <mergeCell ref="U954:U956"/>
    <mergeCell ref="V954:V956"/>
    <mergeCell ref="W954:W956"/>
    <mergeCell ref="A951:A953"/>
    <mergeCell ref="B951:B953"/>
    <mergeCell ref="C951:C953"/>
    <mergeCell ref="D951:D953"/>
    <mergeCell ref="E951:E953"/>
    <mergeCell ref="L951:L953"/>
    <mergeCell ref="M951:M953"/>
    <mergeCell ref="N951:N953"/>
    <mergeCell ref="O951:O953"/>
    <mergeCell ref="Q945:Q947"/>
    <mergeCell ref="R945:R947"/>
    <mergeCell ref="S945:S947"/>
    <mergeCell ref="T945:T947"/>
    <mergeCell ref="U945:U947"/>
    <mergeCell ref="V945:V947"/>
    <mergeCell ref="W945:W947"/>
    <mergeCell ref="A948:A950"/>
    <mergeCell ref="B948:B950"/>
    <mergeCell ref="C948:C950"/>
    <mergeCell ref="D948:D950"/>
    <mergeCell ref="E948:E950"/>
    <mergeCell ref="L948:L950"/>
    <mergeCell ref="M948:M950"/>
    <mergeCell ref="N948:N950"/>
    <mergeCell ref="O948:O950"/>
    <mergeCell ref="Q948:Q950"/>
    <mergeCell ref="R948:R950"/>
    <mergeCell ref="S948:S950"/>
    <mergeCell ref="T948:T950"/>
    <mergeCell ref="U948:U950"/>
    <mergeCell ref="V948:V950"/>
    <mergeCell ref="W948:W950"/>
    <mergeCell ref="A945:A947"/>
    <mergeCell ref="B945:B947"/>
    <mergeCell ref="C945:C947"/>
    <mergeCell ref="D945:D947"/>
    <mergeCell ref="E945:E947"/>
    <mergeCell ref="L945:L947"/>
    <mergeCell ref="M945:M947"/>
    <mergeCell ref="N945:N947"/>
    <mergeCell ref="O945:O947"/>
    <mergeCell ref="Q939:Q941"/>
    <mergeCell ref="R939:R941"/>
    <mergeCell ref="S939:S941"/>
    <mergeCell ref="T939:T941"/>
    <mergeCell ref="U939:U941"/>
    <mergeCell ref="V939:V941"/>
    <mergeCell ref="W939:W941"/>
    <mergeCell ref="A942:A944"/>
    <mergeCell ref="B942:B944"/>
    <mergeCell ref="C942:C944"/>
    <mergeCell ref="D942:D944"/>
    <mergeCell ref="E942:E944"/>
    <mergeCell ref="L942:L944"/>
    <mergeCell ref="M942:M944"/>
    <mergeCell ref="N942:N944"/>
    <mergeCell ref="O942:O944"/>
    <mergeCell ref="Q942:Q944"/>
    <mergeCell ref="R942:R944"/>
    <mergeCell ref="S942:S944"/>
    <mergeCell ref="T942:T944"/>
    <mergeCell ref="U942:U944"/>
    <mergeCell ref="V942:V944"/>
    <mergeCell ref="W942:W944"/>
    <mergeCell ref="A939:A941"/>
    <mergeCell ref="B939:B941"/>
    <mergeCell ref="C939:C941"/>
    <mergeCell ref="D939:D941"/>
    <mergeCell ref="E939:E941"/>
    <mergeCell ref="L939:L941"/>
    <mergeCell ref="M939:M941"/>
    <mergeCell ref="N939:N941"/>
    <mergeCell ref="O939:O941"/>
    <mergeCell ref="Q933:Q935"/>
    <mergeCell ref="R933:R935"/>
    <mergeCell ref="S933:S935"/>
    <mergeCell ref="T933:T935"/>
    <mergeCell ref="U933:U935"/>
    <mergeCell ref="V933:V935"/>
    <mergeCell ref="W933:W935"/>
    <mergeCell ref="A936:A938"/>
    <mergeCell ref="B936:B938"/>
    <mergeCell ref="C936:C938"/>
    <mergeCell ref="D936:D938"/>
    <mergeCell ref="E936:E938"/>
    <mergeCell ref="L936:L938"/>
    <mergeCell ref="M936:M938"/>
    <mergeCell ref="N936:N938"/>
    <mergeCell ref="O936:O938"/>
    <mergeCell ref="Q936:Q938"/>
    <mergeCell ref="R936:R938"/>
    <mergeCell ref="S936:S938"/>
    <mergeCell ref="T936:T938"/>
    <mergeCell ref="U936:U938"/>
    <mergeCell ref="V936:V938"/>
    <mergeCell ref="W936:W938"/>
    <mergeCell ref="A933:A935"/>
    <mergeCell ref="B933:B935"/>
    <mergeCell ref="C933:C935"/>
    <mergeCell ref="D933:D935"/>
    <mergeCell ref="E933:E935"/>
    <mergeCell ref="L933:L935"/>
    <mergeCell ref="M933:M935"/>
    <mergeCell ref="N933:N935"/>
    <mergeCell ref="O933:O935"/>
    <mergeCell ref="Q927:Q929"/>
    <mergeCell ref="R927:R929"/>
    <mergeCell ref="S927:S929"/>
    <mergeCell ref="T927:T929"/>
    <mergeCell ref="U927:U929"/>
    <mergeCell ref="V927:V929"/>
    <mergeCell ref="W927:W929"/>
    <mergeCell ref="A930:A932"/>
    <mergeCell ref="B930:B932"/>
    <mergeCell ref="C930:C932"/>
    <mergeCell ref="D930:D932"/>
    <mergeCell ref="E930:E932"/>
    <mergeCell ref="L930:L932"/>
    <mergeCell ref="M930:M932"/>
    <mergeCell ref="N930:N932"/>
    <mergeCell ref="O930:O932"/>
    <mergeCell ref="Q930:Q932"/>
    <mergeCell ref="R930:R932"/>
    <mergeCell ref="S930:S932"/>
    <mergeCell ref="T930:T932"/>
    <mergeCell ref="U930:U932"/>
    <mergeCell ref="V930:V932"/>
    <mergeCell ref="W930:W932"/>
    <mergeCell ref="A927:A929"/>
    <mergeCell ref="B927:B929"/>
    <mergeCell ref="C927:C929"/>
    <mergeCell ref="D927:D929"/>
    <mergeCell ref="E927:E929"/>
    <mergeCell ref="L927:L929"/>
    <mergeCell ref="M927:M929"/>
    <mergeCell ref="N927:N929"/>
    <mergeCell ref="O927:O929"/>
    <mergeCell ref="Q921:Q923"/>
    <mergeCell ref="R921:R923"/>
    <mergeCell ref="S921:S923"/>
    <mergeCell ref="T921:T923"/>
    <mergeCell ref="U921:U923"/>
    <mergeCell ref="V921:V923"/>
    <mergeCell ref="W921:W923"/>
    <mergeCell ref="A924:A926"/>
    <mergeCell ref="B924:B926"/>
    <mergeCell ref="C924:C926"/>
    <mergeCell ref="D924:D926"/>
    <mergeCell ref="E924:E926"/>
    <mergeCell ref="L924:L926"/>
    <mergeCell ref="M924:M926"/>
    <mergeCell ref="N924:N926"/>
    <mergeCell ref="O924:O926"/>
    <mergeCell ref="Q924:Q926"/>
    <mergeCell ref="R924:R926"/>
    <mergeCell ref="S924:S926"/>
    <mergeCell ref="T924:T926"/>
    <mergeCell ref="U924:U926"/>
    <mergeCell ref="V924:V926"/>
    <mergeCell ref="W924:W926"/>
    <mergeCell ref="A921:A923"/>
    <mergeCell ref="B921:B923"/>
    <mergeCell ref="C921:C923"/>
    <mergeCell ref="D921:D923"/>
    <mergeCell ref="E921:E923"/>
    <mergeCell ref="L921:L923"/>
    <mergeCell ref="M921:M923"/>
    <mergeCell ref="N921:N923"/>
    <mergeCell ref="O921:O923"/>
    <mergeCell ref="Q915:Q917"/>
    <mergeCell ref="R915:R917"/>
    <mergeCell ref="S915:S917"/>
    <mergeCell ref="T915:T917"/>
    <mergeCell ref="U915:U917"/>
    <mergeCell ref="V915:V917"/>
    <mergeCell ref="W915:W917"/>
    <mergeCell ref="A918:A920"/>
    <mergeCell ref="B918:B920"/>
    <mergeCell ref="C918:C920"/>
    <mergeCell ref="D918:D920"/>
    <mergeCell ref="E918:E920"/>
    <mergeCell ref="L918:L920"/>
    <mergeCell ref="M918:M920"/>
    <mergeCell ref="N918:N920"/>
    <mergeCell ref="O918:O920"/>
    <mergeCell ref="Q918:Q920"/>
    <mergeCell ref="R918:R920"/>
    <mergeCell ref="S918:S920"/>
    <mergeCell ref="T918:T920"/>
    <mergeCell ref="U918:U920"/>
    <mergeCell ref="V918:V920"/>
    <mergeCell ref="W918:W920"/>
    <mergeCell ref="A915:A917"/>
    <mergeCell ref="B915:B917"/>
    <mergeCell ref="C915:C917"/>
    <mergeCell ref="D915:D917"/>
    <mergeCell ref="E915:E917"/>
    <mergeCell ref="L915:L917"/>
    <mergeCell ref="M915:M917"/>
    <mergeCell ref="N915:N917"/>
    <mergeCell ref="O915:O917"/>
    <mergeCell ref="Q909:Q911"/>
    <mergeCell ref="R909:R911"/>
    <mergeCell ref="S909:S911"/>
    <mergeCell ref="T909:T911"/>
    <mergeCell ref="U909:U911"/>
    <mergeCell ref="V909:V911"/>
    <mergeCell ref="W909:W911"/>
    <mergeCell ref="A912:A914"/>
    <mergeCell ref="B912:B914"/>
    <mergeCell ref="C912:C914"/>
    <mergeCell ref="D912:D914"/>
    <mergeCell ref="E912:E914"/>
    <mergeCell ref="L912:L914"/>
    <mergeCell ref="M912:M914"/>
    <mergeCell ref="N912:N914"/>
    <mergeCell ref="O912:O914"/>
    <mergeCell ref="Q912:Q914"/>
    <mergeCell ref="R912:R914"/>
    <mergeCell ref="S912:S914"/>
    <mergeCell ref="T912:T914"/>
    <mergeCell ref="U912:U914"/>
    <mergeCell ref="V912:V914"/>
    <mergeCell ref="W912:W914"/>
    <mergeCell ref="A909:A911"/>
    <mergeCell ref="B909:B911"/>
    <mergeCell ref="C909:C911"/>
    <mergeCell ref="D909:D911"/>
    <mergeCell ref="E909:E911"/>
    <mergeCell ref="L909:L911"/>
    <mergeCell ref="M909:M911"/>
    <mergeCell ref="N909:N911"/>
    <mergeCell ref="O909:O911"/>
    <mergeCell ref="Q903:Q905"/>
    <mergeCell ref="R903:R905"/>
    <mergeCell ref="S903:S905"/>
    <mergeCell ref="T903:T905"/>
    <mergeCell ref="U903:U905"/>
    <mergeCell ref="V903:V905"/>
    <mergeCell ref="W903:W905"/>
    <mergeCell ref="A906:A908"/>
    <mergeCell ref="B906:B908"/>
    <mergeCell ref="C906:C908"/>
    <mergeCell ref="D906:D908"/>
    <mergeCell ref="E906:E908"/>
    <mergeCell ref="L906:L908"/>
    <mergeCell ref="M906:M908"/>
    <mergeCell ref="N906:N908"/>
    <mergeCell ref="O906:O908"/>
    <mergeCell ref="Q906:Q908"/>
    <mergeCell ref="R906:R908"/>
    <mergeCell ref="S906:S908"/>
    <mergeCell ref="T906:T908"/>
    <mergeCell ref="U906:U908"/>
    <mergeCell ref="V906:V908"/>
    <mergeCell ref="W906:W908"/>
    <mergeCell ref="A903:A905"/>
    <mergeCell ref="B903:B905"/>
    <mergeCell ref="C903:C905"/>
    <mergeCell ref="D903:D905"/>
    <mergeCell ref="E903:E905"/>
    <mergeCell ref="L903:L905"/>
    <mergeCell ref="M903:M905"/>
    <mergeCell ref="N903:N905"/>
    <mergeCell ref="O903:O905"/>
    <mergeCell ref="Q897:Q899"/>
    <mergeCell ref="R897:R899"/>
    <mergeCell ref="S897:S899"/>
    <mergeCell ref="T897:T899"/>
    <mergeCell ref="U897:U899"/>
    <mergeCell ref="V897:V899"/>
    <mergeCell ref="W897:W899"/>
    <mergeCell ref="A900:A902"/>
    <mergeCell ref="B900:B902"/>
    <mergeCell ref="C900:C902"/>
    <mergeCell ref="D900:D902"/>
    <mergeCell ref="E900:E902"/>
    <mergeCell ref="L900:L902"/>
    <mergeCell ref="M900:M902"/>
    <mergeCell ref="N900:N902"/>
    <mergeCell ref="O900:O902"/>
    <mergeCell ref="Q900:Q902"/>
    <mergeCell ref="R900:R902"/>
    <mergeCell ref="S900:S902"/>
    <mergeCell ref="T900:T902"/>
    <mergeCell ref="U900:U902"/>
    <mergeCell ref="V900:V902"/>
    <mergeCell ref="W900:W902"/>
    <mergeCell ref="A897:A899"/>
    <mergeCell ref="B897:B899"/>
    <mergeCell ref="C897:C899"/>
    <mergeCell ref="D897:D899"/>
    <mergeCell ref="E897:E899"/>
    <mergeCell ref="L897:L899"/>
    <mergeCell ref="M897:M899"/>
    <mergeCell ref="N897:N899"/>
    <mergeCell ref="O897:O899"/>
    <mergeCell ref="Q891:Q893"/>
    <mergeCell ref="R891:R893"/>
    <mergeCell ref="S891:S893"/>
    <mergeCell ref="T891:T893"/>
    <mergeCell ref="U891:U893"/>
    <mergeCell ref="V891:V893"/>
    <mergeCell ref="W891:W893"/>
    <mergeCell ref="A894:A896"/>
    <mergeCell ref="B894:B896"/>
    <mergeCell ref="C894:C896"/>
    <mergeCell ref="D894:D896"/>
    <mergeCell ref="E894:E896"/>
    <mergeCell ref="L894:L896"/>
    <mergeCell ref="M894:M896"/>
    <mergeCell ref="N894:N896"/>
    <mergeCell ref="O894:O896"/>
    <mergeCell ref="Q894:Q896"/>
    <mergeCell ref="R894:R896"/>
    <mergeCell ref="S894:S896"/>
    <mergeCell ref="T894:T896"/>
    <mergeCell ref="U894:U896"/>
    <mergeCell ref="V894:V896"/>
    <mergeCell ref="W894:W896"/>
    <mergeCell ref="A891:A893"/>
    <mergeCell ref="B891:B893"/>
    <mergeCell ref="C891:C893"/>
    <mergeCell ref="D891:D893"/>
    <mergeCell ref="E891:E893"/>
    <mergeCell ref="L891:L893"/>
    <mergeCell ref="M891:M893"/>
    <mergeCell ref="N891:N893"/>
    <mergeCell ref="O891:O893"/>
    <mergeCell ref="Q885:Q887"/>
    <mergeCell ref="R885:R887"/>
    <mergeCell ref="S885:S887"/>
    <mergeCell ref="T885:T887"/>
    <mergeCell ref="U885:U887"/>
    <mergeCell ref="V885:V887"/>
    <mergeCell ref="W885:W887"/>
    <mergeCell ref="A888:A890"/>
    <mergeCell ref="B888:B890"/>
    <mergeCell ref="C888:C890"/>
    <mergeCell ref="D888:D890"/>
    <mergeCell ref="E888:E890"/>
    <mergeCell ref="L888:L890"/>
    <mergeCell ref="M888:M890"/>
    <mergeCell ref="N888:N890"/>
    <mergeCell ref="O888:O890"/>
    <mergeCell ref="Q888:Q890"/>
    <mergeCell ref="R888:R890"/>
    <mergeCell ref="S888:S890"/>
    <mergeCell ref="T888:T890"/>
    <mergeCell ref="U888:U890"/>
    <mergeCell ref="V888:V890"/>
    <mergeCell ref="W888:W890"/>
    <mergeCell ref="A885:A887"/>
    <mergeCell ref="B885:B887"/>
    <mergeCell ref="C885:C887"/>
    <mergeCell ref="D885:D887"/>
    <mergeCell ref="E885:E887"/>
    <mergeCell ref="L885:L887"/>
    <mergeCell ref="M885:M887"/>
    <mergeCell ref="N885:N887"/>
    <mergeCell ref="O885:O887"/>
    <mergeCell ref="Q879:Q881"/>
    <mergeCell ref="R879:R881"/>
    <mergeCell ref="S879:S881"/>
    <mergeCell ref="T879:T881"/>
    <mergeCell ref="U879:U881"/>
    <mergeCell ref="V879:V881"/>
    <mergeCell ref="W879:W881"/>
    <mergeCell ref="A882:A884"/>
    <mergeCell ref="B882:B884"/>
    <mergeCell ref="C882:C884"/>
    <mergeCell ref="D882:D884"/>
    <mergeCell ref="E882:E884"/>
    <mergeCell ref="L882:L884"/>
    <mergeCell ref="M882:M884"/>
    <mergeCell ref="N882:N884"/>
    <mergeCell ref="O882:O884"/>
    <mergeCell ref="Q882:Q884"/>
    <mergeCell ref="R882:R884"/>
    <mergeCell ref="S882:S884"/>
    <mergeCell ref="T882:T884"/>
    <mergeCell ref="U882:U884"/>
    <mergeCell ref="V882:V884"/>
    <mergeCell ref="W882:W884"/>
    <mergeCell ref="A879:A881"/>
    <mergeCell ref="B879:B881"/>
    <mergeCell ref="C879:C881"/>
    <mergeCell ref="D879:D881"/>
    <mergeCell ref="E879:E881"/>
    <mergeCell ref="L879:L881"/>
    <mergeCell ref="M879:M881"/>
    <mergeCell ref="N879:N881"/>
    <mergeCell ref="O879:O881"/>
    <mergeCell ref="Q873:Q875"/>
    <mergeCell ref="R873:R875"/>
    <mergeCell ref="S873:S875"/>
    <mergeCell ref="T873:T875"/>
    <mergeCell ref="U873:U875"/>
    <mergeCell ref="V873:V875"/>
    <mergeCell ref="W873:W875"/>
    <mergeCell ref="A876:A878"/>
    <mergeCell ref="B876:B878"/>
    <mergeCell ref="C876:C878"/>
    <mergeCell ref="D876:D878"/>
    <mergeCell ref="E876:E878"/>
    <mergeCell ref="L876:L878"/>
    <mergeCell ref="M876:M878"/>
    <mergeCell ref="N876:N878"/>
    <mergeCell ref="O876:O878"/>
    <mergeCell ref="Q876:Q878"/>
    <mergeCell ref="R876:R878"/>
    <mergeCell ref="S876:S878"/>
    <mergeCell ref="T876:T878"/>
    <mergeCell ref="U876:U878"/>
    <mergeCell ref="V876:V878"/>
    <mergeCell ref="W876:W878"/>
    <mergeCell ref="A873:A875"/>
    <mergeCell ref="B873:B875"/>
    <mergeCell ref="C873:C875"/>
    <mergeCell ref="D873:D875"/>
    <mergeCell ref="E873:E875"/>
    <mergeCell ref="L873:L875"/>
    <mergeCell ref="M873:M875"/>
    <mergeCell ref="N873:N875"/>
    <mergeCell ref="O873:O875"/>
    <mergeCell ref="Q867:Q869"/>
    <mergeCell ref="R867:R869"/>
    <mergeCell ref="S867:S869"/>
    <mergeCell ref="T867:T869"/>
    <mergeCell ref="U867:U869"/>
    <mergeCell ref="V867:V869"/>
    <mergeCell ref="W867:W869"/>
    <mergeCell ref="A870:A872"/>
    <mergeCell ref="B870:B872"/>
    <mergeCell ref="C870:C872"/>
    <mergeCell ref="D870:D872"/>
    <mergeCell ref="E870:E872"/>
    <mergeCell ref="L870:L872"/>
    <mergeCell ref="M870:M872"/>
    <mergeCell ref="N870:N872"/>
    <mergeCell ref="O870:O872"/>
    <mergeCell ref="Q870:Q872"/>
    <mergeCell ref="R870:R872"/>
    <mergeCell ref="S870:S872"/>
    <mergeCell ref="T870:T872"/>
    <mergeCell ref="U870:U872"/>
    <mergeCell ref="V870:V872"/>
    <mergeCell ref="W870:W872"/>
    <mergeCell ref="A867:A869"/>
    <mergeCell ref="B867:B869"/>
    <mergeCell ref="C867:C869"/>
    <mergeCell ref="D867:D869"/>
    <mergeCell ref="E867:E869"/>
    <mergeCell ref="L867:L869"/>
    <mergeCell ref="M867:M869"/>
    <mergeCell ref="N867:N869"/>
    <mergeCell ref="O867:O869"/>
    <mergeCell ref="Q861:Q863"/>
    <mergeCell ref="R861:R863"/>
    <mergeCell ref="S861:S863"/>
    <mergeCell ref="T861:T863"/>
    <mergeCell ref="U861:U863"/>
    <mergeCell ref="V861:V863"/>
    <mergeCell ref="W861:W863"/>
    <mergeCell ref="A864:A866"/>
    <mergeCell ref="B864:B866"/>
    <mergeCell ref="C864:C866"/>
    <mergeCell ref="D864:D866"/>
    <mergeCell ref="E864:E866"/>
    <mergeCell ref="L864:L866"/>
    <mergeCell ref="M864:M866"/>
    <mergeCell ref="N864:N866"/>
    <mergeCell ref="O864:O866"/>
    <mergeCell ref="Q864:Q866"/>
    <mergeCell ref="R864:R866"/>
    <mergeCell ref="S864:S866"/>
    <mergeCell ref="T864:T866"/>
    <mergeCell ref="U864:U866"/>
    <mergeCell ref="V864:V866"/>
    <mergeCell ref="W864:W866"/>
    <mergeCell ref="A861:A863"/>
    <mergeCell ref="B861:B863"/>
    <mergeCell ref="C861:C863"/>
    <mergeCell ref="D861:D863"/>
    <mergeCell ref="E861:E863"/>
    <mergeCell ref="L861:L863"/>
    <mergeCell ref="M861:M863"/>
    <mergeCell ref="N861:N863"/>
    <mergeCell ref="O861:O863"/>
    <mergeCell ref="Q855:Q857"/>
    <mergeCell ref="R855:R857"/>
    <mergeCell ref="S855:S857"/>
    <mergeCell ref="T855:T857"/>
    <mergeCell ref="U855:U857"/>
    <mergeCell ref="V855:V857"/>
    <mergeCell ref="W855:W857"/>
    <mergeCell ref="A858:A860"/>
    <mergeCell ref="B858:B860"/>
    <mergeCell ref="C858:C860"/>
    <mergeCell ref="D858:D860"/>
    <mergeCell ref="E858:E860"/>
    <mergeCell ref="L858:L860"/>
    <mergeCell ref="M858:M860"/>
    <mergeCell ref="N858:N860"/>
    <mergeCell ref="O858:O860"/>
    <mergeCell ref="Q858:Q860"/>
    <mergeCell ref="R858:R860"/>
    <mergeCell ref="S858:S860"/>
    <mergeCell ref="T858:T860"/>
    <mergeCell ref="U858:U860"/>
    <mergeCell ref="V858:V860"/>
    <mergeCell ref="W858:W860"/>
    <mergeCell ref="A855:A857"/>
    <mergeCell ref="B855:B857"/>
    <mergeCell ref="C855:C857"/>
    <mergeCell ref="D855:D857"/>
    <mergeCell ref="E855:E857"/>
    <mergeCell ref="L855:L857"/>
    <mergeCell ref="M855:M857"/>
    <mergeCell ref="N855:N857"/>
    <mergeCell ref="O855:O857"/>
    <mergeCell ref="Q849:Q851"/>
    <mergeCell ref="R849:R851"/>
    <mergeCell ref="S849:S851"/>
    <mergeCell ref="T849:T851"/>
    <mergeCell ref="U849:U851"/>
    <mergeCell ref="V849:V851"/>
    <mergeCell ref="W849:W851"/>
    <mergeCell ref="A852:A854"/>
    <mergeCell ref="B852:B854"/>
    <mergeCell ref="C852:C854"/>
    <mergeCell ref="D852:D854"/>
    <mergeCell ref="E852:E854"/>
    <mergeCell ref="L852:L854"/>
    <mergeCell ref="M852:M854"/>
    <mergeCell ref="N852:N854"/>
    <mergeCell ref="O852:O854"/>
    <mergeCell ref="Q852:Q854"/>
    <mergeCell ref="R852:R854"/>
    <mergeCell ref="S852:S854"/>
    <mergeCell ref="T852:T854"/>
    <mergeCell ref="U852:U854"/>
    <mergeCell ref="V852:V854"/>
    <mergeCell ref="W852:W854"/>
    <mergeCell ref="A849:A851"/>
    <mergeCell ref="B849:B851"/>
    <mergeCell ref="C849:C851"/>
    <mergeCell ref="D849:D851"/>
    <mergeCell ref="E849:E851"/>
    <mergeCell ref="L849:L851"/>
    <mergeCell ref="M849:M851"/>
    <mergeCell ref="N849:N851"/>
    <mergeCell ref="O849:O851"/>
    <mergeCell ref="Q843:Q845"/>
    <mergeCell ref="R843:R845"/>
    <mergeCell ref="S843:S845"/>
    <mergeCell ref="T843:T845"/>
    <mergeCell ref="U843:U845"/>
    <mergeCell ref="V843:V845"/>
    <mergeCell ref="W843:W845"/>
    <mergeCell ref="A846:A848"/>
    <mergeCell ref="B846:B848"/>
    <mergeCell ref="C846:C848"/>
    <mergeCell ref="D846:D848"/>
    <mergeCell ref="E846:E848"/>
    <mergeCell ref="L846:L848"/>
    <mergeCell ref="M846:M848"/>
    <mergeCell ref="N846:N848"/>
    <mergeCell ref="O846:O848"/>
    <mergeCell ref="Q846:Q848"/>
    <mergeCell ref="R846:R848"/>
    <mergeCell ref="S846:S848"/>
    <mergeCell ref="T846:T848"/>
    <mergeCell ref="U846:U848"/>
    <mergeCell ref="V846:V848"/>
    <mergeCell ref="W846:W848"/>
    <mergeCell ref="A843:A845"/>
    <mergeCell ref="B843:B845"/>
    <mergeCell ref="C843:C845"/>
    <mergeCell ref="D843:D845"/>
    <mergeCell ref="E843:E845"/>
    <mergeCell ref="L843:L845"/>
    <mergeCell ref="M843:M845"/>
    <mergeCell ref="N843:N845"/>
    <mergeCell ref="O843:O845"/>
    <mergeCell ref="Q837:Q839"/>
    <mergeCell ref="R837:R839"/>
    <mergeCell ref="S837:S839"/>
    <mergeCell ref="T837:T839"/>
    <mergeCell ref="U837:U839"/>
    <mergeCell ref="V837:V839"/>
    <mergeCell ref="W837:W839"/>
    <mergeCell ref="A840:A842"/>
    <mergeCell ref="B840:B842"/>
    <mergeCell ref="C840:C842"/>
    <mergeCell ref="D840:D842"/>
    <mergeCell ref="E840:E842"/>
    <mergeCell ref="L840:L842"/>
    <mergeCell ref="M840:M842"/>
    <mergeCell ref="N840:N842"/>
    <mergeCell ref="O840:O842"/>
    <mergeCell ref="Q840:Q842"/>
    <mergeCell ref="R840:R842"/>
    <mergeCell ref="S840:S842"/>
    <mergeCell ref="T840:T842"/>
    <mergeCell ref="U840:U842"/>
    <mergeCell ref="V840:V842"/>
    <mergeCell ref="W840:W842"/>
    <mergeCell ref="A837:A839"/>
    <mergeCell ref="B837:B839"/>
    <mergeCell ref="C837:C839"/>
    <mergeCell ref="D837:D839"/>
    <mergeCell ref="E837:E839"/>
    <mergeCell ref="L837:L839"/>
    <mergeCell ref="M837:M839"/>
    <mergeCell ref="N837:N839"/>
    <mergeCell ref="O837:O839"/>
    <mergeCell ref="Q831:Q833"/>
    <mergeCell ref="R831:R833"/>
    <mergeCell ref="S831:S833"/>
    <mergeCell ref="T831:T833"/>
    <mergeCell ref="U831:U833"/>
    <mergeCell ref="V831:V833"/>
    <mergeCell ref="W831:W833"/>
    <mergeCell ref="A834:A836"/>
    <mergeCell ref="B834:B836"/>
    <mergeCell ref="C834:C836"/>
    <mergeCell ref="D834:D836"/>
    <mergeCell ref="E834:E836"/>
    <mergeCell ref="L834:L836"/>
    <mergeCell ref="M834:M836"/>
    <mergeCell ref="N834:N836"/>
    <mergeCell ref="O834:O836"/>
    <mergeCell ref="Q834:Q836"/>
    <mergeCell ref="R834:R836"/>
    <mergeCell ref="S834:S836"/>
    <mergeCell ref="T834:T836"/>
    <mergeCell ref="U834:U836"/>
    <mergeCell ref="V834:V836"/>
    <mergeCell ref="W834:W836"/>
    <mergeCell ref="A831:A833"/>
    <mergeCell ref="B831:B833"/>
    <mergeCell ref="C831:C833"/>
    <mergeCell ref="D831:D833"/>
    <mergeCell ref="E831:E833"/>
    <mergeCell ref="L831:L833"/>
    <mergeCell ref="M831:M833"/>
    <mergeCell ref="N831:N833"/>
    <mergeCell ref="O831:O833"/>
    <mergeCell ref="Q825:Q827"/>
    <mergeCell ref="R825:R827"/>
    <mergeCell ref="S825:S827"/>
    <mergeCell ref="T825:T827"/>
    <mergeCell ref="U825:U827"/>
    <mergeCell ref="V825:V827"/>
    <mergeCell ref="W825:W827"/>
    <mergeCell ref="A828:A830"/>
    <mergeCell ref="B828:B830"/>
    <mergeCell ref="C828:C830"/>
    <mergeCell ref="D828:D830"/>
    <mergeCell ref="E828:E830"/>
    <mergeCell ref="L828:L830"/>
    <mergeCell ref="M828:M830"/>
    <mergeCell ref="N828:N830"/>
    <mergeCell ref="O828:O830"/>
    <mergeCell ref="Q828:Q830"/>
    <mergeCell ref="R828:R830"/>
    <mergeCell ref="S828:S830"/>
    <mergeCell ref="T828:T830"/>
    <mergeCell ref="U828:U830"/>
    <mergeCell ref="V828:V830"/>
    <mergeCell ref="W828:W830"/>
    <mergeCell ref="A825:A827"/>
    <mergeCell ref="B825:B827"/>
    <mergeCell ref="C825:C827"/>
    <mergeCell ref="D825:D827"/>
    <mergeCell ref="E825:E827"/>
    <mergeCell ref="L825:L827"/>
    <mergeCell ref="M825:M827"/>
    <mergeCell ref="N825:N827"/>
    <mergeCell ref="O825:O827"/>
    <mergeCell ref="Q819:Q821"/>
    <mergeCell ref="R819:R821"/>
    <mergeCell ref="S819:S821"/>
    <mergeCell ref="T819:T821"/>
    <mergeCell ref="U819:U821"/>
    <mergeCell ref="V819:V821"/>
    <mergeCell ref="W819:W821"/>
    <mergeCell ref="A822:A824"/>
    <mergeCell ref="B822:B824"/>
    <mergeCell ref="C822:C824"/>
    <mergeCell ref="D822:D824"/>
    <mergeCell ref="E822:E824"/>
    <mergeCell ref="L822:L824"/>
    <mergeCell ref="M822:M824"/>
    <mergeCell ref="N822:N824"/>
    <mergeCell ref="O822:O824"/>
    <mergeCell ref="Q822:Q824"/>
    <mergeCell ref="R822:R824"/>
    <mergeCell ref="S822:S824"/>
    <mergeCell ref="T822:T824"/>
    <mergeCell ref="U822:U824"/>
    <mergeCell ref="V822:V824"/>
    <mergeCell ref="W822:W824"/>
    <mergeCell ref="A819:A821"/>
    <mergeCell ref="B819:B821"/>
    <mergeCell ref="C819:C821"/>
    <mergeCell ref="D819:D821"/>
    <mergeCell ref="E819:E821"/>
    <mergeCell ref="L819:L821"/>
    <mergeCell ref="M819:M821"/>
    <mergeCell ref="N819:N821"/>
    <mergeCell ref="O819:O821"/>
    <mergeCell ref="Q813:Q815"/>
    <mergeCell ref="R813:R815"/>
    <mergeCell ref="S813:S815"/>
    <mergeCell ref="T813:T815"/>
    <mergeCell ref="U813:U815"/>
    <mergeCell ref="V813:V815"/>
    <mergeCell ref="W813:W815"/>
    <mergeCell ref="A816:A818"/>
    <mergeCell ref="B816:B818"/>
    <mergeCell ref="C816:C818"/>
    <mergeCell ref="D816:D818"/>
    <mergeCell ref="E816:E818"/>
    <mergeCell ref="L816:L818"/>
    <mergeCell ref="M816:M818"/>
    <mergeCell ref="N816:N818"/>
    <mergeCell ref="O816:O818"/>
    <mergeCell ref="Q816:Q818"/>
    <mergeCell ref="R816:R818"/>
    <mergeCell ref="S816:S818"/>
    <mergeCell ref="T816:T818"/>
    <mergeCell ref="U816:U818"/>
    <mergeCell ref="V816:V818"/>
    <mergeCell ref="W816:W818"/>
    <mergeCell ref="A813:A815"/>
    <mergeCell ref="B813:B815"/>
    <mergeCell ref="C813:C815"/>
    <mergeCell ref="D813:D815"/>
    <mergeCell ref="E813:E815"/>
    <mergeCell ref="L813:L815"/>
    <mergeCell ref="M813:M815"/>
    <mergeCell ref="N813:N815"/>
    <mergeCell ref="O813:O815"/>
    <mergeCell ref="Q807:Q809"/>
    <mergeCell ref="R807:R809"/>
    <mergeCell ref="S807:S809"/>
    <mergeCell ref="T807:T809"/>
    <mergeCell ref="U807:U809"/>
    <mergeCell ref="V807:V809"/>
    <mergeCell ref="W807:W809"/>
    <mergeCell ref="A810:A812"/>
    <mergeCell ref="B810:B812"/>
    <mergeCell ref="C810:C812"/>
    <mergeCell ref="D810:D812"/>
    <mergeCell ref="E810:E812"/>
    <mergeCell ref="L810:L812"/>
    <mergeCell ref="M810:M812"/>
    <mergeCell ref="N810:N812"/>
    <mergeCell ref="O810:O812"/>
    <mergeCell ref="Q810:Q812"/>
    <mergeCell ref="R810:R812"/>
    <mergeCell ref="S810:S812"/>
    <mergeCell ref="T810:T812"/>
    <mergeCell ref="U810:U812"/>
    <mergeCell ref="V810:V812"/>
    <mergeCell ref="W810:W812"/>
    <mergeCell ref="A807:A809"/>
    <mergeCell ref="B807:B809"/>
    <mergeCell ref="C807:C809"/>
    <mergeCell ref="D807:D809"/>
    <mergeCell ref="E807:E809"/>
    <mergeCell ref="L807:L809"/>
    <mergeCell ref="M807:M809"/>
    <mergeCell ref="N807:N809"/>
    <mergeCell ref="O807:O809"/>
    <mergeCell ref="Q801:Q803"/>
    <mergeCell ref="R801:R803"/>
    <mergeCell ref="S801:S803"/>
    <mergeCell ref="T801:T803"/>
    <mergeCell ref="U801:U803"/>
    <mergeCell ref="V801:V803"/>
    <mergeCell ref="W801:W803"/>
    <mergeCell ref="A804:A806"/>
    <mergeCell ref="B804:B806"/>
    <mergeCell ref="C804:C806"/>
    <mergeCell ref="D804:D806"/>
    <mergeCell ref="E804:E806"/>
    <mergeCell ref="L804:L806"/>
    <mergeCell ref="M804:M806"/>
    <mergeCell ref="N804:N806"/>
    <mergeCell ref="O804:O806"/>
    <mergeCell ref="Q804:Q806"/>
    <mergeCell ref="R804:R806"/>
    <mergeCell ref="S804:S806"/>
    <mergeCell ref="T804:T806"/>
    <mergeCell ref="U804:U806"/>
    <mergeCell ref="V804:V806"/>
    <mergeCell ref="W804:W806"/>
    <mergeCell ref="A801:A803"/>
    <mergeCell ref="B801:B803"/>
    <mergeCell ref="C801:C803"/>
    <mergeCell ref="D801:D803"/>
    <mergeCell ref="E801:E803"/>
    <mergeCell ref="L801:L803"/>
    <mergeCell ref="M801:M803"/>
    <mergeCell ref="N801:N803"/>
    <mergeCell ref="O801:O803"/>
    <mergeCell ref="Q795:Q797"/>
    <mergeCell ref="R795:R797"/>
    <mergeCell ref="S795:S797"/>
    <mergeCell ref="T795:T797"/>
    <mergeCell ref="U795:U797"/>
    <mergeCell ref="V795:V797"/>
    <mergeCell ref="W795:W797"/>
    <mergeCell ref="A798:A800"/>
    <mergeCell ref="B798:B800"/>
    <mergeCell ref="C798:C800"/>
    <mergeCell ref="D798:D800"/>
    <mergeCell ref="E798:E800"/>
    <mergeCell ref="L798:L800"/>
    <mergeCell ref="M798:M800"/>
    <mergeCell ref="N798:N800"/>
    <mergeCell ref="O798:O800"/>
    <mergeCell ref="Q798:Q800"/>
    <mergeCell ref="R798:R800"/>
    <mergeCell ref="S798:S800"/>
    <mergeCell ref="T798:T800"/>
    <mergeCell ref="U798:U800"/>
    <mergeCell ref="V798:V800"/>
    <mergeCell ref="W798:W800"/>
    <mergeCell ref="A795:A797"/>
    <mergeCell ref="B795:B797"/>
    <mergeCell ref="C795:C797"/>
    <mergeCell ref="D795:D797"/>
    <mergeCell ref="E795:E797"/>
    <mergeCell ref="L795:L797"/>
    <mergeCell ref="M795:M797"/>
    <mergeCell ref="N795:N797"/>
    <mergeCell ref="O795:O797"/>
    <mergeCell ref="Q789:Q791"/>
    <mergeCell ref="R789:R791"/>
    <mergeCell ref="S789:S791"/>
    <mergeCell ref="T789:T791"/>
    <mergeCell ref="U789:U791"/>
    <mergeCell ref="V789:V791"/>
    <mergeCell ref="W789:W791"/>
    <mergeCell ref="A792:A794"/>
    <mergeCell ref="B792:B794"/>
    <mergeCell ref="C792:C794"/>
    <mergeCell ref="D792:D794"/>
    <mergeCell ref="E792:E794"/>
    <mergeCell ref="L792:L794"/>
    <mergeCell ref="M792:M794"/>
    <mergeCell ref="N792:N794"/>
    <mergeCell ref="O792:O794"/>
    <mergeCell ref="Q792:Q794"/>
    <mergeCell ref="R792:R794"/>
    <mergeCell ref="S792:S794"/>
    <mergeCell ref="T792:T794"/>
    <mergeCell ref="U792:U794"/>
    <mergeCell ref="V792:V794"/>
    <mergeCell ref="W792:W794"/>
    <mergeCell ref="A789:A791"/>
    <mergeCell ref="B789:B791"/>
    <mergeCell ref="C789:C791"/>
    <mergeCell ref="D789:D791"/>
    <mergeCell ref="E789:E791"/>
    <mergeCell ref="L789:L791"/>
    <mergeCell ref="M789:M791"/>
    <mergeCell ref="N789:N791"/>
    <mergeCell ref="O789:O791"/>
    <mergeCell ref="Q783:Q785"/>
    <mergeCell ref="R783:R785"/>
    <mergeCell ref="S783:S785"/>
    <mergeCell ref="T783:T785"/>
    <mergeCell ref="U783:U785"/>
    <mergeCell ref="V783:V785"/>
    <mergeCell ref="W783:W785"/>
    <mergeCell ref="A786:A788"/>
    <mergeCell ref="B786:B788"/>
    <mergeCell ref="C786:C788"/>
    <mergeCell ref="D786:D788"/>
    <mergeCell ref="E786:E788"/>
    <mergeCell ref="L786:L788"/>
    <mergeCell ref="M786:M788"/>
    <mergeCell ref="N786:N788"/>
    <mergeCell ref="O786:O788"/>
    <mergeCell ref="Q786:Q788"/>
    <mergeCell ref="R786:R788"/>
    <mergeCell ref="S786:S788"/>
    <mergeCell ref="T786:T788"/>
    <mergeCell ref="U786:U788"/>
    <mergeCell ref="V786:V788"/>
    <mergeCell ref="W786:W788"/>
    <mergeCell ref="A783:A785"/>
    <mergeCell ref="B783:B785"/>
    <mergeCell ref="C783:C785"/>
    <mergeCell ref="D783:D785"/>
    <mergeCell ref="E783:E785"/>
    <mergeCell ref="L783:L785"/>
    <mergeCell ref="M783:M785"/>
    <mergeCell ref="N783:N785"/>
    <mergeCell ref="O783:O785"/>
    <mergeCell ref="Q777:Q779"/>
    <mergeCell ref="R777:R779"/>
    <mergeCell ref="S777:S779"/>
    <mergeCell ref="T777:T779"/>
    <mergeCell ref="U777:U779"/>
    <mergeCell ref="V777:V779"/>
    <mergeCell ref="W777:W779"/>
    <mergeCell ref="A780:A782"/>
    <mergeCell ref="B780:B782"/>
    <mergeCell ref="C780:C782"/>
    <mergeCell ref="D780:D782"/>
    <mergeCell ref="E780:E782"/>
    <mergeCell ref="L780:L782"/>
    <mergeCell ref="M780:M782"/>
    <mergeCell ref="N780:N782"/>
    <mergeCell ref="O780:O782"/>
    <mergeCell ref="Q780:Q782"/>
    <mergeCell ref="R780:R782"/>
    <mergeCell ref="S780:S782"/>
    <mergeCell ref="T780:T782"/>
    <mergeCell ref="U780:U782"/>
    <mergeCell ref="V780:V782"/>
    <mergeCell ref="W780:W782"/>
    <mergeCell ref="A777:A779"/>
    <mergeCell ref="B777:B779"/>
    <mergeCell ref="C777:C779"/>
    <mergeCell ref="D777:D779"/>
    <mergeCell ref="E777:E779"/>
    <mergeCell ref="L777:L779"/>
    <mergeCell ref="M777:M779"/>
    <mergeCell ref="N777:N779"/>
    <mergeCell ref="O777:O779"/>
    <mergeCell ref="Q771:Q773"/>
    <mergeCell ref="R771:R773"/>
    <mergeCell ref="S771:S773"/>
    <mergeCell ref="T771:T773"/>
    <mergeCell ref="U771:U773"/>
    <mergeCell ref="V771:V773"/>
    <mergeCell ref="W771:W773"/>
    <mergeCell ref="A774:A776"/>
    <mergeCell ref="B774:B776"/>
    <mergeCell ref="C774:C776"/>
    <mergeCell ref="D774:D776"/>
    <mergeCell ref="E774:E776"/>
    <mergeCell ref="L774:L776"/>
    <mergeCell ref="M774:M776"/>
    <mergeCell ref="N774:N776"/>
    <mergeCell ref="O774:O776"/>
    <mergeCell ref="Q774:Q776"/>
    <mergeCell ref="R774:R776"/>
    <mergeCell ref="S774:S776"/>
    <mergeCell ref="T774:T776"/>
    <mergeCell ref="U774:U776"/>
    <mergeCell ref="V774:V776"/>
    <mergeCell ref="W774:W776"/>
    <mergeCell ref="A771:A773"/>
    <mergeCell ref="B771:B773"/>
    <mergeCell ref="C771:C773"/>
    <mergeCell ref="D771:D773"/>
    <mergeCell ref="E771:E773"/>
    <mergeCell ref="L771:L773"/>
    <mergeCell ref="M771:M773"/>
    <mergeCell ref="N771:N773"/>
    <mergeCell ref="O771:O773"/>
    <mergeCell ref="Q765:Q767"/>
    <mergeCell ref="R765:R767"/>
    <mergeCell ref="S765:S767"/>
    <mergeCell ref="T765:T767"/>
    <mergeCell ref="U765:U767"/>
    <mergeCell ref="V765:V767"/>
    <mergeCell ref="W765:W767"/>
    <mergeCell ref="A768:A770"/>
    <mergeCell ref="B768:B770"/>
    <mergeCell ref="C768:C770"/>
    <mergeCell ref="D768:D770"/>
    <mergeCell ref="E768:E770"/>
    <mergeCell ref="L768:L770"/>
    <mergeCell ref="M768:M770"/>
    <mergeCell ref="N768:N770"/>
    <mergeCell ref="O768:O770"/>
    <mergeCell ref="Q768:Q770"/>
    <mergeCell ref="R768:R770"/>
    <mergeCell ref="S768:S770"/>
    <mergeCell ref="T768:T770"/>
    <mergeCell ref="U768:U770"/>
    <mergeCell ref="V768:V770"/>
    <mergeCell ref="W768:W770"/>
    <mergeCell ref="A765:A767"/>
    <mergeCell ref="B765:B767"/>
    <mergeCell ref="C765:C767"/>
    <mergeCell ref="D765:D767"/>
    <mergeCell ref="E765:E767"/>
    <mergeCell ref="L765:L767"/>
    <mergeCell ref="M765:M767"/>
    <mergeCell ref="N765:N767"/>
    <mergeCell ref="O765:O767"/>
    <mergeCell ref="Q759:Q761"/>
    <mergeCell ref="R759:R761"/>
    <mergeCell ref="S759:S761"/>
    <mergeCell ref="T759:T761"/>
    <mergeCell ref="U759:U761"/>
    <mergeCell ref="V759:V761"/>
    <mergeCell ref="W759:W761"/>
    <mergeCell ref="A762:A764"/>
    <mergeCell ref="B762:B764"/>
    <mergeCell ref="C762:C764"/>
    <mergeCell ref="D762:D764"/>
    <mergeCell ref="E762:E764"/>
    <mergeCell ref="L762:L764"/>
    <mergeCell ref="M762:M764"/>
    <mergeCell ref="N762:N764"/>
    <mergeCell ref="O762:O764"/>
    <mergeCell ref="Q762:Q764"/>
    <mergeCell ref="R762:R764"/>
    <mergeCell ref="S762:S764"/>
    <mergeCell ref="T762:T764"/>
    <mergeCell ref="U762:U764"/>
    <mergeCell ref="V762:V764"/>
    <mergeCell ref="W762:W764"/>
    <mergeCell ref="A759:A761"/>
    <mergeCell ref="B759:B761"/>
    <mergeCell ref="C759:C761"/>
    <mergeCell ref="D759:D761"/>
    <mergeCell ref="E759:E761"/>
    <mergeCell ref="L759:L761"/>
    <mergeCell ref="M759:M761"/>
    <mergeCell ref="N759:N761"/>
    <mergeCell ref="O759:O761"/>
    <mergeCell ref="Q753:Q755"/>
    <mergeCell ref="R753:R755"/>
    <mergeCell ref="S753:S755"/>
    <mergeCell ref="T753:T755"/>
    <mergeCell ref="U753:U755"/>
    <mergeCell ref="V753:V755"/>
    <mergeCell ref="W753:W755"/>
    <mergeCell ref="A756:A758"/>
    <mergeCell ref="B756:B758"/>
    <mergeCell ref="C756:C758"/>
    <mergeCell ref="D756:D758"/>
    <mergeCell ref="E756:E758"/>
    <mergeCell ref="L756:L758"/>
    <mergeCell ref="M756:M758"/>
    <mergeCell ref="N756:N758"/>
    <mergeCell ref="O756:O758"/>
    <mergeCell ref="Q756:Q758"/>
    <mergeCell ref="R756:R758"/>
    <mergeCell ref="S756:S758"/>
    <mergeCell ref="T756:T758"/>
    <mergeCell ref="U756:U758"/>
    <mergeCell ref="V756:V758"/>
    <mergeCell ref="W756:W758"/>
    <mergeCell ref="A753:A755"/>
    <mergeCell ref="B753:B755"/>
    <mergeCell ref="C753:C755"/>
    <mergeCell ref="D753:D755"/>
    <mergeCell ref="E753:E755"/>
    <mergeCell ref="L753:L755"/>
    <mergeCell ref="M753:M755"/>
    <mergeCell ref="N753:N755"/>
    <mergeCell ref="O753:O755"/>
    <mergeCell ref="Q747:Q749"/>
    <mergeCell ref="R747:R749"/>
    <mergeCell ref="S747:S749"/>
    <mergeCell ref="T747:T749"/>
    <mergeCell ref="U747:U749"/>
    <mergeCell ref="V747:V749"/>
    <mergeCell ref="W747:W749"/>
    <mergeCell ref="A750:A752"/>
    <mergeCell ref="B750:B752"/>
    <mergeCell ref="C750:C752"/>
    <mergeCell ref="D750:D752"/>
    <mergeCell ref="E750:E752"/>
    <mergeCell ref="L750:L752"/>
    <mergeCell ref="M750:M752"/>
    <mergeCell ref="N750:N752"/>
    <mergeCell ref="O750:O752"/>
    <mergeCell ref="Q750:Q752"/>
    <mergeCell ref="R750:R752"/>
    <mergeCell ref="S750:S752"/>
    <mergeCell ref="T750:T752"/>
    <mergeCell ref="U750:U752"/>
    <mergeCell ref="V750:V752"/>
    <mergeCell ref="W750:W752"/>
    <mergeCell ref="A747:A749"/>
    <mergeCell ref="B747:B749"/>
    <mergeCell ref="C747:C749"/>
    <mergeCell ref="D747:D749"/>
    <mergeCell ref="E747:E749"/>
    <mergeCell ref="L747:L749"/>
    <mergeCell ref="M747:M749"/>
    <mergeCell ref="N747:N749"/>
    <mergeCell ref="O747:O749"/>
    <mergeCell ref="Q741:Q743"/>
    <mergeCell ref="R741:R743"/>
    <mergeCell ref="S741:S743"/>
    <mergeCell ref="T741:T743"/>
    <mergeCell ref="U741:U743"/>
    <mergeCell ref="V741:V743"/>
    <mergeCell ref="W741:W743"/>
    <mergeCell ref="A744:A746"/>
    <mergeCell ref="B744:B746"/>
    <mergeCell ref="C744:C746"/>
    <mergeCell ref="D744:D746"/>
    <mergeCell ref="E744:E746"/>
    <mergeCell ref="L744:L746"/>
    <mergeCell ref="M744:M746"/>
    <mergeCell ref="N744:N746"/>
    <mergeCell ref="O744:O746"/>
    <mergeCell ref="Q744:Q746"/>
    <mergeCell ref="R744:R746"/>
    <mergeCell ref="S744:S746"/>
    <mergeCell ref="T744:T746"/>
    <mergeCell ref="U744:U746"/>
    <mergeCell ref="V744:V746"/>
    <mergeCell ref="W744:W746"/>
    <mergeCell ref="A741:A743"/>
    <mergeCell ref="B741:B743"/>
    <mergeCell ref="C741:C743"/>
    <mergeCell ref="D741:D743"/>
    <mergeCell ref="E741:E743"/>
    <mergeCell ref="L741:L743"/>
    <mergeCell ref="M741:M743"/>
    <mergeCell ref="N741:N743"/>
    <mergeCell ref="O741:O743"/>
    <mergeCell ref="Q735:Q737"/>
    <mergeCell ref="R735:R737"/>
    <mergeCell ref="S735:S737"/>
    <mergeCell ref="T735:T737"/>
    <mergeCell ref="U735:U737"/>
    <mergeCell ref="V735:V737"/>
    <mergeCell ref="W735:W737"/>
    <mergeCell ref="A738:A740"/>
    <mergeCell ref="B738:B740"/>
    <mergeCell ref="C738:C740"/>
    <mergeCell ref="D738:D740"/>
    <mergeCell ref="E738:E740"/>
    <mergeCell ref="L738:L740"/>
    <mergeCell ref="M738:M740"/>
    <mergeCell ref="N738:N740"/>
    <mergeCell ref="O738:O740"/>
    <mergeCell ref="Q738:Q740"/>
    <mergeCell ref="R738:R740"/>
    <mergeCell ref="S738:S740"/>
    <mergeCell ref="T738:T740"/>
    <mergeCell ref="U738:U740"/>
    <mergeCell ref="V738:V740"/>
    <mergeCell ref="W738:W740"/>
    <mergeCell ref="A735:A737"/>
    <mergeCell ref="B735:B737"/>
    <mergeCell ref="C735:C737"/>
    <mergeCell ref="D735:D737"/>
    <mergeCell ref="E735:E737"/>
    <mergeCell ref="L735:L737"/>
    <mergeCell ref="M735:M737"/>
    <mergeCell ref="N735:N737"/>
    <mergeCell ref="O735:O737"/>
    <mergeCell ref="Q729:Q731"/>
    <mergeCell ref="R729:R731"/>
    <mergeCell ref="S729:S731"/>
    <mergeCell ref="T729:T731"/>
    <mergeCell ref="U729:U731"/>
    <mergeCell ref="V729:V731"/>
    <mergeCell ref="W729:W731"/>
    <mergeCell ref="A732:A734"/>
    <mergeCell ref="B732:B734"/>
    <mergeCell ref="C732:C734"/>
    <mergeCell ref="D732:D734"/>
    <mergeCell ref="E732:E734"/>
    <mergeCell ref="L732:L734"/>
    <mergeCell ref="M732:M734"/>
    <mergeCell ref="N732:N734"/>
    <mergeCell ref="O732:O734"/>
    <mergeCell ref="Q732:Q734"/>
    <mergeCell ref="R732:R734"/>
    <mergeCell ref="S732:S734"/>
    <mergeCell ref="T732:T734"/>
    <mergeCell ref="U732:U734"/>
    <mergeCell ref="V732:V734"/>
    <mergeCell ref="W732:W734"/>
    <mergeCell ref="A729:A731"/>
    <mergeCell ref="B729:B731"/>
    <mergeCell ref="C729:C731"/>
    <mergeCell ref="D729:D731"/>
    <mergeCell ref="E729:E731"/>
    <mergeCell ref="L729:L731"/>
    <mergeCell ref="M729:M731"/>
    <mergeCell ref="N729:N731"/>
    <mergeCell ref="O729:O731"/>
    <mergeCell ref="Q723:Q725"/>
    <mergeCell ref="R723:R725"/>
    <mergeCell ref="S723:S725"/>
    <mergeCell ref="T723:T725"/>
    <mergeCell ref="U723:U725"/>
    <mergeCell ref="V723:V725"/>
    <mergeCell ref="W723:W725"/>
    <mergeCell ref="A726:A728"/>
    <mergeCell ref="B726:B728"/>
    <mergeCell ref="C726:C728"/>
    <mergeCell ref="D726:D728"/>
    <mergeCell ref="E726:E728"/>
    <mergeCell ref="L726:L728"/>
    <mergeCell ref="M726:M728"/>
    <mergeCell ref="N726:N728"/>
    <mergeCell ref="O726:O728"/>
    <mergeCell ref="Q726:Q728"/>
    <mergeCell ref="R726:R728"/>
    <mergeCell ref="S726:S728"/>
    <mergeCell ref="T726:T728"/>
    <mergeCell ref="U726:U728"/>
    <mergeCell ref="V726:V728"/>
    <mergeCell ref="W726:W728"/>
    <mergeCell ref="A723:A725"/>
    <mergeCell ref="B723:B725"/>
    <mergeCell ref="C723:C725"/>
    <mergeCell ref="D723:D725"/>
    <mergeCell ref="E723:E725"/>
    <mergeCell ref="L723:L725"/>
    <mergeCell ref="M723:M725"/>
    <mergeCell ref="N723:N725"/>
    <mergeCell ref="O723:O725"/>
    <mergeCell ref="Q717:Q719"/>
    <mergeCell ref="R717:R719"/>
    <mergeCell ref="S717:S719"/>
    <mergeCell ref="T717:T719"/>
    <mergeCell ref="U717:U719"/>
    <mergeCell ref="V717:V719"/>
    <mergeCell ref="W717:W719"/>
    <mergeCell ref="A720:A722"/>
    <mergeCell ref="B720:B722"/>
    <mergeCell ref="C720:C722"/>
    <mergeCell ref="D720:D722"/>
    <mergeCell ref="E720:E722"/>
    <mergeCell ref="L720:L722"/>
    <mergeCell ref="M720:M722"/>
    <mergeCell ref="N720:N722"/>
    <mergeCell ref="O720:O722"/>
    <mergeCell ref="Q720:Q722"/>
    <mergeCell ref="R720:R722"/>
    <mergeCell ref="S720:S722"/>
    <mergeCell ref="T720:T722"/>
    <mergeCell ref="U720:U722"/>
    <mergeCell ref="V720:V722"/>
    <mergeCell ref="W720:W722"/>
    <mergeCell ref="A717:A719"/>
    <mergeCell ref="B717:B719"/>
    <mergeCell ref="C717:C719"/>
    <mergeCell ref="D717:D719"/>
    <mergeCell ref="E717:E719"/>
    <mergeCell ref="L717:L719"/>
    <mergeCell ref="M717:M719"/>
    <mergeCell ref="N717:N719"/>
    <mergeCell ref="O717:O719"/>
    <mergeCell ref="Q711:Q713"/>
    <mergeCell ref="R711:R713"/>
    <mergeCell ref="S711:S713"/>
    <mergeCell ref="T711:T713"/>
    <mergeCell ref="U711:U713"/>
    <mergeCell ref="V711:V713"/>
    <mergeCell ref="W711:W713"/>
    <mergeCell ref="A714:A716"/>
    <mergeCell ref="B714:B716"/>
    <mergeCell ref="C714:C716"/>
    <mergeCell ref="D714:D716"/>
    <mergeCell ref="E714:E716"/>
    <mergeCell ref="L714:L716"/>
    <mergeCell ref="M714:M716"/>
    <mergeCell ref="N714:N716"/>
    <mergeCell ref="O714:O716"/>
    <mergeCell ref="Q714:Q716"/>
    <mergeCell ref="R714:R716"/>
    <mergeCell ref="S714:S716"/>
    <mergeCell ref="T714:T716"/>
    <mergeCell ref="U714:U716"/>
    <mergeCell ref="V714:V716"/>
    <mergeCell ref="W714:W716"/>
    <mergeCell ref="A711:A713"/>
    <mergeCell ref="B711:B713"/>
    <mergeCell ref="C711:C713"/>
    <mergeCell ref="D711:D713"/>
    <mergeCell ref="E711:E713"/>
    <mergeCell ref="L711:L713"/>
    <mergeCell ref="M711:M713"/>
    <mergeCell ref="N711:N713"/>
    <mergeCell ref="O711:O713"/>
    <mergeCell ref="Q705:Q707"/>
    <mergeCell ref="R705:R707"/>
    <mergeCell ref="S705:S707"/>
    <mergeCell ref="T705:T707"/>
    <mergeCell ref="U705:U707"/>
    <mergeCell ref="V705:V707"/>
    <mergeCell ref="W705:W707"/>
    <mergeCell ref="A708:A710"/>
    <mergeCell ref="B708:B710"/>
    <mergeCell ref="C708:C710"/>
    <mergeCell ref="D708:D710"/>
    <mergeCell ref="E708:E710"/>
    <mergeCell ref="L708:L710"/>
    <mergeCell ref="M708:M710"/>
    <mergeCell ref="N708:N710"/>
    <mergeCell ref="O708:O710"/>
    <mergeCell ref="Q708:Q710"/>
    <mergeCell ref="R708:R710"/>
    <mergeCell ref="S708:S710"/>
    <mergeCell ref="T708:T710"/>
    <mergeCell ref="U708:U710"/>
    <mergeCell ref="V708:V710"/>
    <mergeCell ref="W708:W710"/>
    <mergeCell ref="A705:A707"/>
    <mergeCell ref="B705:B707"/>
    <mergeCell ref="C705:C707"/>
    <mergeCell ref="D705:D707"/>
    <mergeCell ref="E705:E707"/>
    <mergeCell ref="L705:L707"/>
    <mergeCell ref="M705:M707"/>
    <mergeCell ref="N705:N707"/>
    <mergeCell ref="O705:O707"/>
    <mergeCell ref="Q699:Q701"/>
    <mergeCell ref="R699:R701"/>
    <mergeCell ref="S699:S701"/>
    <mergeCell ref="T699:T701"/>
    <mergeCell ref="U699:U701"/>
    <mergeCell ref="V699:V701"/>
    <mergeCell ref="W699:W701"/>
    <mergeCell ref="A702:A704"/>
    <mergeCell ref="B702:B704"/>
    <mergeCell ref="C702:C704"/>
    <mergeCell ref="D702:D704"/>
    <mergeCell ref="E702:E704"/>
    <mergeCell ref="L702:L704"/>
    <mergeCell ref="M702:M704"/>
    <mergeCell ref="N702:N704"/>
    <mergeCell ref="O702:O704"/>
    <mergeCell ref="Q702:Q704"/>
    <mergeCell ref="R702:R704"/>
    <mergeCell ref="S702:S704"/>
    <mergeCell ref="T702:T704"/>
    <mergeCell ref="U702:U704"/>
    <mergeCell ref="V702:V704"/>
    <mergeCell ref="W702:W704"/>
    <mergeCell ref="A699:A701"/>
    <mergeCell ref="B699:B701"/>
    <mergeCell ref="C699:C701"/>
    <mergeCell ref="D699:D701"/>
    <mergeCell ref="E699:E701"/>
    <mergeCell ref="L699:L701"/>
    <mergeCell ref="M699:M701"/>
    <mergeCell ref="N699:N701"/>
    <mergeCell ref="O699:O701"/>
    <mergeCell ref="Q693:Q695"/>
    <mergeCell ref="R693:R695"/>
    <mergeCell ref="S693:S695"/>
    <mergeCell ref="T693:T695"/>
    <mergeCell ref="U693:U695"/>
    <mergeCell ref="V693:V695"/>
    <mergeCell ref="W693:W695"/>
    <mergeCell ref="A696:A698"/>
    <mergeCell ref="B696:B698"/>
    <mergeCell ref="C696:C698"/>
    <mergeCell ref="D696:D698"/>
    <mergeCell ref="E696:E698"/>
    <mergeCell ref="L696:L698"/>
    <mergeCell ref="M696:M698"/>
    <mergeCell ref="N696:N698"/>
    <mergeCell ref="O696:O698"/>
    <mergeCell ref="Q696:Q698"/>
    <mergeCell ref="R696:R698"/>
    <mergeCell ref="S696:S698"/>
    <mergeCell ref="T696:T698"/>
    <mergeCell ref="U696:U698"/>
    <mergeCell ref="V696:V698"/>
    <mergeCell ref="W696:W698"/>
    <mergeCell ref="A693:A695"/>
    <mergeCell ref="B693:B695"/>
    <mergeCell ref="C693:C695"/>
    <mergeCell ref="D693:D695"/>
    <mergeCell ref="E693:E695"/>
    <mergeCell ref="L693:L695"/>
    <mergeCell ref="M693:M695"/>
    <mergeCell ref="N693:N695"/>
    <mergeCell ref="O693:O695"/>
    <mergeCell ref="Q687:Q689"/>
    <mergeCell ref="R687:R689"/>
    <mergeCell ref="S687:S689"/>
    <mergeCell ref="T687:T689"/>
    <mergeCell ref="U687:U689"/>
    <mergeCell ref="V687:V689"/>
    <mergeCell ref="W687:W689"/>
    <mergeCell ref="A690:A692"/>
    <mergeCell ref="B690:B692"/>
    <mergeCell ref="C690:C692"/>
    <mergeCell ref="D690:D692"/>
    <mergeCell ref="E690:E692"/>
    <mergeCell ref="L690:L692"/>
    <mergeCell ref="M690:M692"/>
    <mergeCell ref="N690:N692"/>
    <mergeCell ref="O690:O692"/>
    <mergeCell ref="Q690:Q692"/>
    <mergeCell ref="R690:R692"/>
    <mergeCell ref="S690:S692"/>
    <mergeCell ref="T690:T692"/>
    <mergeCell ref="U690:U692"/>
    <mergeCell ref="V690:V692"/>
    <mergeCell ref="W690:W692"/>
    <mergeCell ref="A687:A689"/>
    <mergeCell ref="B687:B689"/>
    <mergeCell ref="C687:C689"/>
    <mergeCell ref="D687:D689"/>
    <mergeCell ref="E687:E689"/>
    <mergeCell ref="L687:L689"/>
    <mergeCell ref="M687:M689"/>
    <mergeCell ref="N687:N689"/>
    <mergeCell ref="O687:O689"/>
    <mergeCell ref="Q681:Q683"/>
    <mergeCell ref="R681:R683"/>
    <mergeCell ref="S681:S683"/>
    <mergeCell ref="T681:T683"/>
    <mergeCell ref="U681:U683"/>
    <mergeCell ref="V681:V683"/>
    <mergeCell ref="W681:W683"/>
    <mergeCell ref="A684:A686"/>
    <mergeCell ref="B684:B686"/>
    <mergeCell ref="C684:C686"/>
    <mergeCell ref="D684:D686"/>
    <mergeCell ref="E684:E686"/>
    <mergeCell ref="L684:L686"/>
    <mergeCell ref="M684:M686"/>
    <mergeCell ref="N684:N686"/>
    <mergeCell ref="O684:O686"/>
    <mergeCell ref="Q684:Q686"/>
    <mergeCell ref="R684:R686"/>
    <mergeCell ref="S684:S686"/>
    <mergeCell ref="T684:T686"/>
    <mergeCell ref="U684:U686"/>
    <mergeCell ref="V684:V686"/>
    <mergeCell ref="W684:W686"/>
    <mergeCell ref="A681:A683"/>
    <mergeCell ref="B681:B683"/>
    <mergeCell ref="C681:C683"/>
    <mergeCell ref="D681:D683"/>
    <mergeCell ref="E681:E683"/>
    <mergeCell ref="L681:L683"/>
    <mergeCell ref="M681:M683"/>
    <mergeCell ref="N681:N683"/>
    <mergeCell ref="O681:O683"/>
    <mergeCell ref="Q675:Q677"/>
    <mergeCell ref="R675:R677"/>
    <mergeCell ref="S675:S677"/>
    <mergeCell ref="T675:T677"/>
    <mergeCell ref="U675:U677"/>
    <mergeCell ref="V675:V677"/>
    <mergeCell ref="W675:W677"/>
    <mergeCell ref="A678:A680"/>
    <mergeCell ref="B678:B680"/>
    <mergeCell ref="C678:C680"/>
    <mergeCell ref="D678:D680"/>
    <mergeCell ref="E678:E680"/>
    <mergeCell ref="L678:L680"/>
    <mergeCell ref="M678:M680"/>
    <mergeCell ref="N678:N680"/>
    <mergeCell ref="O678:O680"/>
    <mergeCell ref="Q678:Q680"/>
    <mergeCell ref="R678:R680"/>
    <mergeCell ref="S678:S680"/>
    <mergeCell ref="T678:T680"/>
    <mergeCell ref="U678:U680"/>
    <mergeCell ref="V678:V680"/>
    <mergeCell ref="W678:W680"/>
    <mergeCell ref="A675:A677"/>
    <mergeCell ref="B675:B677"/>
    <mergeCell ref="C675:C677"/>
    <mergeCell ref="D675:D677"/>
    <mergeCell ref="E675:E677"/>
    <mergeCell ref="L675:L677"/>
    <mergeCell ref="M675:M677"/>
    <mergeCell ref="N675:N677"/>
    <mergeCell ref="O675:O677"/>
    <mergeCell ref="Q669:Q671"/>
    <mergeCell ref="R669:R671"/>
    <mergeCell ref="S669:S671"/>
    <mergeCell ref="T669:T671"/>
    <mergeCell ref="U669:U671"/>
    <mergeCell ref="V669:V671"/>
    <mergeCell ref="W669:W671"/>
    <mergeCell ref="A672:A674"/>
    <mergeCell ref="B672:B674"/>
    <mergeCell ref="C672:C674"/>
    <mergeCell ref="D672:D674"/>
    <mergeCell ref="E672:E674"/>
    <mergeCell ref="L672:L674"/>
    <mergeCell ref="M672:M674"/>
    <mergeCell ref="N672:N674"/>
    <mergeCell ref="O672:O674"/>
    <mergeCell ref="Q672:Q674"/>
    <mergeCell ref="R672:R674"/>
    <mergeCell ref="S672:S674"/>
    <mergeCell ref="T672:T674"/>
    <mergeCell ref="U672:U674"/>
    <mergeCell ref="V672:V674"/>
    <mergeCell ref="W672:W674"/>
    <mergeCell ref="A669:A671"/>
    <mergeCell ref="B669:B671"/>
    <mergeCell ref="C669:C671"/>
    <mergeCell ref="D669:D671"/>
    <mergeCell ref="E669:E671"/>
    <mergeCell ref="L669:L671"/>
    <mergeCell ref="M669:M671"/>
    <mergeCell ref="N669:N671"/>
    <mergeCell ref="O669:O671"/>
    <mergeCell ref="Q663:Q665"/>
    <mergeCell ref="R663:R665"/>
    <mergeCell ref="S663:S665"/>
    <mergeCell ref="T663:T665"/>
    <mergeCell ref="U663:U665"/>
    <mergeCell ref="V663:V665"/>
    <mergeCell ref="W663:W665"/>
    <mergeCell ref="A666:A668"/>
    <mergeCell ref="B666:B668"/>
    <mergeCell ref="C666:C668"/>
    <mergeCell ref="D666:D668"/>
    <mergeCell ref="E666:E668"/>
    <mergeCell ref="L666:L668"/>
    <mergeCell ref="M666:M668"/>
    <mergeCell ref="N666:N668"/>
    <mergeCell ref="O666:O668"/>
    <mergeCell ref="Q666:Q668"/>
    <mergeCell ref="R666:R668"/>
    <mergeCell ref="S666:S668"/>
    <mergeCell ref="T666:T668"/>
    <mergeCell ref="U666:U668"/>
    <mergeCell ref="V666:V668"/>
    <mergeCell ref="W666:W668"/>
    <mergeCell ref="A663:A665"/>
    <mergeCell ref="B663:B665"/>
    <mergeCell ref="C663:C665"/>
    <mergeCell ref="D663:D665"/>
    <mergeCell ref="E663:E665"/>
    <mergeCell ref="L663:L665"/>
    <mergeCell ref="M663:M665"/>
    <mergeCell ref="N663:N665"/>
    <mergeCell ref="O663:O665"/>
    <mergeCell ref="Q657:Q659"/>
    <mergeCell ref="R657:R659"/>
    <mergeCell ref="S657:S659"/>
    <mergeCell ref="T657:T659"/>
    <mergeCell ref="U657:U659"/>
    <mergeCell ref="V657:V659"/>
    <mergeCell ref="W657:W659"/>
    <mergeCell ref="A660:A662"/>
    <mergeCell ref="B660:B662"/>
    <mergeCell ref="C660:C662"/>
    <mergeCell ref="D660:D662"/>
    <mergeCell ref="E660:E662"/>
    <mergeCell ref="L660:L662"/>
    <mergeCell ref="M660:M662"/>
    <mergeCell ref="N660:N662"/>
    <mergeCell ref="O660:O662"/>
    <mergeCell ref="Q660:Q662"/>
    <mergeCell ref="R660:R662"/>
    <mergeCell ref="S660:S662"/>
    <mergeCell ref="T660:T662"/>
    <mergeCell ref="U660:U662"/>
    <mergeCell ref="V660:V662"/>
    <mergeCell ref="W660:W662"/>
    <mergeCell ref="A657:A659"/>
    <mergeCell ref="B657:B659"/>
    <mergeCell ref="C657:C659"/>
    <mergeCell ref="D657:D659"/>
    <mergeCell ref="E657:E659"/>
    <mergeCell ref="L657:L659"/>
    <mergeCell ref="M657:M659"/>
    <mergeCell ref="N657:N659"/>
    <mergeCell ref="O657:O659"/>
    <mergeCell ref="Q651:Q653"/>
    <mergeCell ref="R651:R653"/>
    <mergeCell ref="S651:S653"/>
    <mergeCell ref="T651:T653"/>
    <mergeCell ref="U651:U653"/>
    <mergeCell ref="V651:V653"/>
    <mergeCell ref="W651:W653"/>
    <mergeCell ref="A654:A656"/>
    <mergeCell ref="B654:B656"/>
    <mergeCell ref="C654:C656"/>
    <mergeCell ref="D654:D656"/>
    <mergeCell ref="E654:E656"/>
    <mergeCell ref="L654:L656"/>
    <mergeCell ref="M654:M656"/>
    <mergeCell ref="N654:N656"/>
    <mergeCell ref="O654:O656"/>
    <mergeCell ref="Q654:Q656"/>
    <mergeCell ref="R654:R656"/>
    <mergeCell ref="S654:S656"/>
    <mergeCell ref="T654:T656"/>
    <mergeCell ref="U654:U656"/>
    <mergeCell ref="V654:V656"/>
    <mergeCell ref="W654:W656"/>
    <mergeCell ref="A651:A653"/>
    <mergeCell ref="B651:B653"/>
    <mergeCell ref="C651:C653"/>
    <mergeCell ref="D651:D653"/>
    <mergeCell ref="E651:E653"/>
    <mergeCell ref="L651:L653"/>
    <mergeCell ref="M651:M653"/>
    <mergeCell ref="N651:N653"/>
    <mergeCell ref="O651:O653"/>
    <mergeCell ref="Q645:Q647"/>
    <mergeCell ref="R645:R647"/>
    <mergeCell ref="S645:S647"/>
    <mergeCell ref="T645:T647"/>
    <mergeCell ref="U645:U647"/>
    <mergeCell ref="V645:V647"/>
    <mergeCell ref="W645:W647"/>
    <mergeCell ref="A648:A650"/>
    <mergeCell ref="B648:B650"/>
    <mergeCell ref="C648:C650"/>
    <mergeCell ref="D648:D650"/>
    <mergeCell ref="E648:E650"/>
    <mergeCell ref="L648:L650"/>
    <mergeCell ref="M648:M650"/>
    <mergeCell ref="N648:N650"/>
    <mergeCell ref="O648:O650"/>
    <mergeCell ref="Q648:Q650"/>
    <mergeCell ref="R648:R650"/>
    <mergeCell ref="S648:S650"/>
    <mergeCell ref="T648:T650"/>
    <mergeCell ref="U648:U650"/>
    <mergeCell ref="V648:V650"/>
    <mergeCell ref="W648:W650"/>
    <mergeCell ref="A645:A647"/>
    <mergeCell ref="B645:B647"/>
    <mergeCell ref="C645:C647"/>
    <mergeCell ref="D645:D647"/>
    <mergeCell ref="E645:E647"/>
    <mergeCell ref="L645:L647"/>
    <mergeCell ref="M645:M647"/>
    <mergeCell ref="N645:N647"/>
    <mergeCell ref="O645:O647"/>
    <mergeCell ref="Q639:Q641"/>
    <mergeCell ref="R639:R641"/>
    <mergeCell ref="S639:S641"/>
    <mergeCell ref="T639:T641"/>
    <mergeCell ref="U639:U641"/>
    <mergeCell ref="V639:V641"/>
    <mergeCell ref="W639:W641"/>
    <mergeCell ref="A642:A644"/>
    <mergeCell ref="B642:B644"/>
    <mergeCell ref="C642:C644"/>
    <mergeCell ref="D642:D644"/>
    <mergeCell ref="E642:E644"/>
    <mergeCell ref="L642:L644"/>
    <mergeCell ref="M642:M644"/>
    <mergeCell ref="N642:N644"/>
    <mergeCell ref="O642:O644"/>
    <mergeCell ref="Q642:Q644"/>
    <mergeCell ref="R642:R644"/>
    <mergeCell ref="S642:S644"/>
    <mergeCell ref="T642:T644"/>
    <mergeCell ref="U642:U644"/>
    <mergeCell ref="V642:V644"/>
    <mergeCell ref="W642:W644"/>
    <mergeCell ref="A639:A641"/>
    <mergeCell ref="B639:B641"/>
    <mergeCell ref="C639:C641"/>
    <mergeCell ref="D639:D641"/>
    <mergeCell ref="E639:E641"/>
    <mergeCell ref="L639:L641"/>
    <mergeCell ref="M639:M641"/>
    <mergeCell ref="N639:N641"/>
    <mergeCell ref="O639:O641"/>
    <mergeCell ref="Q633:Q635"/>
    <mergeCell ref="R633:R635"/>
    <mergeCell ref="S633:S635"/>
    <mergeCell ref="T633:T635"/>
    <mergeCell ref="U633:U635"/>
    <mergeCell ref="V633:V635"/>
    <mergeCell ref="W633:W635"/>
    <mergeCell ref="A636:A638"/>
    <mergeCell ref="B636:B638"/>
    <mergeCell ref="C636:C638"/>
    <mergeCell ref="D636:D638"/>
    <mergeCell ref="E636:E638"/>
    <mergeCell ref="L636:L638"/>
    <mergeCell ref="M636:M638"/>
    <mergeCell ref="N636:N638"/>
    <mergeCell ref="O636:O638"/>
    <mergeCell ref="Q636:Q638"/>
    <mergeCell ref="R636:R638"/>
    <mergeCell ref="S636:S638"/>
    <mergeCell ref="T636:T638"/>
    <mergeCell ref="U636:U638"/>
    <mergeCell ref="V636:V638"/>
    <mergeCell ref="W636:W638"/>
    <mergeCell ref="A633:A635"/>
    <mergeCell ref="B633:B635"/>
    <mergeCell ref="C633:C635"/>
    <mergeCell ref="D633:D635"/>
    <mergeCell ref="E633:E635"/>
    <mergeCell ref="L633:L635"/>
    <mergeCell ref="M633:M635"/>
    <mergeCell ref="N633:N635"/>
    <mergeCell ref="O633:O635"/>
    <mergeCell ref="Q627:Q629"/>
    <mergeCell ref="R627:R629"/>
    <mergeCell ref="S627:S629"/>
    <mergeCell ref="T627:T629"/>
    <mergeCell ref="U627:U629"/>
    <mergeCell ref="V627:V629"/>
    <mergeCell ref="W627:W629"/>
    <mergeCell ref="A630:A632"/>
    <mergeCell ref="B630:B632"/>
    <mergeCell ref="C630:C632"/>
    <mergeCell ref="D630:D632"/>
    <mergeCell ref="E630:E632"/>
    <mergeCell ref="L630:L632"/>
    <mergeCell ref="M630:M632"/>
    <mergeCell ref="N630:N632"/>
    <mergeCell ref="O630:O632"/>
    <mergeCell ref="Q630:Q632"/>
    <mergeCell ref="R630:R632"/>
    <mergeCell ref="S630:S632"/>
    <mergeCell ref="T630:T632"/>
    <mergeCell ref="U630:U632"/>
    <mergeCell ref="V630:V632"/>
    <mergeCell ref="W630:W632"/>
    <mergeCell ref="A627:A629"/>
    <mergeCell ref="B627:B629"/>
    <mergeCell ref="C627:C629"/>
    <mergeCell ref="D627:D629"/>
    <mergeCell ref="E627:E629"/>
    <mergeCell ref="L627:L629"/>
    <mergeCell ref="M627:M629"/>
    <mergeCell ref="N627:N629"/>
    <mergeCell ref="O627:O629"/>
    <mergeCell ref="Q621:Q623"/>
    <mergeCell ref="R621:R623"/>
    <mergeCell ref="S621:S623"/>
    <mergeCell ref="T621:T623"/>
    <mergeCell ref="U621:U623"/>
    <mergeCell ref="V621:V623"/>
    <mergeCell ref="W621:W623"/>
    <mergeCell ref="A624:A626"/>
    <mergeCell ref="B624:B626"/>
    <mergeCell ref="C624:C626"/>
    <mergeCell ref="D624:D626"/>
    <mergeCell ref="E624:E626"/>
    <mergeCell ref="L624:L626"/>
    <mergeCell ref="M624:M626"/>
    <mergeCell ref="N624:N626"/>
    <mergeCell ref="O624:O626"/>
    <mergeCell ref="Q624:Q626"/>
    <mergeCell ref="R624:R626"/>
    <mergeCell ref="S624:S626"/>
    <mergeCell ref="T624:T626"/>
    <mergeCell ref="U624:U626"/>
    <mergeCell ref="V624:V626"/>
    <mergeCell ref="W624:W626"/>
    <mergeCell ref="A621:A623"/>
    <mergeCell ref="B621:B623"/>
    <mergeCell ref="C621:C623"/>
    <mergeCell ref="D621:D623"/>
    <mergeCell ref="E621:E623"/>
    <mergeCell ref="L621:L623"/>
    <mergeCell ref="M621:M623"/>
    <mergeCell ref="N621:N623"/>
    <mergeCell ref="O621:O623"/>
    <mergeCell ref="Q615:Q617"/>
    <mergeCell ref="R615:R617"/>
    <mergeCell ref="S615:S617"/>
    <mergeCell ref="T615:T617"/>
    <mergeCell ref="U615:U617"/>
    <mergeCell ref="V615:V617"/>
    <mergeCell ref="W615:W617"/>
    <mergeCell ref="A618:A620"/>
    <mergeCell ref="B618:B620"/>
    <mergeCell ref="C618:C620"/>
    <mergeCell ref="D618:D620"/>
    <mergeCell ref="E618:E620"/>
    <mergeCell ref="L618:L620"/>
    <mergeCell ref="M618:M620"/>
    <mergeCell ref="N618:N620"/>
    <mergeCell ref="O618:O620"/>
    <mergeCell ref="Q618:Q620"/>
    <mergeCell ref="R618:R620"/>
    <mergeCell ref="S618:S620"/>
    <mergeCell ref="T618:T620"/>
    <mergeCell ref="U618:U620"/>
    <mergeCell ref="V618:V620"/>
    <mergeCell ref="W618:W620"/>
    <mergeCell ref="A615:A617"/>
    <mergeCell ref="B615:B617"/>
    <mergeCell ref="C615:C617"/>
    <mergeCell ref="D615:D617"/>
    <mergeCell ref="E615:E617"/>
    <mergeCell ref="L615:L617"/>
    <mergeCell ref="M615:M617"/>
    <mergeCell ref="N615:N617"/>
    <mergeCell ref="O615:O617"/>
    <mergeCell ref="Q609:Q611"/>
    <mergeCell ref="R609:R611"/>
    <mergeCell ref="S609:S611"/>
    <mergeCell ref="T609:T611"/>
    <mergeCell ref="U609:U611"/>
    <mergeCell ref="V609:V611"/>
    <mergeCell ref="W609:W611"/>
    <mergeCell ref="A612:A614"/>
    <mergeCell ref="B612:B614"/>
    <mergeCell ref="C612:C614"/>
    <mergeCell ref="D612:D614"/>
    <mergeCell ref="E612:E614"/>
    <mergeCell ref="L612:L614"/>
    <mergeCell ref="M612:M614"/>
    <mergeCell ref="N612:N614"/>
    <mergeCell ref="O612:O614"/>
    <mergeCell ref="Q612:Q614"/>
    <mergeCell ref="R612:R614"/>
    <mergeCell ref="S612:S614"/>
    <mergeCell ref="T612:T614"/>
    <mergeCell ref="U612:U614"/>
    <mergeCell ref="V612:V614"/>
    <mergeCell ref="W612:W614"/>
    <mergeCell ref="A609:A611"/>
    <mergeCell ref="B609:B611"/>
    <mergeCell ref="C609:C611"/>
    <mergeCell ref="D609:D611"/>
    <mergeCell ref="E609:E611"/>
    <mergeCell ref="L609:L611"/>
    <mergeCell ref="M609:M611"/>
    <mergeCell ref="N609:N611"/>
    <mergeCell ref="O609:O611"/>
    <mergeCell ref="Q603:Q605"/>
    <mergeCell ref="R603:R605"/>
    <mergeCell ref="S603:S605"/>
    <mergeCell ref="T603:T605"/>
    <mergeCell ref="U603:U605"/>
    <mergeCell ref="V603:V605"/>
    <mergeCell ref="W603:W605"/>
    <mergeCell ref="A606:A608"/>
    <mergeCell ref="B606:B608"/>
    <mergeCell ref="C606:C608"/>
    <mergeCell ref="D606:D608"/>
    <mergeCell ref="E606:E608"/>
    <mergeCell ref="L606:L608"/>
    <mergeCell ref="M606:M608"/>
    <mergeCell ref="N606:N608"/>
    <mergeCell ref="O606:O608"/>
    <mergeCell ref="Q606:Q608"/>
    <mergeCell ref="R606:R608"/>
    <mergeCell ref="S606:S608"/>
    <mergeCell ref="T606:T608"/>
    <mergeCell ref="U606:U608"/>
    <mergeCell ref="V606:V608"/>
    <mergeCell ref="W606:W608"/>
    <mergeCell ref="A603:A605"/>
    <mergeCell ref="B603:B605"/>
    <mergeCell ref="C603:C605"/>
    <mergeCell ref="D603:D605"/>
    <mergeCell ref="E603:E605"/>
    <mergeCell ref="L603:L605"/>
    <mergeCell ref="M603:M605"/>
    <mergeCell ref="N603:N605"/>
    <mergeCell ref="O603:O605"/>
    <mergeCell ref="Q597:Q599"/>
    <mergeCell ref="R597:R599"/>
    <mergeCell ref="S597:S599"/>
    <mergeCell ref="T597:T599"/>
    <mergeCell ref="U597:U599"/>
    <mergeCell ref="V597:V599"/>
    <mergeCell ref="W597:W599"/>
    <mergeCell ref="A600:A602"/>
    <mergeCell ref="B600:B602"/>
    <mergeCell ref="C600:C602"/>
    <mergeCell ref="D600:D602"/>
    <mergeCell ref="E600:E602"/>
    <mergeCell ref="L600:L602"/>
    <mergeCell ref="M600:M602"/>
    <mergeCell ref="N600:N602"/>
    <mergeCell ref="O600:O602"/>
    <mergeCell ref="Q600:Q602"/>
    <mergeCell ref="R600:R602"/>
    <mergeCell ref="S600:S602"/>
    <mergeCell ref="T600:T602"/>
    <mergeCell ref="U600:U602"/>
    <mergeCell ref="V600:V602"/>
    <mergeCell ref="W600:W602"/>
    <mergeCell ref="A597:A599"/>
    <mergeCell ref="B597:B599"/>
    <mergeCell ref="C597:C599"/>
    <mergeCell ref="D597:D599"/>
    <mergeCell ref="E597:E599"/>
    <mergeCell ref="L597:L599"/>
    <mergeCell ref="M597:M599"/>
    <mergeCell ref="N597:N599"/>
    <mergeCell ref="O597:O599"/>
    <mergeCell ref="Q591:Q593"/>
    <mergeCell ref="R591:R593"/>
    <mergeCell ref="S591:S593"/>
    <mergeCell ref="T591:T593"/>
    <mergeCell ref="U591:U593"/>
    <mergeCell ref="V591:V593"/>
    <mergeCell ref="W591:W593"/>
    <mergeCell ref="A594:A596"/>
    <mergeCell ref="B594:B596"/>
    <mergeCell ref="C594:C596"/>
    <mergeCell ref="D594:D596"/>
    <mergeCell ref="E594:E596"/>
    <mergeCell ref="L594:L596"/>
    <mergeCell ref="M594:M596"/>
    <mergeCell ref="N594:N596"/>
    <mergeCell ref="O594:O596"/>
    <mergeCell ref="Q594:Q596"/>
    <mergeCell ref="R594:R596"/>
    <mergeCell ref="S594:S596"/>
    <mergeCell ref="T594:T596"/>
    <mergeCell ref="U594:U596"/>
    <mergeCell ref="V594:V596"/>
    <mergeCell ref="W594:W596"/>
    <mergeCell ref="A591:A593"/>
    <mergeCell ref="B591:B593"/>
    <mergeCell ref="C591:C593"/>
    <mergeCell ref="D591:D593"/>
    <mergeCell ref="E591:E593"/>
    <mergeCell ref="L591:L593"/>
    <mergeCell ref="M591:M593"/>
    <mergeCell ref="N591:N593"/>
    <mergeCell ref="O591:O593"/>
    <mergeCell ref="Q585:Q587"/>
    <mergeCell ref="R585:R587"/>
    <mergeCell ref="S585:S587"/>
    <mergeCell ref="T585:T587"/>
    <mergeCell ref="U585:U587"/>
    <mergeCell ref="V585:V587"/>
    <mergeCell ref="W585:W587"/>
    <mergeCell ref="A588:A590"/>
    <mergeCell ref="B588:B590"/>
    <mergeCell ref="C588:C590"/>
    <mergeCell ref="D588:D590"/>
    <mergeCell ref="E588:E590"/>
    <mergeCell ref="L588:L590"/>
    <mergeCell ref="M588:M590"/>
    <mergeCell ref="N588:N590"/>
    <mergeCell ref="O588:O590"/>
    <mergeCell ref="Q588:Q590"/>
    <mergeCell ref="R588:R590"/>
    <mergeCell ref="S588:S590"/>
    <mergeCell ref="T588:T590"/>
    <mergeCell ref="U588:U590"/>
    <mergeCell ref="V588:V590"/>
    <mergeCell ref="W588:W590"/>
    <mergeCell ref="A585:A587"/>
    <mergeCell ref="B585:B587"/>
    <mergeCell ref="C585:C587"/>
    <mergeCell ref="D585:D587"/>
    <mergeCell ref="E585:E587"/>
    <mergeCell ref="L585:L587"/>
    <mergeCell ref="M585:M587"/>
    <mergeCell ref="N585:N587"/>
    <mergeCell ref="O585:O587"/>
    <mergeCell ref="Q579:Q581"/>
    <mergeCell ref="R579:R581"/>
    <mergeCell ref="S579:S581"/>
    <mergeCell ref="T579:T581"/>
    <mergeCell ref="U579:U581"/>
    <mergeCell ref="V579:V581"/>
    <mergeCell ref="W579:W581"/>
    <mergeCell ref="A582:A584"/>
    <mergeCell ref="B582:B584"/>
    <mergeCell ref="C582:C584"/>
    <mergeCell ref="D582:D584"/>
    <mergeCell ref="E582:E584"/>
    <mergeCell ref="L582:L584"/>
    <mergeCell ref="M582:M584"/>
    <mergeCell ref="N582:N584"/>
    <mergeCell ref="O582:O584"/>
    <mergeCell ref="Q582:Q584"/>
    <mergeCell ref="R582:R584"/>
    <mergeCell ref="S582:S584"/>
    <mergeCell ref="T582:T584"/>
    <mergeCell ref="U582:U584"/>
    <mergeCell ref="V582:V584"/>
    <mergeCell ref="W582:W584"/>
    <mergeCell ref="A579:A581"/>
    <mergeCell ref="B579:B581"/>
    <mergeCell ref="C579:C581"/>
    <mergeCell ref="D579:D581"/>
    <mergeCell ref="E579:E581"/>
    <mergeCell ref="L579:L581"/>
    <mergeCell ref="M579:M581"/>
    <mergeCell ref="N579:N581"/>
    <mergeCell ref="O579:O581"/>
    <mergeCell ref="Q573:Q575"/>
    <mergeCell ref="R573:R575"/>
    <mergeCell ref="S573:S575"/>
    <mergeCell ref="T573:T575"/>
    <mergeCell ref="U573:U575"/>
    <mergeCell ref="V573:V575"/>
    <mergeCell ref="W573:W575"/>
    <mergeCell ref="A576:A578"/>
    <mergeCell ref="B576:B578"/>
    <mergeCell ref="C576:C578"/>
    <mergeCell ref="D576:D578"/>
    <mergeCell ref="E576:E578"/>
    <mergeCell ref="L576:L578"/>
    <mergeCell ref="M576:M578"/>
    <mergeCell ref="N576:N578"/>
    <mergeCell ref="O576:O578"/>
    <mergeCell ref="Q576:Q578"/>
    <mergeCell ref="R576:R578"/>
    <mergeCell ref="S576:S578"/>
    <mergeCell ref="T576:T578"/>
    <mergeCell ref="U576:U578"/>
    <mergeCell ref="V576:V578"/>
    <mergeCell ref="W576:W578"/>
    <mergeCell ref="A573:A575"/>
    <mergeCell ref="B573:B575"/>
    <mergeCell ref="C573:C575"/>
    <mergeCell ref="D573:D575"/>
    <mergeCell ref="E573:E575"/>
    <mergeCell ref="L573:L575"/>
    <mergeCell ref="M573:M575"/>
    <mergeCell ref="N573:N575"/>
    <mergeCell ref="O573:O575"/>
    <mergeCell ref="Q567:Q569"/>
    <mergeCell ref="R567:R569"/>
    <mergeCell ref="S567:S569"/>
    <mergeCell ref="T567:T569"/>
    <mergeCell ref="U567:U569"/>
    <mergeCell ref="V567:V569"/>
    <mergeCell ref="W567:W569"/>
    <mergeCell ref="A570:A572"/>
    <mergeCell ref="B570:B572"/>
    <mergeCell ref="C570:C572"/>
    <mergeCell ref="D570:D572"/>
    <mergeCell ref="E570:E572"/>
    <mergeCell ref="L570:L572"/>
    <mergeCell ref="M570:M572"/>
    <mergeCell ref="N570:N572"/>
    <mergeCell ref="O570:O572"/>
    <mergeCell ref="Q570:Q572"/>
    <mergeCell ref="R570:R572"/>
    <mergeCell ref="S570:S572"/>
    <mergeCell ref="T570:T572"/>
    <mergeCell ref="U570:U572"/>
    <mergeCell ref="V570:V572"/>
    <mergeCell ref="W570:W572"/>
    <mergeCell ref="A567:A569"/>
    <mergeCell ref="B567:B569"/>
    <mergeCell ref="C567:C569"/>
    <mergeCell ref="D567:D569"/>
    <mergeCell ref="E567:E569"/>
    <mergeCell ref="L567:L569"/>
    <mergeCell ref="M567:M569"/>
    <mergeCell ref="N567:N569"/>
    <mergeCell ref="O567:O569"/>
    <mergeCell ref="Q561:Q563"/>
    <mergeCell ref="R561:R563"/>
    <mergeCell ref="S561:S563"/>
    <mergeCell ref="T561:T563"/>
    <mergeCell ref="U561:U563"/>
    <mergeCell ref="V561:V563"/>
    <mergeCell ref="W561:W563"/>
    <mergeCell ref="A564:A566"/>
    <mergeCell ref="B564:B566"/>
    <mergeCell ref="C564:C566"/>
    <mergeCell ref="D564:D566"/>
    <mergeCell ref="E564:E566"/>
    <mergeCell ref="L564:L566"/>
    <mergeCell ref="M564:M566"/>
    <mergeCell ref="N564:N566"/>
    <mergeCell ref="O564:O566"/>
    <mergeCell ref="Q564:Q566"/>
    <mergeCell ref="R564:R566"/>
    <mergeCell ref="S564:S566"/>
    <mergeCell ref="T564:T566"/>
    <mergeCell ref="U564:U566"/>
    <mergeCell ref="V564:V566"/>
    <mergeCell ref="W564:W566"/>
    <mergeCell ref="A561:A563"/>
    <mergeCell ref="B561:B563"/>
    <mergeCell ref="C561:C563"/>
    <mergeCell ref="D561:D563"/>
    <mergeCell ref="E561:E563"/>
    <mergeCell ref="L561:L563"/>
    <mergeCell ref="M561:M563"/>
    <mergeCell ref="N561:N563"/>
    <mergeCell ref="O561:O563"/>
    <mergeCell ref="Q555:Q557"/>
    <mergeCell ref="R555:R557"/>
    <mergeCell ref="S555:S557"/>
    <mergeCell ref="T555:T557"/>
    <mergeCell ref="U555:U557"/>
    <mergeCell ref="V555:V557"/>
    <mergeCell ref="W555:W557"/>
    <mergeCell ref="A558:A560"/>
    <mergeCell ref="B558:B560"/>
    <mergeCell ref="C558:C560"/>
    <mergeCell ref="D558:D560"/>
    <mergeCell ref="E558:E560"/>
    <mergeCell ref="L558:L560"/>
    <mergeCell ref="M558:M560"/>
    <mergeCell ref="N558:N560"/>
    <mergeCell ref="O558:O560"/>
    <mergeCell ref="Q558:Q560"/>
    <mergeCell ref="R558:R560"/>
    <mergeCell ref="S558:S560"/>
    <mergeCell ref="T558:T560"/>
    <mergeCell ref="U558:U560"/>
    <mergeCell ref="V558:V560"/>
    <mergeCell ref="W558:W560"/>
    <mergeCell ref="A555:A557"/>
    <mergeCell ref="B555:B557"/>
    <mergeCell ref="C555:C557"/>
    <mergeCell ref="D555:D557"/>
    <mergeCell ref="E555:E557"/>
    <mergeCell ref="L555:L557"/>
    <mergeCell ref="M555:M557"/>
    <mergeCell ref="N555:N557"/>
    <mergeCell ref="O555:O557"/>
    <mergeCell ref="Q549:Q551"/>
    <mergeCell ref="R549:R551"/>
    <mergeCell ref="S549:S551"/>
    <mergeCell ref="T549:T551"/>
    <mergeCell ref="U549:U551"/>
    <mergeCell ref="V549:V551"/>
    <mergeCell ref="W549:W551"/>
    <mergeCell ref="A552:A554"/>
    <mergeCell ref="B552:B554"/>
    <mergeCell ref="C552:C554"/>
    <mergeCell ref="D552:D554"/>
    <mergeCell ref="E552:E554"/>
    <mergeCell ref="L552:L554"/>
    <mergeCell ref="M552:M554"/>
    <mergeCell ref="N552:N554"/>
    <mergeCell ref="O552:O554"/>
    <mergeCell ref="Q552:Q554"/>
    <mergeCell ref="R552:R554"/>
    <mergeCell ref="S552:S554"/>
    <mergeCell ref="T552:T554"/>
    <mergeCell ref="U552:U554"/>
    <mergeCell ref="V552:V554"/>
    <mergeCell ref="W552:W554"/>
    <mergeCell ref="A549:A551"/>
    <mergeCell ref="B549:B551"/>
    <mergeCell ref="C549:C551"/>
    <mergeCell ref="D549:D551"/>
    <mergeCell ref="E549:E551"/>
    <mergeCell ref="L549:L551"/>
    <mergeCell ref="M549:M551"/>
    <mergeCell ref="N549:N551"/>
    <mergeCell ref="O549:O551"/>
    <mergeCell ref="Q543:Q545"/>
    <mergeCell ref="R543:R545"/>
    <mergeCell ref="S543:S545"/>
    <mergeCell ref="T543:T545"/>
    <mergeCell ref="U543:U545"/>
    <mergeCell ref="V543:V545"/>
    <mergeCell ref="W543:W545"/>
    <mergeCell ref="A546:A548"/>
    <mergeCell ref="B546:B548"/>
    <mergeCell ref="C546:C548"/>
    <mergeCell ref="D546:D548"/>
    <mergeCell ref="E546:E548"/>
    <mergeCell ref="L546:L548"/>
    <mergeCell ref="M546:M548"/>
    <mergeCell ref="N546:N548"/>
    <mergeCell ref="O546:O548"/>
    <mergeCell ref="Q546:Q548"/>
    <mergeCell ref="R546:R548"/>
    <mergeCell ref="S546:S548"/>
    <mergeCell ref="T546:T548"/>
    <mergeCell ref="U546:U548"/>
    <mergeCell ref="V546:V548"/>
    <mergeCell ref="W546:W548"/>
    <mergeCell ref="A543:A545"/>
    <mergeCell ref="B543:B545"/>
    <mergeCell ref="C543:C545"/>
    <mergeCell ref="D543:D545"/>
    <mergeCell ref="E543:E545"/>
    <mergeCell ref="L543:L545"/>
    <mergeCell ref="M543:M545"/>
    <mergeCell ref="N543:N545"/>
    <mergeCell ref="O543:O545"/>
    <mergeCell ref="Q537:Q539"/>
    <mergeCell ref="R537:R539"/>
    <mergeCell ref="S537:S539"/>
    <mergeCell ref="T537:T539"/>
    <mergeCell ref="U537:U539"/>
    <mergeCell ref="V537:V539"/>
    <mergeCell ref="W537:W539"/>
    <mergeCell ref="A540:A542"/>
    <mergeCell ref="B540:B542"/>
    <mergeCell ref="C540:C542"/>
    <mergeCell ref="D540:D542"/>
    <mergeCell ref="E540:E542"/>
    <mergeCell ref="L540:L542"/>
    <mergeCell ref="M540:M542"/>
    <mergeCell ref="N540:N542"/>
    <mergeCell ref="O540:O542"/>
    <mergeCell ref="Q540:Q542"/>
    <mergeCell ref="R540:R542"/>
    <mergeCell ref="S540:S542"/>
    <mergeCell ref="T540:T542"/>
    <mergeCell ref="U540:U542"/>
    <mergeCell ref="V540:V542"/>
    <mergeCell ref="W540:W542"/>
    <mergeCell ref="A537:A539"/>
    <mergeCell ref="B537:B539"/>
    <mergeCell ref="C537:C539"/>
    <mergeCell ref="D537:D539"/>
    <mergeCell ref="E537:E539"/>
    <mergeCell ref="L537:L539"/>
    <mergeCell ref="M537:M539"/>
    <mergeCell ref="N537:N539"/>
    <mergeCell ref="O537:O539"/>
    <mergeCell ref="Q531:Q533"/>
    <mergeCell ref="R531:R533"/>
    <mergeCell ref="S531:S533"/>
    <mergeCell ref="T531:T533"/>
    <mergeCell ref="U531:U533"/>
    <mergeCell ref="V531:V533"/>
    <mergeCell ref="W531:W533"/>
    <mergeCell ref="A534:A536"/>
    <mergeCell ref="B534:B536"/>
    <mergeCell ref="C534:C536"/>
    <mergeCell ref="D534:D536"/>
    <mergeCell ref="E534:E536"/>
    <mergeCell ref="L534:L536"/>
    <mergeCell ref="M534:M536"/>
    <mergeCell ref="N534:N536"/>
    <mergeCell ref="O534:O536"/>
    <mergeCell ref="Q534:Q536"/>
    <mergeCell ref="R534:R536"/>
    <mergeCell ref="S534:S536"/>
    <mergeCell ref="T534:T536"/>
    <mergeCell ref="U534:U536"/>
    <mergeCell ref="V534:V536"/>
    <mergeCell ref="W534:W536"/>
    <mergeCell ref="A531:A533"/>
    <mergeCell ref="B531:B533"/>
    <mergeCell ref="C531:C533"/>
    <mergeCell ref="D531:D533"/>
    <mergeCell ref="E531:E533"/>
    <mergeCell ref="L531:L533"/>
    <mergeCell ref="M531:M533"/>
    <mergeCell ref="N531:N533"/>
    <mergeCell ref="O531:O533"/>
    <mergeCell ref="Q525:Q527"/>
    <mergeCell ref="R525:R527"/>
    <mergeCell ref="S525:S527"/>
    <mergeCell ref="T525:T527"/>
    <mergeCell ref="U525:U527"/>
    <mergeCell ref="V525:V527"/>
    <mergeCell ref="W525:W527"/>
    <mergeCell ref="A528:A530"/>
    <mergeCell ref="B528:B530"/>
    <mergeCell ref="C528:C530"/>
    <mergeCell ref="D528:D530"/>
    <mergeCell ref="E528:E530"/>
    <mergeCell ref="L528:L530"/>
    <mergeCell ref="M528:M530"/>
    <mergeCell ref="N528:N530"/>
    <mergeCell ref="O528:O530"/>
    <mergeCell ref="Q528:Q530"/>
    <mergeCell ref="R528:R530"/>
    <mergeCell ref="S528:S530"/>
    <mergeCell ref="T528:T530"/>
    <mergeCell ref="U528:U530"/>
    <mergeCell ref="V528:V530"/>
    <mergeCell ref="W528:W530"/>
    <mergeCell ref="A525:A527"/>
    <mergeCell ref="B525:B527"/>
    <mergeCell ref="C525:C527"/>
    <mergeCell ref="D525:D527"/>
    <mergeCell ref="E525:E527"/>
    <mergeCell ref="L525:L527"/>
    <mergeCell ref="M525:M527"/>
    <mergeCell ref="N525:N527"/>
    <mergeCell ref="O525:O527"/>
    <mergeCell ref="Q519:Q521"/>
    <mergeCell ref="R519:R521"/>
    <mergeCell ref="S519:S521"/>
    <mergeCell ref="T519:T521"/>
    <mergeCell ref="U519:U521"/>
    <mergeCell ref="V519:V521"/>
    <mergeCell ref="W519:W521"/>
    <mergeCell ref="A522:A524"/>
    <mergeCell ref="B522:B524"/>
    <mergeCell ref="C522:C524"/>
    <mergeCell ref="D522:D524"/>
    <mergeCell ref="E522:E524"/>
    <mergeCell ref="L522:L524"/>
    <mergeCell ref="M522:M524"/>
    <mergeCell ref="N522:N524"/>
    <mergeCell ref="O522:O524"/>
    <mergeCell ref="Q522:Q524"/>
    <mergeCell ref="R522:R524"/>
    <mergeCell ref="S522:S524"/>
    <mergeCell ref="T522:T524"/>
    <mergeCell ref="U522:U524"/>
    <mergeCell ref="V522:V524"/>
    <mergeCell ref="W522:W524"/>
    <mergeCell ref="A519:A521"/>
    <mergeCell ref="B519:B521"/>
    <mergeCell ref="C519:C521"/>
    <mergeCell ref="D519:D521"/>
    <mergeCell ref="E519:E521"/>
    <mergeCell ref="L519:L521"/>
    <mergeCell ref="M519:M521"/>
    <mergeCell ref="N519:N521"/>
    <mergeCell ref="O519:O521"/>
    <mergeCell ref="Q513:Q515"/>
    <mergeCell ref="R513:R515"/>
    <mergeCell ref="S513:S515"/>
    <mergeCell ref="T513:T515"/>
    <mergeCell ref="U513:U515"/>
    <mergeCell ref="V513:V515"/>
    <mergeCell ref="W513:W515"/>
    <mergeCell ref="A516:A518"/>
    <mergeCell ref="B516:B518"/>
    <mergeCell ref="C516:C518"/>
    <mergeCell ref="D516:D518"/>
    <mergeCell ref="E516:E518"/>
    <mergeCell ref="L516:L518"/>
    <mergeCell ref="M516:M518"/>
    <mergeCell ref="N516:N518"/>
    <mergeCell ref="O516:O518"/>
    <mergeCell ref="Q516:Q518"/>
    <mergeCell ref="R516:R518"/>
    <mergeCell ref="S516:S518"/>
    <mergeCell ref="T516:T518"/>
    <mergeCell ref="U516:U518"/>
    <mergeCell ref="V516:V518"/>
    <mergeCell ref="W516:W518"/>
    <mergeCell ref="A513:A515"/>
    <mergeCell ref="B513:B515"/>
    <mergeCell ref="C513:C515"/>
    <mergeCell ref="D513:D515"/>
    <mergeCell ref="E513:E515"/>
    <mergeCell ref="L513:L515"/>
    <mergeCell ref="M513:M515"/>
    <mergeCell ref="N513:N515"/>
    <mergeCell ref="O513:O515"/>
    <mergeCell ref="Q507:Q509"/>
    <mergeCell ref="R507:R509"/>
    <mergeCell ref="S507:S509"/>
    <mergeCell ref="T507:T509"/>
    <mergeCell ref="U507:U509"/>
    <mergeCell ref="V507:V509"/>
    <mergeCell ref="W507:W509"/>
    <mergeCell ref="A510:A512"/>
    <mergeCell ref="B510:B512"/>
    <mergeCell ref="C510:C512"/>
    <mergeCell ref="D510:D512"/>
    <mergeCell ref="E510:E512"/>
    <mergeCell ref="L510:L512"/>
    <mergeCell ref="M510:M512"/>
    <mergeCell ref="N510:N512"/>
    <mergeCell ref="O510:O512"/>
    <mergeCell ref="Q510:Q512"/>
    <mergeCell ref="R510:R512"/>
    <mergeCell ref="S510:S512"/>
    <mergeCell ref="T510:T512"/>
    <mergeCell ref="U510:U512"/>
    <mergeCell ref="V510:V512"/>
    <mergeCell ref="W510:W512"/>
    <mergeCell ref="A507:A509"/>
    <mergeCell ref="B507:B509"/>
    <mergeCell ref="C507:C509"/>
    <mergeCell ref="D507:D509"/>
    <mergeCell ref="E507:E509"/>
    <mergeCell ref="L507:L509"/>
    <mergeCell ref="M507:M509"/>
    <mergeCell ref="N507:N509"/>
    <mergeCell ref="O507:O509"/>
    <mergeCell ref="Q501:Q503"/>
    <mergeCell ref="R501:R503"/>
    <mergeCell ref="S501:S503"/>
    <mergeCell ref="T501:T503"/>
    <mergeCell ref="U501:U503"/>
    <mergeCell ref="V501:V503"/>
    <mergeCell ref="W501:W503"/>
    <mergeCell ref="A504:A506"/>
    <mergeCell ref="B504:B506"/>
    <mergeCell ref="C504:C506"/>
    <mergeCell ref="D504:D506"/>
    <mergeCell ref="E504:E506"/>
    <mergeCell ref="L504:L506"/>
    <mergeCell ref="M504:M506"/>
    <mergeCell ref="N504:N506"/>
    <mergeCell ref="O504:O506"/>
    <mergeCell ref="Q504:Q506"/>
    <mergeCell ref="R504:R506"/>
    <mergeCell ref="S504:S506"/>
    <mergeCell ref="T504:T506"/>
    <mergeCell ref="U504:U506"/>
    <mergeCell ref="V504:V506"/>
    <mergeCell ref="W504:W506"/>
    <mergeCell ref="A501:A503"/>
    <mergeCell ref="B501:B503"/>
    <mergeCell ref="C501:C503"/>
    <mergeCell ref="D501:D503"/>
    <mergeCell ref="E501:E503"/>
    <mergeCell ref="L501:L503"/>
    <mergeCell ref="M501:M503"/>
    <mergeCell ref="N501:N503"/>
    <mergeCell ref="O501:O503"/>
    <mergeCell ref="Q495:Q497"/>
    <mergeCell ref="R495:R497"/>
    <mergeCell ref="S495:S497"/>
    <mergeCell ref="T495:T497"/>
    <mergeCell ref="U495:U497"/>
    <mergeCell ref="V495:V497"/>
    <mergeCell ref="W495:W497"/>
    <mergeCell ref="A498:A500"/>
    <mergeCell ref="B498:B500"/>
    <mergeCell ref="C498:C500"/>
    <mergeCell ref="D498:D500"/>
    <mergeCell ref="E498:E500"/>
    <mergeCell ref="L498:L500"/>
    <mergeCell ref="M498:M500"/>
    <mergeCell ref="N498:N500"/>
    <mergeCell ref="O498:O500"/>
    <mergeCell ref="Q498:Q500"/>
    <mergeCell ref="R498:R500"/>
    <mergeCell ref="S498:S500"/>
    <mergeCell ref="T498:T500"/>
    <mergeCell ref="U498:U500"/>
    <mergeCell ref="V498:V500"/>
    <mergeCell ref="W498:W500"/>
    <mergeCell ref="A495:A497"/>
    <mergeCell ref="B495:B497"/>
    <mergeCell ref="C495:C497"/>
    <mergeCell ref="D495:D497"/>
    <mergeCell ref="E495:E497"/>
    <mergeCell ref="L495:L497"/>
    <mergeCell ref="M495:M497"/>
    <mergeCell ref="N495:N497"/>
    <mergeCell ref="O495:O497"/>
    <mergeCell ref="Q489:Q491"/>
    <mergeCell ref="R489:R491"/>
    <mergeCell ref="S489:S491"/>
    <mergeCell ref="T489:T491"/>
    <mergeCell ref="U489:U491"/>
    <mergeCell ref="V489:V491"/>
    <mergeCell ref="W489:W491"/>
    <mergeCell ref="A492:A494"/>
    <mergeCell ref="B492:B494"/>
    <mergeCell ref="C492:C494"/>
    <mergeCell ref="D492:D494"/>
    <mergeCell ref="E492:E494"/>
    <mergeCell ref="L492:L494"/>
    <mergeCell ref="M492:M494"/>
    <mergeCell ref="N492:N494"/>
    <mergeCell ref="O492:O494"/>
    <mergeCell ref="Q492:Q494"/>
    <mergeCell ref="R492:R494"/>
    <mergeCell ref="S492:S494"/>
    <mergeCell ref="T492:T494"/>
    <mergeCell ref="U492:U494"/>
    <mergeCell ref="V492:V494"/>
    <mergeCell ref="W492:W494"/>
    <mergeCell ref="A489:A491"/>
    <mergeCell ref="B489:B491"/>
    <mergeCell ref="C489:C491"/>
    <mergeCell ref="D489:D491"/>
    <mergeCell ref="E489:E491"/>
    <mergeCell ref="L489:L491"/>
    <mergeCell ref="M489:M491"/>
    <mergeCell ref="N489:N491"/>
    <mergeCell ref="O489:O491"/>
    <mergeCell ref="Q483:Q485"/>
    <mergeCell ref="R483:R485"/>
    <mergeCell ref="S483:S485"/>
    <mergeCell ref="T483:T485"/>
    <mergeCell ref="U483:U485"/>
    <mergeCell ref="V483:V485"/>
    <mergeCell ref="W483:W485"/>
    <mergeCell ref="A486:A488"/>
    <mergeCell ref="B486:B488"/>
    <mergeCell ref="C486:C488"/>
    <mergeCell ref="D486:D488"/>
    <mergeCell ref="E486:E488"/>
    <mergeCell ref="L486:L488"/>
    <mergeCell ref="M486:M488"/>
    <mergeCell ref="N486:N488"/>
    <mergeCell ref="O486:O488"/>
    <mergeCell ref="Q486:Q488"/>
    <mergeCell ref="R486:R488"/>
    <mergeCell ref="S486:S488"/>
    <mergeCell ref="T486:T488"/>
    <mergeCell ref="U486:U488"/>
    <mergeCell ref="V486:V488"/>
    <mergeCell ref="W486:W488"/>
    <mergeCell ref="A483:A485"/>
    <mergeCell ref="B483:B485"/>
    <mergeCell ref="C483:C485"/>
    <mergeCell ref="D483:D485"/>
    <mergeCell ref="E483:E485"/>
    <mergeCell ref="L483:L485"/>
    <mergeCell ref="M483:M485"/>
    <mergeCell ref="N483:N485"/>
    <mergeCell ref="O483:O485"/>
    <mergeCell ref="Q477:Q479"/>
    <mergeCell ref="R477:R479"/>
    <mergeCell ref="S477:S479"/>
    <mergeCell ref="T477:T479"/>
    <mergeCell ref="U477:U479"/>
    <mergeCell ref="V477:V479"/>
    <mergeCell ref="W477:W479"/>
    <mergeCell ref="A480:A482"/>
    <mergeCell ref="B480:B482"/>
    <mergeCell ref="C480:C482"/>
    <mergeCell ref="D480:D482"/>
    <mergeCell ref="E480:E482"/>
    <mergeCell ref="L480:L482"/>
    <mergeCell ref="M480:M482"/>
    <mergeCell ref="N480:N482"/>
    <mergeCell ref="O480:O482"/>
    <mergeCell ref="Q480:Q482"/>
    <mergeCell ref="R480:R482"/>
    <mergeCell ref="S480:S482"/>
    <mergeCell ref="T480:T482"/>
    <mergeCell ref="U480:U482"/>
    <mergeCell ref="V480:V482"/>
    <mergeCell ref="W480:W482"/>
    <mergeCell ref="A477:A479"/>
    <mergeCell ref="B477:B479"/>
    <mergeCell ref="C477:C479"/>
    <mergeCell ref="D477:D479"/>
    <mergeCell ref="E477:E479"/>
    <mergeCell ref="L477:L479"/>
    <mergeCell ref="M477:M479"/>
    <mergeCell ref="N477:N479"/>
    <mergeCell ref="O477:O479"/>
    <mergeCell ref="Q471:Q473"/>
    <mergeCell ref="R471:R473"/>
    <mergeCell ref="S471:S473"/>
    <mergeCell ref="T471:T473"/>
    <mergeCell ref="U471:U473"/>
    <mergeCell ref="V471:V473"/>
    <mergeCell ref="W471:W473"/>
    <mergeCell ref="A474:A476"/>
    <mergeCell ref="B474:B476"/>
    <mergeCell ref="C474:C476"/>
    <mergeCell ref="D474:D476"/>
    <mergeCell ref="E474:E476"/>
    <mergeCell ref="L474:L476"/>
    <mergeCell ref="M474:M476"/>
    <mergeCell ref="N474:N476"/>
    <mergeCell ref="O474:O476"/>
    <mergeCell ref="Q474:Q476"/>
    <mergeCell ref="R474:R476"/>
    <mergeCell ref="S474:S476"/>
    <mergeCell ref="T474:T476"/>
    <mergeCell ref="U474:U476"/>
    <mergeCell ref="V474:V476"/>
    <mergeCell ref="W474:W476"/>
    <mergeCell ref="A471:A473"/>
    <mergeCell ref="B471:B473"/>
    <mergeCell ref="C471:C473"/>
    <mergeCell ref="D471:D473"/>
    <mergeCell ref="E471:E473"/>
    <mergeCell ref="L471:L473"/>
    <mergeCell ref="M471:M473"/>
    <mergeCell ref="N471:N473"/>
    <mergeCell ref="O471:O473"/>
    <mergeCell ref="Q465:Q467"/>
    <mergeCell ref="R465:R467"/>
    <mergeCell ref="S465:S467"/>
    <mergeCell ref="T465:T467"/>
    <mergeCell ref="U465:U467"/>
    <mergeCell ref="V465:V467"/>
    <mergeCell ref="W465:W467"/>
    <mergeCell ref="A468:A470"/>
    <mergeCell ref="B468:B470"/>
    <mergeCell ref="C468:C470"/>
    <mergeCell ref="D468:D470"/>
    <mergeCell ref="E468:E470"/>
    <mergeCell ref="L468:L470"/>
    <mergeCell ref="M468:M470"/>
    <mergeCell ref="N468:N470"/>
    <mergeCell ref="O468:O470"/>
    <mergeCell ref="Q468:Q470"/>
    <mergeCell ref="R468:R470"/>
    <mergeCell ref="S468:S470"/>
    <mergeCell ref="T468:T470"/>
    <mergeCell ref="U468:U470"/>
    <mergeCell ref="V468:V470"/>
    <mergeCell ref="W468:W470"/>
    <mergeCell ref="A465:A467"/>
    <mergeCell ref="B465:B467"/>
    <mergeCell ref="C465:C467"/>
    <mergeCell ref="D465:D467"/>
    <mergeCell ref="E465:E467"/>
    <mergeCell ref="L465:L467"/>
    <mergeCell ref="M465:M467"/>
    <mergeCell ref="N465:N467"/>
    <mergeCell ref="O465:O467"/>
    <mergeCell ref="Q459:Q461"/>
    <mergeCell ref="R459:R461"/>
    <mergeCell ref="S459:S461"/>
    <mergeCell ref="T459:T461"/>
    <mergeCell ref="U459:U461"/>
    <mergeCell ref="V459:V461"/>
    <mergeCell ref="W459:W461"/>
    <mergeCell ref="A462:A464"/>
    <mergeCell ref="B462:B464"/>
    <mergeCell ref="C462:C464"/>
    <mergeCell ref="D462:D464"/>
    <mergeCell ref="E462:E464"/>
    <mergeCell ref="L462:L464"/>
    <mergeCell ref="M462:M464"/>
    <mergeCell ref="N462:N464"/>
    <mergeCell ref="O462:O464"/>
    <mergeCell ref="Q462:Q464"/>
    <mergeCell ref="R462:R464"/>
    <mergeCell ref="S462:S464"/>
    <mergeCell ref="T462:T464"/>
    <mergeCell ref="U462:U464"/>
    <mergeCell ref="V462:V464"/>
    <mergeCell ref="W462:W464"/>
    <mergeCell ref="A459:A461"/>
    <mergeCell ref="B459:B461"/>
    <mergeCell ref="C459:C461"/>
    <mergeCell ref="D459:D461"/>
    <mergeCell ref="E459:E461"/>
    <mergeCell ref="L459:L461"/>
    <mergeCell ref="M459:M461"/>
    <mergeCell ref="N459:N461"/>
    <mergeCell ref="O459:O461"/>
    <mergeCell ref="Q453:Q455"/>
    <mergeCell ref="R453:R455"/>
    <mergeCell ref="S453:S455"/>
    <mergeCell ref="T453:T455"/>
    <mergeCell ref="U453:U455"/>
    <mergeCell ref="V453:V455"/>
    <mergeCell ref="W453:W455"/>
    <mergeCell ref="A456:A458"/>
    <mergeCell ref="B456:B458"/>
    <mergeCell ref="C456:C458"/>
    <mergeCell ref="D456:D458"/>
    <mergeCell ref="E456:E458"/>
    <mergeCell ref="L456:L458"/>
    <mergeCell ref="M456:M458"/>
    <mergeCell ref="N456:N458"/>
    <mergeCell ref="O456:O458"/>
    <mergeCell ref="Q456:Q458"/>
    <mergeCell ref="R456:R458"/>
    <mergeCell ref="S456:S458"/>
    <mergeCell ref="T456:T458"/>
    <mergeCell ref="U456:U458"/>
    <mergeCell ref="V456:V458"/>
    <mergeCell ref="W456:W458"/>
    <mergeCell ref="A453:A455"/>
    <mergeCell ref="B453:B455"/>
    <mergeCell ref="C453:C455"/>
    <mergeCell ref="D453:D455"/>
    <mergeCell ref="E453:E455"/>
    <mergeCell ref="L453:L455"/>
    <mergeCell ref="M453:M455"/>
    <mergeCell ref="N453:N455"/>
    <mergeCell ref="O453:O455"/>
    <mergeCell ref="Q447:Q449"/>
    <mergeCell ref="R447:R449"/>
    <mergeCell ref="S447:S449"/>
    <mergeCell ref="T447:T449"/>
    <mergeCell ref="U447:U449"/>
    <mergeCell ref="V447:V449"/>
    <mergeCell ref="W447:W449"/>
    <mergeCell ref="A450:A452"/>
    <mergeCell ref="B450:B452"/>
    <mergeCell ref="C450:C452"/>
    <mergeCell ref="D450:D452"/>
    <mergeCell ref="E450:E452"/>
    <mergeCell ref="L450:L452"/>
    <mergeCell ref="M450:M452"/>
    <mergeCell ref="N450:N452"/>
    <mergeCell ref="O450:O452"/>
    <mergeCell ref="Q450:Q452"/>
    <mergeCell ref="R450:R452"/>
    <mergeCell ref="S450:S452"/>
    <mergeCell ref="T450:T452"/>
    <mergeCell ref="U450:U452"/>
    <mergeCell ref="V450:V452"/>
    <mergeCell ref="W450:W452"/>
    <mergeCell ref="A447:A449"/>
    <mergeCell ref="B447:B449"/>
    <mergeCell ref="C447:C449"/>
    <mergeCell ref="D447:D449"/>
    <mergeCell ref="E447:E449"/>
    <mergeCell ref="L447:L449"/>
    <mergeCell ref="M447:M449"/>
    <mergeCell ref="N447:N449"/>
    <mergeCell ref="O447:O449"/>
    <mergeCell ref="Q441:Q443"/>
    <mergeCell ref="R441:R443"/>
    <mergeCell ref="S441:S443"/>
    <mergeCell ref="T441:T443"/>
    <mergeCell ref="U441:U443"/>
    <mergeCell ref="V441:V443"/>
    <mergeCell ref="W441:W443"/>
    <mergeCell ref="A444:A446"/>
    <mergeCell ref="B444:B446"/>
    <mergeCell ref="C444:C446"/>
    <mergeCell ref="D444:D446"/>
    <mergeCell ref="E444:E446"/>
    <mergeCell ref="L444:L446"/>
    <mergeCell ref="M444:M446"/>
    <mergeCell ref="N444:N446"/>
    <mergeCell ref="O444:O446"/>
    <mergeCell ref="Q444:Q446"/>
    <mergeCell ref="R444:R446"/>
    <mergeCell ref="S444:S446"/>
    <mergeCell ref="T444:T446"/>
    <mergeCell ref="U444:U446"/>
    <mergeCell ref="V444:V446"/>
    <mergeCell ref="W444:W446"/>
    <mergeCell ref="A441:A443"/>
    <mergeCell ref="B441:B443"/>
    <mergeCell ref="C441:C443"/>
    <mergeCell ref="D441:D443"/>
    <mergeCell ref="E441:E443"/>
    <mergeCell ref="L441:L443"/>
    <mergeCell ref="M441:M443"/>
    <mergeCell ref="N441:N443"/>
    <mergeCell ref="O441:O443"/>
    <mergeCell ref="Q435:Q437"/>
    <mergeCell ref="R435:R437"/>
    <mergeCell ref="S435:S437"/>
    <mergeCell ref="T435:T437"/>
    <mergeCell ref="U435:U437"/>
    <mergeCell ref="V435:V437"/>
    <mergeCell ref="W435:W437"/>
    <mergeCell ref="A438:A440"/>
    <mergeCell ref="B438:B440"/>
    <mergeCell ref="C438:C440"/>
    <mergeCell ref="D438:D440"/>
    <mergeCell ref="E438:E440"/>
    <mergeCell ref="L438:L440"/>
    <mergeCell ref="M438:M440"/>
    <mergeCell ref="N438:N440"/>
    <mergeCell ref="O438:O440"/>
    <mergeCell ref="Q438:Q440"/>
    <mergeCell ref="R438:R440"/>
    <mergeCell ref="S438:S440"/>
    <mergeCell ref="T438:T440"/>
    <mergeCell ref="U438:U440"/>
    <mergeCell ref="V438:V440"/>
    <mergeCell ref="W438:W440"/>
    <mergeCell ref="A435:A437"/>
    <mergeCell ref="B435:B437"/>
    <mergeCell ref="C435:C437"/>
    <mergeCell ref="D435:D437"/>
    <mergeCell ref="E435:E437"/>
    <mergeCell ref="L435:L437"/>
    <mergeCell ref="M435:M437"/>
    <mergeCell ref="N435:N437"/>
    <mergeCell ref="O435:O437"/>
    <mergeCell ref="Q429:Q431"/>
    <mergeCell ref="R429:R431"/>
    <mergeCell ref="S429:S431"/>
    <mergeCell ref="T429:T431"/>
    <mergeCell ref="U429:U431"/>
    <mergeCell ref="V429:V431"/>
    <mergeCell ref="W429:W431"/>
    <mergeCell ref="A432:A434"/>
    <mergeCell ref="B432:B434"/>
    <mergeCell ref="C432:C434"/>
    <mergeCell ref="D432:D434"/>
    <mergeCell ref="E432:E434"/>
    <mergeCell ref="L432:L434"/>
    <mergeCell ref="M432:M434"/>
    <mergeCell ref="N432:N434"/>
    <mergeCell ref="O432:O434"/>
    <mergeCell ref="Q432:Q434"/>
    <mergeCell ref="R432:R434"/>
    <mergeCell ref="S432:S434"/>
    <mergeCell ref="T432:T434"/>
    <mergeCell ref="U432:U434"/>
    <mergeCell ref="V432:V434"/>
    <mergeCell ref="W432:W434"/>
    <mergeCell ref="A429:A431"/>
    <mergeCell ref="B429:B431"/>
    <mergeCell ref="C429:C431"/>
    <mergeCell ref="D429:D431"/>
    <mergeCell ref="E429:E431"/>
    <mergeCell ref="L429:L431"/>
    <mergeCell ref="M429:M431"/>
    <mergeCell ref="N429:N431"/>
    <mergeCell ref="O429:O431"/>
    <mergeCell ref="Q423:Q425"/>
    <mergeCell ref="R423:R425"/>
    <mergeCell ref="S423:S425"/>
    <mergeCell ref="T423:T425"/>
    <mergeCell ref="U423:U425"/>
    <mergeCell ref="V423:V425"/>
    <mergeCell ref="W423:W425"/>
    <mergeCell ref="A426:A428"/>
    <mergeCell ref="B426:B428"/>
    <mergeCell ref="C426:C428"/>
    <mergeCell ref="D426:D428"/>
    <mergeCell ref="E426:E428"/>
    <mergeCell ref="L426:L428"/>
    <mergeCell ref="M426:M428"/>
    <mergeCell ref="N426:N428"/>
    <mergeCell ref="O426:O428"/>
    <mergeCell ref="Q426:Q428"/>
    <mergeCell ref="R426:R428"/>
    <mergeCell ref="S426:S428"/>
    <mergeCell ref="T426:T428"/>
    <mergeCell ref="U426:U428"/>
    <mergeCell ref="V426:V428"/>
    <mergeCell ref="W426:W428"/>
    <mergeCell ref="A423:A425"/>
    <mergeCell ref="B423:B425"/>
    <mergeCell ref="C423:C425"/>
    <mergeCell ref="D423:D425"/>
    <mergeCell ref="E423:E425"/>
    <mergeCell ref="L423:L425"/>
    <mergeCell ref="M423:M425"/>
    <mergeCell ref="N423:N425"/>
    <mergeCell ref="O423:O425"/>
    <mergeCell ref="Q417:Q419"/>
    <mergeCell ref="R417:R419"/>
    <mergeCell ref="S417:S419"/>
    <mergeCell ref="T417:T419"/>
    <mergeCell ref="U417:U419"/>
    <mergeCell ref="V417:V419"/>
    <mergeCell ref="W417:W419"/>
    <mergeCell ref="A420:A422"/>
    <mergeCell ref="B420:B422"/>
    <mergeCell ref="C420:C422"/>
    <mergeCell ref="D420:D422"/>
    <mergeCell ref="E420:E422"/>
    <mergeCell ref="L420:L422"/>
    <mergeCell ref="M420:M422"/>
    <mergeCell ref="N420:N422"/>
    <mergeCell ref="O420:O422"/>
    <mergeCell ref="Q420:Q422"/>
    <mergeCell ref="R420:R422"/>
    <mergeCell ref="S420:S422"/>
    <mergeCell ref="T420:T422"/>
    <mergeCell ref="U420:U422"/>
    <mergeCell ref="V420:V422"/>
    <mergeCell ref="W420:W422"/>
    <mergeCell ref="A417:A419"/>
    <mergeCell ref="B417:B419"/>
    <mergeCell ref="C417:C419"/>
    <mergeCell ref="D417:D419"/>
    <mergeCell ref="E417:E419"/>
    <mergeCell ref="L417:L419"/>
    <mergeCell ref="M417:M419"/>
    <mergeCell ref="N417:N419"/>
    <mergeCell ref="O417:O419"/>
    <mergeCell ref="Q411:Q413"/>
    <mergeCell ref="R411:R413"/>
    <mergeCell ref="S411:S413"/>
    <mergeCell ref="T411:T413"/>
    <mergeCell ref="U411:U413"/>
    <mergeCell ref="V411:V413"/>
    <mergeCell ref="W411:W413"/>
    <mergeCell ref="A414:A416"/>
    <mergeCell ref="B414:B416"/>
    <mergeCell ref="C414:C416"/>
    <mergeCell ref="D414:D416"/>
    <mergeCell ref="E414:E416"/>
    <mergeCell ref="L414:L416"/>
    <mergeCell ref="M414:M416"/>
    <mergeCell ref="N414:N416"/>
    <mergeCell ref="O414:O416"/>
    <mergeCell ref="Q414:Q416"/>
    <mergeCell ref="R414:R416"/>
    <mergeCell ref="S414:S416"/>
    <mergeCell ref="T414:T416"/>
    <mergeCell ref="U414:U416"/>
    <mergeCell ref="V414:V416"/>
    <mergeCell ref="W414:W416"/>
    <mergeCell ref="A411:A413"/>
    <mergeCell ref="B411:B413"/>
    <mergeCell ref="C411:C413"/>
    <mergeCell ref="D411:D413"/>
    <mergeCell ref="E411:E413"/>
    <mergeCell ref="L411:L413"/>
    <mergeCell ref="M411:M413"/>
    <mergeCell ref="N411:N413"/>
    <mergeCell ref="O411:O413"/>
    <mergeCell ref="Q405:Q407"/>
    <mergeCell ref="R405:R407"/>
    <mergeCell ref="S405:S407"/>
    <mergeCell ref="T405:T407"/>
    <mergeCell ref="U405:U407"/>
    <mergeCell ref="V405:V407"/>
    <mergeCell ref="W405:W407"/>
    <mergeCell ref="A408:A410"/>
    <mergeCell ref="B408:B410"/>
    <mergeCell ref="C408:C410"/>
    <mergeCell ref="D408:D410"/>
    <mergeCell ref="E408:E410"/>
    <mergeCell ref="L408:L410"/>
    <mergeCell ref="M408:M410"/>
    <mergeCell ref="N408:N410"/>
    <mergeCell ref="O408:O410"/>
    <mergeCell ref="Q408:Q410"/>
    <mergeCell ref="R408:R410"/>
    <mergeCell ref="S408:S410"/>
    <mergeCell ref="T408:T410"/>
    <mergeCell ref="U408:U410"/>
    <mergeCell ref="V408:V410"/>
    <mergeCell ref="W408:W410"/>
    <mergeCell ref="A405:A407"/>
    <mergeCell ref="B405:B407"/>
    <mergeCell ref="C405:C407"/>
    <mergeCell ref="D405:D407"/>
    <mergeCell ref="E405:E407"/>
    <mergeCell ref="L405:L407"/>
    <mergeCell ref="M405:M407"/>
    <mergeCell ref="N405:N407"/>
    <mergeCell ref="O405:O407"/>
    <mergeCell ref="Q399:Q401"/>
    <mergeCell ref="R399:R401"/>
    <mergeCell ref="S399:S401"/>
    <mergeCell ref="T399:T401"/>
    <mergeCell ref="U399:U401"/>
    <mergeCell ref="V399:V401"/>
    <mergeCell ref="W399:W401"/>
    <mergeCell ref="A402:A404"/>
    <mergeCell ref="B402:B404"/>
    <mergeCell ref="C402:C404"/>
    <mergeCell ref="D402:D404"/>
    <mergeCell ref="E402:E404"/>
    <mergeCell ref="L402:L404"/>
    <mergeCell ref="M402:M404"/>
    <mergeCell ref="N402:N404"/>
    <mergeCell ref="O402:O404"/>
    <mergeCell ref="Q402:Q404"/>
    <mergeCell ref="R402:R404"/>
    <mergeCell ref="S402:S404"/>
    <mergeCell ref="T402:T404"/>
    <mergeCell ref="U402:U404"/>
    <mergeCell ref="V402:V404"/>
    <mergeCell ref="W402:W404"/>
    <mergeCell ref="A399:A401"/>
    <mergeCell ref="B399:B401"/>
    <mergeCell ref="C399:C401"/>
    <mergeCell ref="D399:D401"/>
    <mergeCell ref="E399:E401"/>
    <mergeCell ref="L399:L401"/>
    <mergeCell ref="M399:M401"/>
    <mergeCell ref="N399:N401"/>
    <mergeCell ref="O399:O401"/>
    <mergeCell ref="Q393:Q395"/>
    <mergeCell ref="R393:R395"/>
    <mergeCell ref="S393:S395"/>
    <mergeCell ref="T393:T395"/>
    <mergeCell ref="U393:U395"/>
    <mergeCell ref="V393:V395"/>
    <mergeCell ref="W393:W395"/>
    <mergeCell ref="A396:A398"/>
    <mergeCell ref="B396:B398"/>
    <mergeCell ref="C396:C398"/>
    <mergeCell ref="D396:D398"/>
    <mergeCell ref="E396:E398"/>
    <mergeCell ref="L396:L398"/>
    <mergeCell ref="M396:M398"/>
    <mergeCell ref="N396:N398"/>
    <mergeCell ref="O396:O398"/>
    <mergeCell ref="Q396:Q398"/>
    <mergeCell ref="R396:R398"/>
    <mergeCell ref="S396:S398"/>
    <mergeCell ref="T396:T398"/>
    <mergeCell ref="U396:U398"/>
    <mergeCell ref="V396:V398"/>
    <mergeCell ref="W396:W398"/>
    <mergeCell ref="A393:A395"/>
    <mergeCell ref="B393:B395"/>
    <mergeCell ref="C393:C395"/>
    <mergeCell ref="D393:D395"/>
    <mergeCell ref="E393:E395"/>
    <mergeCell ref="L393:L395"/>
    <mergeCell ref="M393:M395"/>
    <mergeCell ref="N393:N395"/>
    <mergeCell ref="O393:O395"/>
    <mergeCell ref="Q387:Q389"/>
    <mergeCell ref="R387:R389"/>
    <mergeCell ref="S387:S389"/>
    <mergeCell ref="T387:T389"/>
    <mergeCell ref="U387:U389"/>
    <mergeCell ref="V387:V389"/>
    <mergeCell ref="W387:W389"/>
    <mergeCell ref="A390:A392"/>
    <mergeCell ref="B390:B392"/>
    <mergeCell ref="C390:C392"/>
    <mergeCell ref="D390:D392"/>
    <mergeCell ref="E390:E392"/>
    <mergeCell ref="L390:L392"/>
    <mergeCell ref="M390:M392"/>
    <mergeCell ref="N390:N392"/>
    <mergeCell ref="O390:O392"/>
    <mergeCell ref="Q390:Q392"/>
    <mergeCell ref="R390:R392"/>
    <mergeCell ref="S390:S392"/>
    <mergeCell ref="T390:T392"/>
    <mergeCell ref="U390:U392"/>
    <mergeCell ref="V390:V392"/>
    <mergeCell ref="W390:W392"/>
    <mergeCell ref="A387:A389"/>
    <mergeCell ref="B387:B389"/>
    <mergeCell ref="C387:C389"/>
    <mergeCell ref="D387:D389"/>
    <mergeCell ref="E387:E389"/>
    <mergeCell ref="L387:L389"/>
    <mergeCell ref="M387:M389"/>
    <mergeCell ref="N387:N389"/>
    <mergeCell ref="O387:O389"/>
    <mergeCell ref="Q381:Q383"/>
    <mergeCell ref="R381:R383"/>
    <mergeCell ref="S381:S383"/>
    <mergeCell ref="T381:T383"/>
    <mergeCell ref="U381:U383"/>
    <mergeCell ref="V381:V383"/>
    <mergeCell ref="W381:W383"/>
    <mergeCell ref="A384:A386"/>
    <mergeCell ref="B384:B386"/>
    <mergeCell ref="C384:C386"/>
    <mergeCell ref="D384:D386"/>
    <mergeCell ref="E384:E386"/>
    <mergeCell ref="L384:L386"/>
    <mergeCell ref="M384:M386"/>
    <mergeCell ref="N384:N386"/>
    <mergeCell ref="O384:O386"/>
    <mergeCell ref="Q384:Q386"/>
    <mergeCell ref="R384:R386"/>
    <mergeCell ref="S384:S386"/>
    <mergeCell ref="T384:T386"/>
    <mergeCell ref="U384:U386"/>
    <mergeCell ref="V384:V386"/>
    <mergeCell ref="W384:W386"/>
    <mergeCell ref="A381:A383"/>
    <mergeCell ref="B381:B383"/>
    <mergeCell ref="C381:C383"/>
    <mergeCell ref="D381:D383"/>
    <mergeCell ref="E381:E383"/>
    <mergeCell ref="L381:L383"/>
    <mergeCell ref="M381:M383"/>
    <mergeCell ref="N381:N383"/>
    <mergeCell ref="O381:O383"/>
    <mergeCell ref="Q375:Q377"/>
    <mergeCell ref="R375:R377"/>
    <mergeCell ref="S375:S377"/>
    <mergeCell ref="T375:T377"/>
    <mergeCell ref="U375:U377"/>
    <mergeCell ref="V375:V377"/>
    <mergeCell ref="W375:W377"/>
    <mergeCell ref="A378:A380"/>
    <mergeCell ref="B378:B380"/>
    <mergeCell ref="C378:C380"/>
    <mergeCell ref="D378:D380"/>
    <mergeCell ref="E378:E380"/>
    <mergeCell ref="L378:L380"/>
    <mergeCell ref="M378:M380"/>
    <mergeCell ref="N378:N380"/>
    <mergeCell ref="O378:O380"/>
    <mergeCell ref="Q378:Q380"/>
    <mergeCell ref="R378:R380"/>
    <mergeCell ref="S378:S380"/>
    <mergeCell ref="T378:T380"/>
    <mergeCell ref="U378:U380"/>
    <mergeCell ref="V378:V380"/>
    <mergeCell ref="W378:W380"/>
    <mergeCell ref="A375:A377"/>
    <mergeCell ref="B375:B377"/>
    <mergeCell ref="C375:C377"/>
    <mergeCell ref="D375:D377"/>
    <mergeCell ref="E375:E377"/>
    <mergeCell ref="L375:L377"/>
    <mergeCell ref="M375:M377"/>
    <mergeCell ref="N375:N377"/>
    <mergeCell ref="O375:O377"/>
    <mergeCell ref="Q369:Q371"/>
    <mergeCell ref="R369:R371"/>
    <mergeCell ref="S369:S371"/>
    <mergeCell ref="T369:T371"/>
    <mergeCell ref="U369:U371"/>
    <mergeCell ref="V369:V371"/>
    <mergeCell ref="W369:W371"/>
    <mergeCell ref="A372:A374"/>
    <mergeCell ref="B372:B374"/>
    <mergeCell ref="C372:C374"/>
    <mergeCell ref="D372:D374"/>
    <mergeCell ref="E372:E374"/>
    <mergeCell ref="L372:L374"/>
    <mergeCell ref="M372:M374"/>
    <mergeCell ref="N372:N374"/>
    <mergeCell ref="O372:O374"/>
    <mergeCell ref="Q372:Q374"/>
    <mergeCell ref="R372:R374"/>
    <mergeCell ref="S372:S374"/>
    <mergeCell ref="T372:T374"/>
    <mergeCell ref="U372:U374"/>
    <mergeCell ref="V372:V374"/>
    <mergeCell ref="W372:W374"/>
    <mergeCell ref="A369:A371"/>
    <mergeCell ref="B369:B371"/>
    <mergeCell ref="C369:C371"/>
    <mergeCell ref="D369:D371"/>
    <mergeCell ref="E369:E371"/>
    <mergeCell ref="L369:L371"/>
    <mergeCell ref="M369:M371"/>
    <mergeCell ref="N369:N371"/>
    <mergeCell ref="O369:O371"/>
    <mergeCell ref="Q363:Q365"/>
    <mergeCell ref="R363:R365"/>
    <mergeCell ref="S363:S365"/>
    <mergeCell ref="T363:T365"/>
    <mergeCell ref="U363:U365"/>
    <mergeCell ref="V363:V365"/>
    <mergeCell ref="W363:W365"/>
    <mergeCell ref="A366:A368"/>
    <mergeCell ref="B366:B368"/>
    <mergeCell ref="C366:C368"/>
    <mergeCell ref="D366:D368"/>
    <mergeCell ref="E366:E368"/>
    <mergeCell ref="L366:L368"/>
    <mergeCell ref="M366:M368"/>
    <mergeCell ref="N366:N368"/>
    <mergeCell ref="O366:O368"/>
    <mergeCell ref="Q366:Q368"/>
    <mergeCell ref="R366:R368"/>
    <mergeCell ref="S366:S368"/>
    <mergeCell ref="T366:T368"/>
    <mergeCell ref="U366:U368"/>
    <mergeCell ref="V366:V368"/>
    <mergeCell ref="W366:W368"/>
    <mergeCell ref="A363:A365"/>
    <mergeCell ref="B363:B365"/>
    <mergeCell ref="C363:C365"/>
    <mergeCell ref="D363:D365"/>
    <mergeCell ref="E363:E365"/>
    <mergeCell ref="L363:L365"/>
    <mergeCell ref="M363:M365"/>
    <mergeCell ref="N363:N365"/>
    <mergeCell ref="O363:O365"/>
    <mergeCell ref="Q357:Q359"/>
    <mergeCell ref="R357:R359"/>
    <mergeCell ref="S357:S359"/>
    <mergeCell ref="T357:T359"/>
    <mergeCell ref="U357:U359"/>
    <mergeCell ref="V357:V359"/>
    <mergeCell ref="W357:W359"/>
    <mergeCell ref="A360:A362"/>
    <mergeCell ref="B360:B362"/>
    <mergeCell ref="C360:C362"/>
    <mergeCell ref="D360:D362"/>
    <mergeCell ref="E360:E362"/>
    <mergeCell ref="L360:L362"/>
    <mergeCell ref="M360:M362"/>
    <mergeCell ref="N360:N362"/>
    <mergeCell ref="O360:O362"/>
    <mergeCell ref="Q360:Q362"/>
    <mergeCell ref="R360:R362"/>
    <mergeCell ref="S360:S362"/>
    <mergeCell ref="T360:T362"/>
    <mergeCell ref="U360:U362"/>
    <mergeCell ref="V360:V362"/>
    <mergeCell ref="W360:W362"/>
    <mergeCell ref="A357:A359"/>
    <mergeCell ref="B357:B359"/>
    <mergeCell ref="C357:C359"/>
    <mergeCell ref="D357:D359"/>
    <mergeCell ref="E357:E359"/>
    <mergeCell ref="L357:L359"/>
    <mergeCell ref="M357:M359"/>
    <mergeCell ref="N357:N359"/>
    <mergeCell ref="O357:O359"/>
    <mergeCell ref="Q351:Q353"/>
    <mergeCell ref="R351:R353"/>
    <mergeCell ref="S351:S353"/>
    <mergeCell ref="T351:T353"/>
    <mergeCell ref="U351:U353"/>
    <mergeCell ref="V351:V353"/>
    <mergeCell ref="W351:W353"/>
    <mergeCell ref="A354:A356"/>
    <mergeCell ref="B354:B356"/>
    <mergeCell ref="C354:C356"/>
    <mergeCell ref="D354:D356"/>
    <mergeCell ref="E354:E356"/>
    <mergeCell ref="L354:L356"/>
    <mergeCell ref="M354:M356"/>
    <mergeCell ref="N354:N356"/>
    <mergeCell ref="O354:O356"/>
    <mergeCell ref="Q354:Q356"/>
    <mergeCell ref="R354:R356"/>
    <mergeCell ref="S354:S356"/>
    <mergeCell ref="T354:T356"/>
    <mergeCell ref="U354:U356"/>
    <mergeCell ref="V354:V356"/>
    <mergeCell ref="W354:W356"/>
    <mergeCell ref="A351:A353"/>
    <mergeCell ref="B351:B353"/>
    <mergeCell ref="C351:C353"/>
    <mergeCell ref="D351:D353"/>
    <mergeCell ref="E351:E353"/>
    <mergeCell ref="L351:L353"/>
    <mergeCell ref="M351:M353"/>
    <mergeCell ref="N351:N353"/>
    <mergeCell ref="O351:O353"/>
    <mergeCell ref="Q345:Q347"/>
    <mergeCell ref="R345:R347"/>
    <mergeCell ref="S345:S347"/>
    <mergeCell ref="T345:T347"/>
    <mergeCell ref="U345:U347"/>
    <mergeCell ref="V345:V347"/>
    <mergeCell ref="W345:W347"/>
    <mergeCell ref="A348:A350"/>
    <mergeCell ref="B348:B350"/>
    <mergeCell ref="C348:C350"/>
    <mergeCell ref="D348:D350"/>
    <mergeCell ref="E348:E350"/>
    <mergeCell ref="L348:L350"/>
    <mergeCell ref="M348:M350"/>
    <mergeCell ref="N348:N350"/>
    <mergeCell ref="O348:O350"/>
    <mergeCell ref="Q348:Q350"/>
    <mergeCell ref="R348:R350"/>
    <mergeCell ref="S348:S350"/>
    <mergeCell ref="T348:T350"/>
    <mergeCell ref="U348:U350"/>
    <mergeCell ref="V348:V350"/>
    <mergeCell ref="W348:W350"/>
    <mergeCell ref="A345:A347"/>
    <mergeCell ref="B345:B347"/>
    <mergeCell ref="C345:C347"/>
    <mergeCell ref="D345:D347"/>
    <mergeCell ref="E345:E347"/>
    <mergeCell ref="L345:L347"/>
    <mergeCell ref="M345:M347"/>
    <mergeCell ref="N345:N347"/>
    <mergeCell ref="O345:O347"/>
    <mergeCell ref="Q339:Q341"/>
    <mergeCell ref="R339:R341"/>
    <mergeCell ref="S339:S341"/>
    <mergeCell ref="T339:T341"/>
    <mergeCell ref="U339:U341"/>
    <mergeCell ref="V339:V341"/>
    <mergeCell ref="W339:W341"/>
    <mergeCell ref="A342:A344"/>
    <mergeCell ref="B342:B344"/>
    <mergeCell ref="C342:C344"/>
    <mergeCell ref="D342:D344"/>
    <mergeCell ref="E342:E344"/>
    <mergeCell ref="L342:L344"/>
    <mergeCell ref="M342:M344"/>
    <mergeCell ref="N342:N344"/>
    <mergeCell ref="O342:O344"/>
    <mergeCell ref="Q342:Q344"/>
    <mergeCell ref="R342:R344"/>
    <mergeCell ref="S342:S344"/>
    <mergeCell ref="T342:T344"/>
    <mergeCell ref="U342:U344"/>
    <mergeCell ref="V342:V344"/>
    <mergeCell ref="W342:W344"/>
    <mergeCell ref="A339:A341"/>
    <mergeCell ref="B339:B341"/>
    <mergeCell ref="C339:C341"/>
    <mergeCell ref="D339:D341"/>
    <mergeCell ref="E339:E341"/>
    <mergeCell ref="L339:L341"/>
    <mergeCell ref="M339:M341"/>
    <mergeCell ref="N339:N341"/>
    <mergeCell ref="O339:O341"/>
    <mergeCell ref="Q333:Q335"/>
    <mergeCell ref="R333:R335"/>
    <mergeCell ref="S333:S335"/>
    <mergeCell ref="T333:T335"/>
    <mergeCell ref="U333:U335"/>
    <mergeCell ref="V333:V335"/>
    <mergeCell ref="W333:W335"/>
    <mergeCell ref="A336:A338"/>
    <mergeCell ref="B336:B338"/>
    <mergeCell ref="C336:C338"/>
    <mergeCell ref="D336:D338"/>
    <mergeCell ref="E336:E338"/>
    <mergeCell ref="L336:L338"/>
    <mergeCell ref="M336:M338"/>
    <mergeCell ref="N336:N338"/>
    <mergeCell ref="O336:O338"/>
    <mergeCell ref="Q336:Q338"/>
    <mergeCell ref="R336:R338"/>
    <mergeCell ref="S336:S338"/>
    <mergeCell ref="T336:T338"/>
    <mergeCell ref="U336:U338"/>
    <mergeCell ref="V336:V338"/>
    <mergeCell ref="W336:W338"/>
    <mergeCell ref="A333:A335"/>
    <mergeCell ref="B333:B335"/>
    <mergeCell ref="C333:C335"/>
    <mergeCell ref="D333:D335"/>
    <mergeCell ref="E333:E335"/>
    <mergeCell ref="L333:L335"/>
    <mergeCell ref="M333:M335"/>
    <mergeCell ref="N333:N335"/>
    <mergeCell ref="O333:O335"/>
    <mergeCell ref="Q327:Q329"/>
    <mergeCell ref="R327:R329"/>
    <mergeCell ref="S327:S329"/>
    <mergeCell ref="T327:T329"/>
    <mergeCell ref="U327:U329"/>
    <mergeCell ref="V327:V329"/>
    <mergeCell ref="W327:W329"/>
    <mergeCell ref="A330:A332"/>
    <mergeCell ref="B330:B332"/>
    <mergeCell ref="C330:C332"/>
    <mergeCell ref="D330:D332"/>
    <mergeCell ref="E330:E332"/>
    <mergeCell ref="L330:L332"/>
    <mergeCell ref="M330:M332"/>
    <mergeCell ref="N330:N332"/>
    <mergeCell ref="O330:O332"/>
    <mergeCell ref="Q330:Q332"/>
    <mergeCell ref="R330:R332"/>
    <mergeCell ref="S330:S332"/>
    <mergeCell ref="T330:T332"/>
    <mergeCell ref="U330:U332"/>
    <mergeCell ref="V330:V332"/>
    <mergeCell ref="W330:W332"/>
    <mergeCell ref="A327:A329"/>
    <mergeCell ref="B327:B329"/>
    <mergeCell ref="C327:C329"/>
    <mergeCell ref="D327:D329"/>
    <mergeCell ref="E327:E329"/>
    <mergeCell ref="L327:L329"/>
    <mergeCell ref="M327:M329"/>
    <mergeCell ref="N327:N329"/>
    <mergeCell ref="O327:O329"/>
    <mergeCell ref="Q321:Q323"/>
    <mergeCell ref="R321:R323"/>
    <mergeCell ref="S321:S323"/>
    <mergeCell ref="T321:T323"/>
    <mergeCell ref="U321:U323"/>
    <mergeCell ref="V321:V323"/>
    <mergeCell ref="W321:W323"/>
    <mergeCell ref="A324:A326"/>
    <mergeCell ref="B324:B326"/>
    <mergeCell ref="C324:C326"/>
    <mergeCell ref="D324:D326"/>
    <mergeCell ref="E324:E326"/>
    <mergeCell ref="L324:L326"/>
    <mergeCell ref="M324:M326"/>
    <mergeCell ref="N324:N326"/>
    <mergeCell ref="O324:O326"/>
    <mergeCell ref="Q324:Q326"/>
    <mergeCell ref="R324:R326"/>
    <mergeCell ref="S324:S326"/>
    <mergeCell ref="T324:T326"/>
    <mergeCell ref="U324:U326"/>
    <mergeCell ref="V324:V326"/>
    <mergeCell ref="W324:W326"/>
    <mergeCell ref="A321:A323"/>
    <mergeCell ref="B321:B323"/>
    <mergeCell ref="C321:C323"/>
    <mergeCell ref="D321:D323"/>
    <mergeCell ref="E321:E323"/>
    <mergeCell ref="L321:L323"/>
    <mergeCell ref="M321:M323"/>
    <mergeCell ref="N321:N323"/>
    <mergeCell ref="O321:O323"/>
    <mergeCell ref="Q315:Q317"/>
    <mergeCell ref="R315:R317"/>
    <mergeCell ref="S315:S317"/>
    <mergeCell ref="T315:T317"/>
    <mergeCell ref="U315:U317"/>
    <mergeCell ref="V315:V317"/>
    <mergeCell ref="W315:W317"/>
    <mergeCell ref="A318:A320"/>
    <mergeCell ref="B318:B320"/>
    <mergeCell ref="C318:C320"/>
    <mergeCell ref="D318:D320"/>
    <mergeCell ref="E318:E320"/>
    <mergeCell ref="L318:L320"/>
    <mergeCell ref="M318:M320"/>
    <mergeCell ref="N318:N320"/>
    <mergeCell ref="O318:O320"/>
    <mergeCell ref="Q318:Q320"/>
    <mergeCell ref="R318:R320"/>
    <mergeCell ref="S318:S320"/>
    <mergeCell ref="T318:T320"/>
    <mergeCell ref="U318:U320"/>
    <mergeCell ref="V318:V320"/>
    <mergeCell ref="W318:W320"/>
    <mergeCell ref="A315:A317"/>
    <mergeCell ref="B315:B317"/>
    <mergeCell ref="C315:C317"/>
    <mergeCell ref="D315:D317"/>
    <mergeCell ref="E315:E317"/>
    <mergeCell ref="L315:L317"/>
    <mergeCell ref="M315:M317"/>
    <mergeCell ref="N315:N317"/>
    <mergeCell ref="O315:O317"/>
    <mergeCell ref="Q309:Q311"/>
    <mergeCell ref="R309:R311"/>
    <mergeCell ref="S309:S311"/>
    <mergeCell ref="T309:T311"/>
    <mergeCell ref="U309:U311"/>
    <mergeCell ref="V309:V311"/>
    <mergeCell ref="W309:W311"/>
    <mergeCell ref="A312:A314"/>
    <mergeCell ref="B312:B314"/>
    <mergeCell ref="C312:C314"/>
    <mergeCell ref="D312:D314"/>
    <mergeCell ref="E312:E314"/>
    <mergeCell ref="L312:L314"/>
    <mergeCell ref="M312:M314"/>
    <mergeCell ref="N312:N314"/>
    <mergeCell ref="O312:O314"/>
    <mergeCell ref="Q312:Q314"/>
    <mergeCell ref="R312:R314"/>
    <mergeCell ref="S312:S314"/>
    <mergeCell ref="T312:T314"/>
    <mergeCell ref="U312:U314"/>
    <mergeCell ref="V312:V314"/>
    <mergeCell ref="W312:W314"/>
    <mergeCell ref="A309:A311"/>
    <mergeCell ref="B309:B311"/>
    <mergeCell ref="C309:C311"/>
    <mergeCell ref="D309:D311"/>
    <mergeCell ref="E309:E311"/>
    <mergeCell ref="L309:L311"/>
    <mergeCell ref="M309:M311"/>
    <mergeCell ref="N309:N311"/>
    <mergeCell ref="O309:O311"/>
    <mergeCell ref="Q303:Q305"/>
    <mergeCell ref="R303:R305"/>
    <mergeCell ref="S303:S305"/>
    <mergeCell ref="T303:T305"/>
    <mergeCell ref="U303:U305"/>
    <mergeCell ref="V303:V305"/>
    <mergeCell ref="W303:W305"/>
    <mergeCell ref="A306:A308"/>
    <mergeCell ref="B306:B308"/>
    <mergeCell ref="C306:C308"/>
    <mergeCell ref="D306:D308"/>
    <mergeCell ref="E306:E308"/>
    <mergeCell ref="L306:L308"/>
    <mergeCell ref="M306:M308"/>
    <mergeCell ref="N306:N308"/>
    <mergeCell ref="O306:O308"/>
    <mergeCell ref="Q306:Q308"/>
    <mergeCell ref="R306:R308"/>
    <mergeCell ref="S306:S308"/>
    <mergeCell ref="T306:T308"/>
    <mergeCell ref="U306:U308"/>
    <mergeCell ref="V306:V308"/>
    <mergeCell ref="W306:W308"/>
    <mergeCell ref="A303:A305"/>
    <mergeCell ref="B303:B305"/>
    <mergeCell ref="C303:C305"/>
    <mergeCell ref="D303:D305"/>
    <mergeCell ref="E303:E305"/>
    <mergeCell ref="L303:L305"/>
    <mergeCell ref="M303:M305"/>
    <mergeCell ref="N303:N305"/>
    <mergeCell ref="O303:O305"/>
    <mergeCell ref="Q297:Q299"/>
    <mergeCell ref="R297:R299"/>
    <mergeCell ref="S297:S299"/>
    <mergeCell ref="T297:T299"/>
    <mergeCell ref="U297:U299"/>
    <mergeCell ref="V297:V299"/>
    <mergeCell ref="W297:W299"/>
    <mergeCell ref="A300:A302"/>
    <mergeCell ref="B300:B302"/>
    <mergeCell ref="C300:C302"/>
    <mergeCell ref="D300:D302"/>
    <mergeCell ref="E300:E302"/>
    <mergeCell ref="L300:L302"/>
    <mergeCell ref="M300:M302"/>
    <mergeCell ref="N300:N302"/>
    <mergeCell ref="O300:O302"/>
    <mergeCell ref="Q300:Q302"/>
    <mergeCell ref="R300:R302"/>
    <mergeCell ref="S300:S302"/>
    <mergeCell ref="T300:T302"/>
    <mergeCell ref="U300:U302"/>
    <mergeCell ref="V300:V302"/>
    <mergeCell ref="W300:W302"/>
    <mergeCell ref="A297:A299"/>
    <mergeCell ref="B297:B299"/>
    <mergeCell ref="C297:C299"/>
    <mergeCell ref="D297:D299"/>
    <mergeCell ref="E297:E299"/>
    <mergeCell ref="L297:L299"/>
    <mergeCell ref="M297:M299"/>
    <mergeCell ref="N297:N299"/>
    <mergeCell ref="O297:O299"/>
    <mergeCell ref="Q291:Q293"/>
    <mergeCell ref="R291:R293"/>
    <mergeCell ref="S291:S293"/>
    <mergeCell ref="T291:T293"/>
    <mergeCell ref="U291:U293"/>
    <mergeCell ref="V291:V293"/>
    <mergeCell ref="W291:W293"/>
    <mergeCell ref="A294:A296"/>
    <mergeCell ref="B294:B296"/>
    <mergeCell ref="C294:C296"/>
    <mergeCell ref="D294:D296"/>
    <mergeCell ref="E294:E296"/>
    <mergeCell ref="L294:L296"/>
    <mergeCell ref="M294:M296"/>
    <mergeCell ref="N294:N296"/>
    <mergeCell ref="O294:O296"/>
    <mergeCell ref="Q294:Q296"/>
    <mergeCell ref="R294:R296"/>
    <mergeCell ref="S294:S296"/>
    <mergeCell ref="T294:T296"/>
    <mergeCell ref="U294:U296"/>
    <mergeCell ref="V294:V296"/>
    <mergeCell ref="W294:W296"/>
    <mergeCell ref="A291:A293"/>
    <mergeCell ref="B291:B293"/>
    <mergeCell ref="C291:C293"/>
    <mergeCell ref="D291:D293"/>
    <mergeCell ref="E291:E293"/>
    <mergeCell ref="L291:L293"/>
    <mergeCell ref="M291:M293"/>
    <mergeCell ref="N291:N293"/>
    <mergeCell ref="O291:O293"/>
    <mergeCell ref="Q285:Q287"/>
    <mergeCell ref="R285:R287"/>
    <mergeCell ref="S285:S287"/>
    <mergeCell ref="T285:T287"/>
    <mergeCell ref="U285:U287"/>
    <mergeCell ref="V285:V287"/>
    <mergeCell ref="W285:W287"/>
    <mergeCell ref="A288:A290"/>
    <mergeCell ref="B288:B290"/>
    <mergeCell ref="C288:C290"/>
    <mergeCell ref="D288:D290"/>
    <mergeCell ref="E288:E290"/>
    <mergeCell ref="L288:L290"/>
    <mergeCell ref="M288:M290"/>
    <mergeCell ref="N288:N290"/>
    <mergeCell ref="O288:O290"/>
    <mergeCell ref="Q288:Q290"/>
    <mergeCell ref="R288:R290"/>
    <mergeCell ref="S288:S290"/>
    <mergeCell ref="T288:T290"/>
    <mergeCell ref="U288:U290"/>
    <mergeCell ref="V288:V290"/>
    <mergeCell ref="W288:W290"/>
    <mergeCell ref="A285:A287"/>
    <mergeCell ref="B285:B287"/>
    <mergeCell ref="C285:C287"/>
    <mergeCell ref="D285:D287"/>
    <mergeCell ref="E285:E287"/>
    <mergeCell ref="L285:L287"/>
    <mergeCell ref="M285:M287"/>
    <mergeCell ref="N285:N287"/>
    <mergeCell ref="O285:O287"/>
    <mergeCell ref="Q279:Q281"/>
    <mergeCell ref="R279:R281"/>
    <mergeCell ref="S279:S281"/>
    <mergeCell ref="T279:T281"/>
    <mergeCell ref="U279:U281"/>
    <mergeCell ref="V279:V281"/>
    <mergeCell ref="W279:W281"/>
    <mergeCell ref="A282:A284"/>
    <mergeCell ref="B282:B284"/>
    <mergeCell ref="C282:C284"/>
    <mergeCell ref="D282:D284"/>
    <mergeCell ref="E282:E284"/>
    <mergeCell ref="L282:L284"/>
    <mergeCell ref="M282:M284"/>
    <mergeCell ref="N282:N284"/>
    <mergeCell ref="O282:O284"/>
    <mergeCell ref="Q282:Q284"/>
    <mergeCell ref="R282:R284"/>
    <mergeCell ref="S282:S284"/>
    <mergeCell ref="T282:T284"/>
    <mergeCell ref="U282:U284"/>
    <mergeCell ref="V282:V284"/>
    <mergeCell ref="W282:W284"/>
    <mergeCell ref="A279:A281"/>
    <mergeCell ref="B279:B281"/>
    <mergeCell ref="C279:C281"/>
    <mergeCell ref="D279:D281"/>
    <mergeCell ref="E279:E281"/>
    <mergeCell ref="L279:L281"/>
    <mergeCell ref="M279:M281"/>
    <mergeCell ref="N279:N281"/>
    <mergeCell ref="O279:O281"/>
    <mergeCell ref="Q273:Q275"/>
    <mergeCell ref="R273:R275"/>
    <mergeCell ref="S273:S275"/>
    <mergeCell ref="T273:T275"/>
    <mergeCell ref="U273:U275"/>
    <mergeCell ref="V273:V275"/>
    <mergeCell ref="W273:W275"/>
    <mergeCell ref="A276:A278"/>
    <mergeCell ref="B276:B278"/>
    <mergeCell ref="C276:C278"/>
    <mergeCell ref="D276:D278"/>
    <mergeCell ref="E276:E278"/>
    <mergeCell ref="L276:L278"/>
    <mergeCell ref="M276:M278"/>
    <mergeCell ref="N276:N278"/>
    <mergeCell ref="O276:O278"/>
    <mergeCell ref="Q276:Q278"/>
    <mergeCell ref="R276:R278"/>
    <mergeCell ref="S276:S278"/>
    <mergeCell ref="T276:T278"/>
    <mergeCell ref="U276:U278"/>
    <mergeCell ref="V276:V278"/>
    <mergeCell ref="W276:W278"/>
    <mergeCell ref="A273:A275"/>
    <mergeCell ref="B273:B275"/>
    <mergeCell ref="C273:C275"/>
    <mergeCell ref="D273:D275"/>
    <mergeCell ref="E273:E275"/>
    <mergeCell ref="L273:L275"/>
    <mergeCell ref="M273:M275"/>
    <mergeCell ref="N273:N275"/>
    <mergeCell ref="O273:O275"/>
    <mergeCell ref="Q267:Q269"/>
    <mergeCell ref="R267:R269"/>
    <mergeCell ref="S267:S269"/>
    <mergeCell ref="T267:T269"/>
    <mergeCell ref="U267:U269"/>
    <mergeCell ref="V267:V269"/>
    <mergeCell ref="W267:W269"/>
    <mergeCell ref="A270:A272"/>
    <mergeCell ref="B270:B272"/>
    <mergeCell ref="C270:C272"/>
    <mergeCell ref="D270:D272"/>
    <mergeCell ref="E270:E272"/>
    <mergeCell ref="L270:L272"/>
    <mergeCell ref="M270:M272"/>
    <mergeCell ref="N270:N272"/>
    <mergeCell ref="O270:O272"/>
    <mergeCell ref="Q270:Q272"/>
    <mergeCell ref="R270:R272"/>
    <mergeCell ref="S270:S272"/>
    <mergeCell ref="T270:T272"/>
    <mergeCell ref="U270:U272"/>
    <mergeCell ref="V270:V272"/>
    <mergeCell ref="W270:W272"/>
    <mergeCell ref="A267:A269"/>
    <mergeCell ref="B267:B269"/>
    <mergeCell ref="C267:C269"/>
    <mergeCell ref="D267:D269"/>
    <mergeCell ref="E267:E269"/>
    <mergeCell ref="L267:L269"/>
    <mergeCell ref="M267:M269"/>
    <mergeCell ref="N267:N269"/>
    <mergeCell ref="O267:O269"/>
    <mergeCell ref="Q261:Q263"/>
    <mergeCell ref="R261:R263"/>
    <mergeCell ref="S261:S263"/>
    <mergeCell ref="T261:T263"/>
    <mergeCell ref="U261:U263"/>
    <mergeCell ref="V261:V263"/>
    <mergeCell ref="W261:W263"/>
    <mergeCell ref="A264:A266"/>
    <mergeCell ref="B264:B266"/>
    <mergeCell ref="C264:C266"/>
    <mergeCell ref="D264:D266"/>
    <mergeCell ref="E264:E266"/>
    <mergeCell ref="L264:L266"/>
    <mergeCell ref="M264:M266"/>
    <mergeCell ref="N264:N266"/>
    <mergeCell ref="O264:O266"/>
    <mergeCell ref="Q264:Q266"/>
    <mergeCell ref="R264:R266"/>
    <mergeCell ref="S264:S266"/>
    <mergeCell ref="T264:T266"/>
    <mergeCell ref="U264:U266"/>
    <mergeCell ref="V264:V266"/>
    <mergeCell ref="W264:W266"/>
    <mergeCell ref="A261:A263"/>
    <mergeCell ref="B261:B263"/>
    <mergeCell ref="C261:C263"/>
    <mergeCell ref="D261:D263"/>
    <mergeCell ref="E261:E263"/>
    <mergeCell ref="L261:L263"/>
    <mergeCell ref="M261:M263"/>
    <mergeCell ref="N261:N263"/>
    <mergeCell ref="O261:O263"/>
    <mergeCell ref="Q255:Q257"/>
    <mergeCell ref="R255:R257"/>
    <mergeCell ref="S255:S257"/>
    <mergeCell ref="T255:T257"/>
    <mergeCell ref="U255:U257"/>
    <mergeCell ref="V255:V257"/>
    <mergeCell ref="W255:W257"/>
    <mergeCell ref="A258:A260"/>
    <mergeCell ref="B258:B260"/>
    <mergeCell ref="C258:C260"/>
    <mergeCell ref="D258:D260"/>
    <mergeCell ref="E258:E260"/>
    <mergeCell ref="L258:L260"/>
    <mergeCell ref="M258:M260"/>
    <mergeCell ref="N258:N260"/>
    <mergeCell ref="O258:O260"/>
    <mergeCell ref="Q258:Q260"/>
    <mergeCell ref="R258:R260"/>
    <mergeCell ref="S258:S260"/>
    <mergeCell ref="T258:T260"/>
    <mergeCell ref="U258:U260"/>
    <mergeCell ref="V258:V260"/>
    <mergeCell ref="W258:W260"/>
    <mergeCell ref="A255:A257"/>
    <mergeCell ref="B255:B257"/>
    <mergeCell ref="C255:C257"/>
    <mergeCell ref="D255:D257"/>
    <mergeCell ref="E255:E257"/>
    <mergeCell ref="L255:L257"/>
    <mergeCell ref="M255:M257"/>
    <mergeCell ref="N255:N257"/>
    <mergeCell ref="O255:O257"/>
    <mergeCell ref="Q249:Q251"/>
    <mergeCell ref="R249:R251"/>
    <mergeCell ref="S249:S251"/>
    <mergeCell ref="T249:T251"/>
    <mergeCell ref="U249:U251"/>
    <mergeCell ref="V249:V251"/>
    <mergeCell ref="W249:W251"/>
    <mergeCell ref="A252:A254"/>
    <mergeCell ref="B252:B254"/>
    <mergeCell ref="C252:C254"/>
    <mergeCell ref="D252:D254"/>
    <mergeCell ref="E252:E254"/>
    <mergeCell ref="L252:L254"/>
    <mergeCell ref="M252:M254"/>
    <mergeCell ref="N252:N254"/>
    <mergeCell ref="O252:O254"/>
    <mergeCell ref="Q252:Q254"/>
    <mergeCell ref="R252:R254"/>
    <mergeCell ref="S252:S254"/>
    <mergeCell ref="T252:T254"/>
    <mergeCell ref="U252:U254"/>
    <mergeCell ref="V252:V254"/>
    <mergeCell ref="W252:W254"/>
    <mergeCell ref="A249:A251"/>
    <mergeCell ref="B249:B251"/>
    <mergeCell ref="C249:C251"/>
    <mergeCell ref="D249:D251"/>
    <mergeCell ref="E249:E251"/>
    <mergeCell ref="L249:L251"/>
    <mergeCell ref="M249:M251"/>
    <mergeCell ref="N249:N251"/>
    <mergeCell ref="O249:O251"/>
    <mergeCell ref="Q243:Q245"/>
    <mergeCell ref="R243:R245"/>
    <mergeCell ref="S243:S245"/>
    <mergeCell ref="T243:T245"/>
    <mergeCell ref="U243:U245"/>
    <mergeCell ref="V243:V245"/>
    <mergeCell ref="W243:W245"/>
    <mergeCell ref="A246:A248"/>
    <mergeCell ref="B246:B248"/>
    <mergeCell ref="C246:C248"/>
    <mergeCell ref="D246:D248"/>
    <mergeCell ref="E246:E248"/>
    <mergeCell ref="L246:L248"/>
    <mergeCell ref="M246:M248"/>
    <mergeCell ref="N246:N248"/>
    <mergeCell ref="O246:O248"/>
    <mergeCell ref="Q246:Q248"/>
    <mergeCell ref="R246:R248"/>
    <mergeCell ref="S246:S248"/>
    <mergeCell ref="T246:T248"/>
    <mergeCell ref="U246:U248"/>
    <mergeCell ref="V246:V248"/>
    <mergeCell ref="W246:W248"/>
    <mergeCell ref="A243:A245"/>
    <mergeCell ref="B243:B245"/>
    <mergeCell ref="C243:C245"/>
    <mergeCell ref="D243:D245"/>
    <mergeCell ref="E243:E245"/>
    <mergeCell ref="L243:L245"/>
    <mergeCell ref="M243:M245"/>
    <mergeCell ref="N243:N245"/>
    <mergeCell ref="O243:O245"/>
    <mergeCell ref="Q237:Q239"/>
    <mergeCell ref="R237:R239"/>
    <mergeCell ref="S237:S239"/>
    <mergeCell ref="T237:T239"/>
    <mergeCell ref="U237:U239"/>
    <mergeCell ref="V237:V239"/>
    <mergeCell ref="W237:W239"/>
    <mergeCell ref="A240:A242"/>
    <mergeCell ref="B240:B242"/>
    <mergeCell ref="C240:C242"/>
    <mergeCell ref="D240:D242"/>
    <mergeCell ref="E240:E242"/>
    <mergeCell ref="L240:L242"/>
    <mergeCell ref="M240:M242"/>
    <mergeCell ref="N240:N242"/>
    <mergeCell ref="O240:O242"/>
    <mergeCell ref="Q240:Q242"/>
    <mergeCell ref="R240:R242"/>
    <mergeCell ref="S240:S242"/>
    <mergeCell ref="T240:T242"/>
    <mergeCell ref="U240:U242"/>
    <mergeCell ref="V240:V242"/>
    <mergeCell ref="W240:W242"/>
    <mergeCell ref="A237:A239"/>
    <mergeCell ref="B237:B239"/>
    <mergeCell ref="C237:C239"/>
    <mergeCell ref="D237:D239"/>
    <mergeCell ref="E237:E239"/>
    <mergeCell ref="L237:L239"/>
    <mergeCell ref="M237:M239"/>
    <mergeCell ref="N237:N239"/>
    <mergeCell ref="O237:O239"/>
    <mergeCell ref="Q231:Q233"/>
    <mergeCell ref="R231:R233"/>
    <mergeCell ref="S231:S233"/>
    <mergeCell ref="T231:T233"/>
    <mergeCell ref="U231:U233"/>
    <mergeCell ref="V231:V233"/>
    <mergeCell ref="W231:W233"/>
    <mergeCell ref="A234:A236"/>
    <mergeCell ref="B234:B236"/>
    <mergeCell ref="C234:C236"/>
    <mergeCell ref="D234:D236"/>
    <mergeCell ref="E234:E236"/>
    <mergeCell ref="L234:L236"/>
    <mergeCell ref="M234:M236"/>
    <mergeCell ref="N234:N236"/>
    <mergeCell ref="O234:O236"/>
    <mergeCell ref="Q234:Q236"/>
    <mergeCell ref="R234:R236"/>
    <mergeCell ref="S234:S236"/>
    <mergeCell ref="T234:T236"/>
    <mergeCell ref="U234:U236"/>
    <mergeCell ref="V234:V236"/>
    <mergeCell ref="W234:W236"/>
    <mergeCell ref="A231:A233"/>
    <mergeCell ref="B231:B233"/>
    <mergeCell ref="C231:C233"/>
    <mergeCell ref="D231:D233"/>
    <mergeCell ref="E231:E233"/>
    <mergeCell ref="L231:L233"/>
    <mergeCell ref="M231:M233"/>
    <mergeCell ref="N231:N233"/>
    <mergeCell ref="O231:O233"/>
    <mergeCell ref="Q225:Q227"/>
    <mergeCell ref="R225:R227"/>
    <mergeCell ref="S225:S227"/>
    <mergeCell ref="T225:T227"/>
    <mergeCell ref="U225:U227"/>
    <mergeCell ref="V225:V227"/>
    <mergeCell ref="W225:W227"/>
    <mergeCell ref="A228:A230"/>
    <mergeCell ref="B228:B230"/>
    <mergeCell ref="C228:C230"/>
    <mergeCell ref="D228:D230"/>
    <mergeCell ref="E228:E230"/>
    <mergeCell ref="L228:L230"/>
    <mergeCell ref="M228:M230"/>
    <mergeCell ref="N228:N230"/>
    <mergeCell ref="O228:O230"/>
    <mergeCell ref="Q228:Q230"/>
    <mergeCell ref="R228:R230"/>
    <mergeCell ref="S228:S230"/>
    <mergeCell ref="T228:T230"/>
    <mergeCell ref="U228:U230"/>
    <mergeCell ref="V228:V230"/>
    <mergeCell ref="W228:W230"/>
    <mergeCell ref="A225:A227"/>
    <mergeCell ref="B225:B227"/>
    <mergeCell ref="C225:C227"/>
    <mergeCell ref="D225:D227"/>
    <mergeCell ref="E225:E227"/>
    <mergeCell ref="L225:L227"/>
    <mergeCell ref="M225:M227"/>
    <mergeCell ref="N225:N227"/>
    <mergeCell ref="O225:O227"/>
    <mergeCell ref="Q219:Q221"/>
    <mergeCell ref="R219:R221"/>
    <mergeCell ref="S219:S221"/>
    <mergeCell ref="T219:T221"/>
    <mergeCell ref="U219:U221"/>
    <mergeCell ref="V219:V221"/>
    <mergeCell ref="W219:W221"/>
    <mergeCell ref="A222:A224"/>
    <mergeCell ref="B222:B224"/>
    <mergeCell ref="C222:C224"/>
    <mergeCell ref="D222:D224"/>
    <mergeCell ref="E222:E224"/>
    <mergeCell ref="L222:L224"/>
    <mergeCell ref="M222:M224"/>
    <mergeCell ref="N222:N224"/>
    <mergeCell ref="O222:O224"/>
    <mergeCell ref="Q222:Q224"/>
    <mergeCell ref="R222:R224"/>
    <mergeCell ref="S222:S224"/>
    <mergeCell ref="T222:T224"/>
    <mergeCell ref="U222:U224"/>
    <mergeCell ref="V222:V224"/>
    <mergeCell ref="W222:W224"/>
    <mergeCell ref="A219:A221"/>
    <mergeCell ref="B219:B221"/>
    <mergeCell ref="C219:C221"/>
    <mergeCell ref="D219:D221"/>
    <mergeCell ref="E219:E221"/>
    <mergeCell ref="L219:L221"/>
    <mergeCell ref="M219:M221"/>
    <mergeCell ref="N219:N221"/>
    <mergeCell ref="O219:O221"/>
    <mergeCell ref="Q213:Q215"/>
    <mergeCell ref="R213:R215"/>
    <mergeCell ref="S213:S215"/>
    <mergeCell ref="T213:T215"/>
    <mergeCell ref="U213:U215"/>
    <mergeCell ref="V213:V215"/>
    <mergeCell ref="W213:W215"/>
    <mergeCell ref="A216:A218"/>
    <mergeCell ref="B216:B218"/>
    <mergeCell ref="C216:C218"/>
    <mergeCell ref="D216:D218"/>
    <mergeCell ref="E216:E218"/>
    <mergeCell ref="L216:L218"/>
    <mergeCell ref="M216:M218"/>
    <mergeCell ref="N216:N218"/>
    <mergeCell ref="O216:O218"/>
    <mergeCell ref="Q216:Q218"/>
    <mergeCell ref="R216:R218"/>
    <mergeCell ref="S216:S218"/>
    <mergeCell ref="T216:T218"/>
    <mergeCell ref="U216:U218"/>
    <mergeCell ref="V216:V218"/>
    <mergeCell ref="W216:W218"/>
    <mergeCell ref="A213:A215"/>
    <mergeCell ref="B213:B215"/>
    <mergeCell ref="C213:C215"/>
    <mergeCell ref="D213:D215"/>
    <mergeCell ref="E213:E215"/>
    <mergeCell ref="L213:L215"/>
    <mergeCell ref="M213:M215"/>
    <mergeCell ref="N213:N215"/>
    <mergeCell ref="O213:O215"/>
    <mergeCell ref="Q207:Q209"/>
    <mergeCell ref="R207:R209"/>
    <mergeCell ref="S207:S209"/>
    <mergeCell ref="T207:T209"/>
    <mergeCell ref="U207:U209"/>
    <mergeCell ref="V207:V209"/>
    <mergeCell ref="W207:W209"/>
    <mergeCell ref="A210:A212"/>
    <mergeCell ref="B210:B212"/>
    <mergeCell ref="C210:C212"/>
    <mergeCell ref="D210:D212"/>
    <mergeCell ref="E210:E212"/>
    <mergeCell ref="L210:L212"/>
    <mergeCell ref="M210:M212"/>
    <mergeCell ref="N210:N212"/>
    <mergeCell ref="O210:O212"/>
    <mergeCell ref="Q210:Q212"/>
    <mergeCell ref="R210:R212"/>
    <mergeCell ref="S210:S212"/>
    <mergeCell ref="T210:T212"/>
    <mergeCell ref="U210:U212"/>
    <mergeCell ref="V210:V212"/>
    <mergeCell ref="W210:W212"/>
    <mergeCell ref="A207:A209"/>
    <mergeCell ref="B207:B209"/>
    <mergeCell ref="C207:C209"/>
    <mergeCell ref="D207:D209"/>
    <mergeCell ref="E207:E209"/>
    <mergeCell ref="L207:L209"/>
    <mergeCell ref="M207:M209"/>
    <mergeCell ref="N207:N209"/>
    <mergeCell ref="O207:O209"/>
    <mergeCell ref="Q201:Q203"/>
    <mergeCell ref="R201:R203"/>
    <mergeCell ref="S201:S203"/>
    <mergeCell ref="T201:T203"/>
    <mergeCell ref="U201:U203"/>
    <mergeCell ref="V201:V203"/>
    <mergeCell ref="W201:W203"/>
    <mergeCell ref="A204:A206"/>
    <mergeCell ref="B204:B206"/>
    <mergeCell ref="C204:C206"/>
    <mergeCell ref="D204:D206"/>
    <mergeCell ref="E204:E206"/>
    <mergeCell ref="L204:L206"/>
    <mergeCell ref="M204:M206"/>
    <mergeCell ref="N204:N206"/>
    <mergeCell ref="O204:O206"/>
    <mergeCell ref="Q204:Q206"/>
    <mergeCell ref="R204:R206"/>
    <mergeCell ref="S204:S206"/>
    <mergeCell ref="T204:T206"/>
    <mergeCell ref="U204:U206"/>
    <mergeCell ref="V204:V206"/>
    <mergeCell ref="W204:W206"/>
    <mergeCell ref="A201:A203"/>
    <mergeCell ref="B201:B203"/>
    <mergeCell ref="C201:C203"/>
    <mergeCell ref="D201:D203"/>
    <mergeCell ref="E201:E203"/>
    <mergeCell ref="L201:L203"/>
    <mergeCell ref="M201:M203"/>
    <mergeCell ref="N201:N203"/>
    <mergeCell ref="O201:O203"/>
    <mergeCell ref="Q195:Q197"/>
    <mergeCell ref="R195:R197"/>
    <mergeCell ref="S195:S197"/>
    <mergeCell ref="T195:T197"/>
    <mergeCell ref="U195:U197"/>
    <mergeCell ref="V195:V197"/>
    <mergeCell ref="W195:W197"/>
    <mergeCell ref="A198:A200"/>
    <mergeCell ref="B198:B200"/>
    <mergeCell ref="C198:C200"/>
    <mergeCell ref="D198:D200"/>
    <mergeCell ref="E198:E200"/>
    <mergeCell ref="L198:L200"/>
    <mergeCell ref="M198:M200"/>
    <mergeCell ref="N198:N200"/>
    <mergeCell ref="O198:O200"/>
    <mergeCell ref="Q198:Q200"/>
    <mergeCell ref="R198:R200"/>
    <mergeCell ref="S198:S200"/>
    <mergeCell ref="T198:T200"/>
    <mergeCell ref="U198:U200"/>
    <mergeCell ref="V198:V200"/>
    <mergeCell ref="W198:W200"/>
    <mergeCell ref="A195:A197"/>
    <mergeCell ref="B195:B197"/>
    <mergeCell ref="C195:C197"/>
    <mergeCell ref="D195:D197"/>
    <mergeCell ref="E195:E197"/>
    <mergeCell ref="L195:L197"/>
    <mergeCell ref="M195:M197"/>
    <mergeCell ref="N195:N197"/>
    <mergeCell ref="O195:O197"/>
    <mergeCell ref="Q189:Q191"/>
    <mergeCell ref="R189:R191"/>
    <mergeCell ref="S189:S191"/>
    <mergeCell ref="T189:T191"/>
    <mergeCell ref="U189:U191"/>
    <mergeCell ref="V189:V191"/>
    <mergeCell ref="W189:W191"/>
    <mergeCell ref="A192:A194"/>
    <mergeCell ref="B192:B194"/>
    <mergeCell ref="C192:C194"/>
    <mergeCell ref="D192:D194"/>
    <mergeCell ref="E192:E194"/>
    <mergeCell ref="L192:L194"/>
    <mergeCell ref="M192:M194"/>
    <mergeCell ref="N192:N194"/>
    <mergeCell ref="O192:O194"/>
    <mergeCell ref="Q192:Q194"/>
    <mergeCell ref="R192:R194"/>
    <mergeCell ref="S192:S194"/>
    <mergeCell ref="T192:T194"/>
    <mergeCell ref="U192:U194"/>
    <mergeCell ref="V192:V194"/>
    <mergeCell ref="W192:W194"/>
    <mergeCell ref="A189:A191"/>
    <mergeCell ref="B189:B191"/>
    <mergeCell ref="C189:C191"/>
    <mergeCell ref="D189:D191"/>
    <mergeCell ref="E189:E191"/>
    <mergeCell ref="L189:L191"/>
    <mergeCell ref="M189:M191"/>
    <mergeCell ref="N189:N191"/>
    <mergeCell ref="O189:O191"/>
    <mergeCell ref="Q183:Q185"/>
    <mergeCell ref="R183:R185"/>
    <mergeCell ref="S183:S185"/>
    <mergeCell ref="T183:T185"/>
    <mergeCell ref="U183:U185"/>
    <mergeCell ref="V183:V185"/>
    <mergeCell ref="W183:W185"/>
    <mergeCell ref="A186:A188"/>
    <mergeCell ref="B186:B188"/>
    <mergeCell ref="C186:C188"/>
    <mergeCell ref="D186:D188"/>
    <mergeCell ref="E186:E188"/>
    <mergeCell ref="L186:L188"/>
    <mergeCell ref="M186:M188"/>
    <mergeCell ref="N186:N188"/>
    <mergeCell ref="O186:O188"/>
    <mergeCell ref="Q186:Q188"/>
    <mergeCell ref="R186:R188"/>
    <mergeCell ref="S186:S188"/>
    <mergeCell ref="T186:T188"/>
    <mergeCell ref="U186:U188"/>
    <mergeCell ref="V186:V188"/>
    <mergeCell ref="W186:W188"/>
    <mergeCell ref="A183:A185"/>
    <mergeCell ref="B183:B185"/>
    <mergeCell ref="C183:C185"/>
    <mergeCell ref="D183:D185"/>
    <mergeCell ref="E183:E185"/>
    <mergeCell ref="L183:L185"/>
    <mergeCell ref="M183:M185"/>
    <mergeCell ref="N183:N185"/>
    <mergeCell ref="O183:O185"/>
    <mergeCell ref="Q177:Q179"/>
    <mergeCell ref="R177:R179"/>
    <mergeCell ref="S177:S179"/>
    <mergeCell ref="T177:T179"/>
    <mergeCell ref="U177:U179"/>
    <mergeCell ref="V177:V179"/>
    <mergeCell ref="W177:W179"/>
    <mergeCell ref="A180:A182"/>
    <mergeCell ref="B180:B182"/>
    <mergeCell ref="C180:C182"/>
    <mergeCell ref="D180:D182"/>
    <mergeCell ref="E180:E182"/>
    <mergeCell ref="L180:L182"/>
    <mergeCell ref="M180:M182"/>
    <mergeCell ref="N180:N182"/>
    <mergeCell ref="O180:O182"/>
    <mergeCell ref="Q180:Q182"/>
    <mergeCell ref="R180:R182"/>
    <mergeCell ref="S180:S182"/>
    <mergeCell ref="T180:T182"/>
    <mergeCell ref="U180:U182"/>
    <mergeCell ref="V180:V182"/>
    <mergeCell ref="W180:W182"/>
    <mergeCell ref="A177:A179"/>
    <mergeCell ref="B177:B179"/>
    <mergeCell ref="C177:C179"/>
    <mergeCell ref="D177:D179"/>
    <mergeCell ref="E177:E179"/>
    <mergeCell ref="L177:L179"/>
    <mergeCell ref="M177:M179"/>
    <mergeCell ref="N177:N179"/>
    <mergeCell ref="O177:O179"/>
    <mergeCell ref="Q171:Q173"/>
    <mergeCell ref="R171:R173"/>
    <mergeCell ref="S171:S173"/>
    <mergeCell ref="T171:T173"/>
    <mergeCell ref="U171:U173"/>
    <mergeCell ref="V171:V173"/>
    <mergeCell ref="W171:W173"/>
    <mergeCell ref="A174:A176"/>
    <mergeCell ref="B174:B176"/>
    <mergeCell ref="C174:C176"/>
    <mergeCell ref="D174:D176"/>
    <mergeCell ref="E174:E176"/>
    <mergeCell ref="L174:L176"/>
    <mergeCell ref="M174:M176"/>
    <mergeCell ref="N174:N176"/>
    <mergeCell ref="O174:O176"/>
    <mergeCell ref="Q174:Q176"/>
    <mergeCell ref="R174:R176"/>
    <mergeCell ref="S174:S176"/>
    <mergeCell ref="T174:T176"/>
    <mergeCell ref="U174:U176"/>
    <mergeCell ref="V174:V176"/>
    <mergeCell ref="W174:W176"/>
    <mergeCell ref="A171:A173"/>
    <mergeCell ref="B171:B173"/>
    <mergeCell ref="C171:C173"/>
    <mergeCell ref="D171:D173"/>
    <mergeCell ref="E171:E173"/>
    <mergeCell ref="L171:L173"/>
    <mergeCell ref="M171:M173"/>
    <mergeCell ref="N171:N173"/>
    <mergeCell ref="O171:O173"/>
    <mergeCell ref="Q165:Q167"/>
    <mergeCell ref="R165:R167"/>
    <mergeCell ref="S165:S167"/>
    <mergeCell ref="T165:T167"/>
    <mergeCell ref="U165:U167"/>
    <mergeCell ref="V165:V167"/>
    <mergeCell ref="W165:W167"/>
    <mergeCell ref="A168:A170"/>
    <mergeCell ref="B168:B170"/>
    <mergeCell ref="C168:C170"/>
    <mergeCell ref="D168:D170"/>
    <mergeCell ref="E168:E170"/>
    <mergeCell ref="L168:L170"/>
    <mergeCell ref="M168:M170"/>
    <mergeCell ref="N168:N170"/>
    <mergeCell ref="O168:O170"/>
    <mergeCell ref="Q168:Q170"/>
    <mergeCell ref="R168:R170"/>
    <mergeCell ref="S168:S170"/>
    <mergeCell ref="T168:T170"/>
    <mergeCell ref="U168:U170"/>
    <mergeCell ref="V168:V170"/>
    <mergeCell ref="W168:W170"/>
    <mergeCell ref="A165:A167"/>
    <mergeCell ref="B165:B167"/>
    <mergeCell ref="C165:C167"/>
    <mergeCell ref="D165:D167"/>
    <mergeCell ref="E165:E167"/>
    <mergeCell ref="L165:L167"/>
    <mergeCell ref="M165:M167"/>
    <mergeCell ref="N165:N167"/>
    <mergeCell ref="O165:O167"/>
    <mergeCell ref="Q159:Q161"/>
    <mergeCell ref="R159:R161"/>
    <mergeCell ref="S159:S161"/>
    <mergeCell ref="T159:T161"/>
    <mergeCell ref="U159:U161"/>
    <mergeCell ref="V159:V161"/>
    <mergeCell ref="W159:W161"/>
    <mergeCell ref="A162:A164"/>
    <mergeCell ref="B162:B164"/>
    <mergeCell ref="C162:C164"/>
    <mergeCell ref="D162:D164"/>
    <mergeCell ref="E162:E164"/>
    <mergeCell ref="L162:L164"/>
    <mergeCell ref="M162:M164"/>
    <mergeCell ref="N162:N164"/>
    <mergeCell ref="O162:O164"/>
    <mergeCell ref="Q162:Q164"/>
    <mergeCell ref="R162:R164"/>
    <mergeCell ref="S162:S164"/>
    <mergeCell ref="T162:T164"/>
    <mergeCell ref="U162:U164"/>
    <mergeCell ref="V162:V164"/>
    <mergeCell ref="W162:W164"/>
    <mergeCell ref="A159:A161"/>
    <mergeCell ref="B159:B161"/>
    <mergeCell ref="C159:C161"/>
    <mergeCell ref="D159:D161"/>
    <mergeCell ref="E159:E161"/>
    <mergeCell ref="L159:L161"/>
    <mergeCell ref="M159:M161"/>
    <mergeCell ref="N159:N161"/>
    <mergeCell ref="O159:O161"/>
    <mergeCell ref="Q153:Q155"/>
    <mergeCell ref="R153:R155"/>
    <mergeCell ref="S153:S155"/>
    <mergeCell ref="T153:T155"/>
    <mergeCell ref="U153:U155"/>
    <mergeCell ref="V153:V155"/>
    <mergeCell ref="W153:W155"/>
    <mergeCell ref="A156:A158"/>
    <mergeCell ref="B156:B158"/>
    <mergeCell ref="C156:C158"/>
    <mergeCell ref="D156:D158"/>
    <mergeCell ref="E156:E158"/>
    <mergeCell ref="L156:L158"/>
    <mergeCell ref="M156:M158"/>
    <mergeCell ref="N156:N158"/>
    <mergeCell ref="O156:O158"/>
    <mergeCell ref="Q156:Q158"/>
    <mergeCell ref="R156:R158"/>
    <mergeCell ref="S156:S158"/>
    <mergeCell ref="T156:T158"/>
    <mergeCell ref="U156:U158"/>
    <mergeCell ref="V156:V158"/>
    <mergeCell ref="W156:W158"/>
    <mergeCell ref="A153:A155"/>
    <mergeCell ref="B153:B155"/>
    <mergeCell ref="C153:C155"/>
    <mergeCell ref="D153:D155"/>
    <mergeCell ref="E153:E155"/>
    <mergeCell ref="L153:L155"/>
    <mergeCell ref="M153:M155"/>
    <mergeCell ref="N153:N155"/>
    <mergeCell ref="O153:O155"/>
    <mergeCell ref="Q147:Q149"/>
    <mergeCell ref="R147:R149"/>
    <mergeCell ref="S147:S149"/>
    <mergeCell ref="T147:T149"/>
    <mergeCell ref="U147:U149"/>
    <mergeCell ref="V147:V149"/>
    <mergeCell ref="W147:W149"/>
    <mergeCell ref="A150:A152"/>
    <mergeCell ref="B150:B152"/>
    <mergeCell ref="C150:C152"/>
    <mergeCell ref="D150:D152"/>
    <mergeCell ref="E150:E152"/>
    <mergeCell ref="L150:L152"/>
    <mergeCell ref="M150:M152"/>
    <mergeCell ref="N150:N152"/>
    <mergeCell ref="O150:O152"/>
    <mergeCell ref="Q150:Q152"/>
    <mergeCell ref="R150:R152"/>
    <mergeCell ref="S150:S152"/>
    <mergeCell ref="T150:T152"/>
    <mergeCell ref="U150:U152"/>
    <mergeCell ref="V150:V152"/>
    <mergeCell ref="W150:W152"/>
    <mergeCell ref="A147:A149"/>
    <mergeCell ref="B147:B149"/>
    <mergeCell ref="C147:C149"/>
    <mergeCell ref="D147:D149"/>
    <mergeCell ref="E147:E149"/>
    <mergeCell ref="L147:L149"/>
    <mergeCell ref="M147:M149"/>
    <mergeCell ref="N147:N149"/>
    <mergeCell ref="O147:O149"/>
    <mergeCell ref="Q141:Q143"/>
    <mergeCell ref="R141:R143"/>
    <mergeCell ref="S141:S143"/>
    <mergeCell ref="T141:T143"/>
    <mergeCell ref="U141:U143"/>
    <mergeCell ref="V141:V143"/>
    <mergeCell ref="W141:W143"/>
    <mergeCell ref="A144:A146"/>
    <mergeCell ref="B144:B146"/>
    <mergeCell ref="C144:C146"/>
    <mergeCell ref="D144:D146"/>
    <mergeCell ref="E144:E146"/>
    <mergeCell ref="L144:L146"/>
    <mergeCell ref="M144:M146"/>
    <mergeCell ref="N144:N146"/>
    <mergeCell ref="O144:O146"/>
    <mergeCell ref="Q144:Q146"/>
    <mergeCell ref="R144:R146"/>
    <mergeCell ref="S144:S146"/>
    <mergeCell ref="T144:T146"/>
    <mergeCell ref="U144:U146"/>
    <mergeCell ref="V144:V146"/>
    <mergeCell ref="W144:W146"/>
    <mergeCell ref="A141:A143"/>
    <mergeCell ref="B141:B143"/>
    <mergeCell ref="C141:C143"/>
    <mergeCell ref="D141:D143"/>
    <mergeCell ref="E141:E143"/>
    <mergeCell ref="L141:L143"/>
    <mergeCell ref="M141:M143"/>
    <mergeCell ref="N141:N143"/>
    <mergeCell ref="O141:O143"/>
    <mergeCell ref="Q135:Q137"/>
    <mergeCell ref="R135:R137"/>
    <mergeCell ref="S135:S137"/>
    <mergeCell ref="T135:T137"/>
    <mergeCell ref="U135:U137"/>
    <mergeCell ref="V135:V137"/>
    <mergeCell ref="W135:W137"/>
    <mergeCell ref="A138:A140"/>
    <mergeCell ref="B138:B140"/>
    <mergeCell ref="C138:C140"/>
    <mergeCell ref="D138:D140"/>
    <mergeCell ref="E138:E140"/>
    <mergeCell ref="L138:L140"/>
    <mergeCell ref="M138:M140"/>
    <mergeCell ref="N138:N140"/>
    <mergeCell ref="O138:O140"/>
    <mergeCell ref="Q138:Q140"/>
    <mergeCell ref="R138:R140"/>
    <mergeCell ref="S138:S140"/>
    <mergeCell ref="T138:T140"/>
    <mergeCell ref="U138:U140"/>
    <mergeCell ref="V138:V140"/>
    <mergeCell ref="W138:W140"/>
    <mergeCell ref="A135:A137"/>
    <mergeCell ref="B135:B137"/>
    <mergeCell ref="C135:C137"/>
    <mergeCell ref="D135:D137"/>
    <mergeCell ref="E135:E137"/>
    <mergeCell ref="L135:L137"/>
    <mergeCell ref="M135:M137"/>
    <mergeCell ref="N135:N137"/>
    <mergeCell ref="O135:O137"/>
    <mergeCell ref="Q129:Q131"/>
    <mergeCell ref="R129:R131"/>
    <mergeCell ref="S129:S131"/>
    <mergeCell ref="T129:T131"/>
    <mergeCell ref="U129:U131"/>
    <mergeCell ref="V129:V131"/>
    <mergeCell ref="W129:W131"/>
    <mergeCell ref="A132:A134"/>
    <mergeCell ref="B132:B134"/>
    <mergeCell ref="C132:C134"/>
    <mergeCell ref="D132:D134"/>
    <mergeCell ref="E132:E134"/>
    <mergeCell ref="L132:L134"/>
    <mergeCell ref="M132:M134"/>
    <mergeCell ref="N132:N134"/>
    <mergeCell ref="O132:O134"/>
    <mergeCell ref="Q132:Q134"/>
    <mergeCell ref="R132:R134"/>
    <mergeCell ref="S132:S134"/>
    <mergeCell ref="T132:T134"/>
    <mergeCell ref="U132:U134"/>
    <mergeCell ref="V132:V134"/>
    <mergeCell ref="W132:W134"/>
    <mergeCell ref="A129:A131"/>
    <mergeCell ref="B129:B131"/>
    <mergeCell ref="C129:C131"/>
    <mergeCell ref="D129:D131"/>
    <mergeCell ref="E129:E131"/>
    <mergeCell ref="L129:L131"/>
    <mergeCell ref="M129:M131"/>
    <mergeCell ref="N129:N131"/>
    <mergeCell ref="O129:O131"/>
    <mergeCell ref="Q123:Q125"/>
    <mergeCell ref="R123:R125"/>
    <mergeCell ref="S123:S125"/>
    <mergeCell ref="T123:T125"/>
    <mergeCell ref="U123:U125"/>
    <mergeCell ref="V123:V125"/>
    <mergeCell ref="W123:W125"/>
    <mergeCell ref="A126:A128"/>
    <mergeCell ref="B126:B128"/>
    <mergeCell ref="C126:C128"/>
    <mergeCell ref="D126:D128"/>
    <mergeCell ref="E126:E128"/>
    <mergeCell ref="L126:L128"/>
    <mergeCell ref="M126:M128"/>
    <mergeCell ref="N126:N128"/>
    <mergeCell ref="O126:O128"/>
    <mergeCell ref="Q126:Q128"/>
    <mergeCell ref="R126:R128"/>
    <mergeCell ref="S126:S128"/>
    <mergeCell ref="T126:T128"/>
    <mergeCell ref="U126:U128"/>
    <mergeCell ref="V126:V128"/>
    <mergeCell ref="W126:W128"/>
    <mergeCell ref="A123:A125"/>
    <mergeCell ref="B123:B125"/>
    <mergeCell ref="C123:C125"/>
    <mergeCell ref="D123:D125"/>
    <mergeCell ref="E123:E125"/>
    <mergeCell ref="L123:L125"/>
    <mergeCell ref="M123:M125"/>
    <mergeCell ref="N123:N125"/>
    <mergeCell ref="O123:O125"/>
    <mergeCell ref="Q117:Q119"/>
    <mergeCell ref="R117:R119"/>
    <mergeCell ref="S117:S119"/>
    <mergeCell ref="T117:T119"/>
    <mergeCell ref="U117:U119"/>
    <mergeCell ref="V117:V119"/>
    <mergeCell ref="W117:W119"/>
    <mergeCell ref="A120:A122"/>
    <mergeCell ref="B120:B122"/>
    <mergeCell ref="C120:C122"/>
    <mergeCell ref="D120:D122"/>
    <mergeCell ref="E120:E122"/>
    <mergeCell ref="L120:L122"/>
    <mergeCell ref="M120:M122"/>
    <mergeCell ref="N120:N122"/>
    <mergeCell ref="O120:O122"/>
    <mergeCell ref="Q120:Q122"/>
    <mergeCell ref="R120:R122"/>
    <mergeCell ref="S120:S122"/>
    <mergeCell ref="T120:T122"/>
    <mergeCell ref="U120:U122"/>
    <mergeCell ref="V120:V122"/>
    <mergeCell ref="W120:W122"/>
    <mergeCell ref="A117:A119"/>
    <mergeCell ref="B117:B119"/>
    <mergeCell ref="C117:C119"/>
    <mergeCell ref="D117:D119"/>
    <mergeCell ref="E117:E119"/>
    <mergeCell ref="L117:L119"/>
    <mergeCell ref="M117:M119"/>
    <mergeCell ref="N117:N119"/>
    <mergeCell ref="O117:O119"/>
    <mergeCell ref="Q111:Q113"/>
    <mergeCell ref="R111:R113"/>
    <mergeCell ref="S111:S113"/>
    <mergeCell ref="T111:T113"/>
    <mergeCell ref="U111:U113"/>
    <mergeCell ref="V111:V113"/>
    <mergeCell ref="W111:W113"/>
    <mergeCell ref="A114:A116"/>
    <mergeCell ref="B114:B116"/>
    <mergeCell ref="C114:C116"/>
    <mergeCell ref="D114:D116"/>
    <mergeCell ref="E114:E116"/>
    <mergeCell ref="L114:L116"/>
    <mergeCell ref="M114:M116"/>
    <mergeCell ref="N114:N116"/>
    <mergeCell ref="O114:O116"/>
    <mergeCell ref="Q114:Q116"/>
    <mergeCell ref="R114:R116"/>
    <mergeCell ref="S114:S116"/>
    <mergeCell ref="T114:T116"/>
    <mergeCell ref="U114:U116"/>
    <mergeCell ref="V114:V116"/>
    <mergeCell ref="W114:W116"/>
    <mergeCell ref="A111:A113"/>
    <mergeCell ref="B111:B113"/>
    <mergeCell ref="C111:C113"/>
    <mergeCell ref="D111:D113"/>
    <mergeCell ref="E111:E113"/>
    <mergeCell ref="L111:L113"/>
    <mergeCell ref="M111:M113"/>
    <mergeCell ref="N111:N113"/>
    <mergeCell ref="O111:O113"/>
    <mergeCell ref="Q105:Q107"/>
    <mergeCell ref="R105:R107"/>
    <mergeCell ref="S105:S107"/>
    <mergeCell ref="T105:T107"/>
    <mergeCell ref="U105:U107"/>
    <mergeCell ref="V105:V107"/>
    <mergeCell ref="W105:W107"/>
    <mergeCell ref="A108:A110"/>
    <mergeCell ref="B108:B110"/>
    <mergeCell ref="C108:C110"/>
    <mergeCell ref="D108:D110"/>
    <mergeCell ref="E108:E110"/>
    <mergeCell ref="L108:L110"/>
    <mergeCell ref="M108:M110"/>
    <mergeCell ref="N108:N110"/>
    <mergeCell ref="O108:O110"/>
    <mergeCell ref="Q108:Q110"/>
    <mergeCell ref="R108:R110"/>
    <mergeCell ref="S108:S110"/>
    <mergeCell ref="T108:T110"/>
    <mergeCell ref="U108:U110"/>
    <mergeCell ref="V108:V110"/>
    <mergeCell ref="W108:W110"/>
    <mergeCell ref="A105:A107"/>
    <mergeCell ref="B105:B107"/>
    <mergeCell ref="C105:C107"/>
    <mergeCell ref="D105:D107"/>
    <mergeCell ref="E105:E107"/>
    <mergeCell ref="L105:L107"/>
    <mergeCell ref="M105:M107"/>
    <mergeCell ref="N105:N107"/>
    <mergeCell ref="O105:O107"/>
    <mergeCell ref="Q99:Q101"/>
    <mergeCell ref="R99:R101"/>
    <mergeCell ref="S99:S101"/>
    <mergeCell ref="T99:T101"/>
    <mergeCell ref="U99:U101"/>
    <mergeCell ref="V99:V101"/>
    <mergeCell ref="W99:W101"/>
    <mergeCell ref="A102:A104"/>
    <mergeCell ref="B102:B104"/>
    <mergeCell ref="C102:C104"/>
    <mergeCell ref="D102:D104"/>
    <mergeCell ref="E102:E104"/>
    <mergeCell ref="L102:L104"/>
    <mergeCell ref="M102:M104"/>
    <mergeCell ref="N102:N104"/>
    <mergeCell ref="O102:O104"/>
    <mergeCell ref="Q102:Q104"/>
    <mergeCell ref="R102:R104"/>
    <mergeCell ref="S102:S104"/>
    <mergeCell ref="T102:T104"/>
    <mergeCell ref="U102:U104"/>
    <mergeCell ref="V102:V104"/>
    <mergeCell ref="W102:W104"/>
    <mergeCell ref="A99:A101"/>
    <mergeCell ref="B99:B101"/>
    <mergeCell ref="C99:C101"/>
    <mergeCell ref="D99:D101"/>
    <mergeCell ref="E99:E101"/>
    <mergeCell ref="L99:L101"/>
    <mergeCell ref="M99:M101"/>
    <mergeCell ref="N99:N101"/>
    <mergeCell ref="O99:O101"/>
    <mergeCell ref="M90:M92"/>
    <mergeCell ref="N90:N92"/>
    <mergeCell ref="O90:O92"/>
    <mergeCell ref="L90:L92"/>
    <mergeCell ref="A90:A92"/>
    <mergeCell ref="B90:B92"/>
    <mergeCell ref="A87:A89"/>
    <mergeCell ref="B87:B89"/>
    <mergeCell ref="C90:C92"/>
    <mergeCell ref="D90:D92"/>
    <mergeCell ref="E90:E92"/>
    <mergeCell ref="V96:V98"/>
    <mergeCell ref="V42:V44"/>
    <mergeCell ref="V45:V47"/>
    <mergeCell ref="V48:V50"/>
    <mergeCell ref="V51:V53"/>
    <mergeCell ref="V54:V56"/>
    <mergeCell ref="V57:V59"/>
    <mergeCell ref="V60:V62"/>
    <mergeCell ref="V63:V65"/>
    <mergeCell ref="V66:V68"/>
    <mergeCell ref="L87:L89"/>
    <mergeCell ref="M87:M89"/>
    <mergeCell ref="N87:N89"/>
    <mergeCell ref="O87:O89"/>
    <mergeCell ref="L93:L95"/>
    <mergeCell ref="M93:M95"/>
    <mergeCell ref="N93:N95"/>
    <mergeCell ref="O93:O95"/>
    <mergeCell ref="V15:V17"/>
    <mergeCell ref="V18:V20"/>
    <mergeCell ref="V21:V23"/>
    <mergeCell ref="V24:V26"/>
    <mergeCell ref="V27:V29"/>
    <mergeCell ref="V30:V32"/>
    <mergeCell ref="V33:V35"/>
    <mergeCell ref="V36:V38"/>
    <mergeCell ref="V39:V41"/>
    <mergeCell ref="U42:U44"/>
    <mergeCell ref="U45:U47"/>
    <mergeCell ref="U48:U50"/>
    <mergeCell ref="U51:U53"/>
    <mergeCell ref="U54:U56"/>
    <mergeCell ref="U57:U59"/>
    <mergeCell ref="U90:U92"/>
    <mergeCell ref="U93:U95"/>
    <mergeCell ref="V69:V71"/>
    <mergeCell ref="V72:V74"/>
    <mergeCell ref="V75:V77"/>
    <mergeCell ref="V81:V83"/>
    <mergeCell ref="V84:V86"/>
    <mergeCell ref="V87:V89"/>
    <mergeCell ref="V90:V92"/>
    <mergeCell ref="V93:V95"/>
    <mergeCell ref="U96:U98"/>
    <mergeCell ref="U63:U65"/>
    <mergeCell ref="U66:U68"/>
    <mergeCell ref="U69:U71"/>
    <mergeCell ref="U72:U74"/>
    <mergeCell ref="U75:U77"/>
    <mergeCell ref="U78:U80"/>
    <mergeCell ref="U81:U83"/>
    <mergeCell ref="U84:U86"/>
    <mergeCell ref="U87:U89"/>
    <mergeCell ref="U15:U17"/>
    <mergeCell ref="U18:U20"/>
    <mergeCell ref="U21:U23"/>
    <mergeCell ref="U24:U26"/>
    <mergeCell ref="U27:U29"/>
    <mergeCell ref="U30:U32"/>
    <mergeCell ref="U33:U35"/>
    <mergeCell ref="U36:U38"/>
    <mergeCell ref="U39:U41"/>
    <mergeCell ref="W96:W98"/>
    <mergeCell ref="W6:W8"/>
    <mergeCell ref="W9:W11"/>
    <mergeCell ref="W12:W14"/>
    <mergeCell ref="W15:W17"/>
    <mergeCell ref="W18:W20"/>
    <mergeCell ref="W21:W23"/>
    <mergeCell ref="W24:W26"/>
    <mergeCell ref="W27:W29"/>
    <mergeCell ref="W30:W32"/>
    <mergeCell ref="W33:W35"/>
    <mergeCell ref="W36:W38"/>
    <mergeCell ref="W39:W41"/>
    <mergeCell ref="W42:W44"/>
    <mergeCell ref="W45:W47"/>
    <mergeCell ref="W48:W50"/>
    <mergeCell ref="W51:W53"/>
    <mergeCell ref="W54:W56"/>
    <mergeCell ref="W57:W59"/>
    <mergeCell ref="W60:W62"/>
    <mergeCell ref="W63:W65"/>
    <mergeCell ref="W66:W68"/>
    <mergeCell ref="W69:W71"/>
    <mergeCell ref="W72:W74"/>
    <mergeCell ref="W75:W77"/>
    <mergeCell ref="W78:W80"/>
    <mergeCell ref="W81:W83"/>
    <mergeCell ref="W84:W86"/>
    <mergeCell ref="W87:W89"/>
    <mergeCell ref="W90:W92"/>
    <mergeCell ref="W93:W95"/>
    <mergeCell ref="Q90:Q92"/>
    <mergeCell ref="R90:R92"/>
    <mergeCell ref="S90:S92"/>
    <mergeCell ref="T90:T92"/>
    <mergeCell ref="Q93:Q95"/>
    <mergeCell ref="R93:R95"/>
    <mergeCell ref="S93:S95"/>
    <mergeCell ref="T93:T95"/>
    <mergeCell ref="S87:S89"/>
    <mergeCell ref="T87:T89"/>
    <mergeCell ref="V78:V80"/>
    <mergeCell ref="Q96:Q98"/>
    <mergeCell ref="R96:R98"/>
    <mergeCell ref="S96:S98"/>
    <mergeCell ref="T96:T98"/>
    <mergeCell ref="S72:S74"/>
    <mergeCell ref="T72:T74"/>
    <mergeCell ref="Q75:Q77"/>
    <mergeCell ref="R75:R77"/>
    <mergeCell ref="S75:S77"/>
    <mergeCell ref="T75:T77"/>
    <mergeCell ref="Q78:Q80"/>
    <mergeCell ref="R78:R80"/>
    <mergeCell ref="S78:S80"/>
    <mergeCell ref="T78:T80"/>
    <mergeCell ref="Q81:Q83"/>
    <mergeCell ref="R81:R83"/>
    <mergeCell ref="S81:S83"/>
    <mergeCell ref="T81:T83"/>
    <mergeCell ref="Q84:Q86"/>
    <mergeCell ref="R84:R86"/>
    <mergeCell ref="S84:S86"/>
    <mergeCell ref="T84:T86"/>
    <mergeCell ref="Q87:Q89"/>
    <mergeCell ref="R87:R89"/>
    <mergeCell ref="S60:S62"/>
    <mergeCell ref="T60:T62"/>
    <mergeCell ref="T42:T44"/>
    <mergeCell ref="Q36:Q38"/>
    <mergeCell ref="R36:R38"/>
    <mergeCell ref="S36:S38"/>
    <mergeCell ref="T36:T38"/>
    <mergeCell ref="Q33:Q35"/>
    <mergeCell ref="R33:R35"/>
    <mergeCell ref="S33:S35"/>
    <mergeCell ref="R24:R26"/>
    <mergeCell ref="S24:S26"/>
    <mergeCell ref="T24:T26"/>
    <mergeCell ref="Q27:Q29"/>
    <mergeCell ref="R27:R29"/>
    <mergeCell ref="S27:S29"/>
    <mergeCell ref="T27:T29"/>
    <mergeCell ref="Q30:Q32"/>
    <mergeCell ref="R30:R32"/>
    <mergeCell ref="S30:S32"/>
    <mergeCell ref="T30:T32"/>
    <mergeCell ref="S63:S65"/>
    <mergeCell ref="T63:T65"/>
    <mergeCell ref="Q66:Q68"/>
    <mergeCell ref="R66:R68"/>
    <mergeCell ref="S66:S68"/>
    <mergeCell ref="T66:T68"/>
    <mergeCell ref="Q69:Q71"/>
    <mergeCell ref="R69:R71"/>
    <mergeCell ref="V6:V8"/>
    <mergeCell ref="Q9:Q11"/>
    <mergeCell ref="R9:R11"/>
    <mergeCell ref="S9:S11"/>
    <mergeCell ref="T9:T11"/>
    <mergeCell ref="Q12:Q14"/>
    <mergeCell ref="R12:R14"/>
    <mergeCell ref="S12:S14"/>
    <mergeCell ref="T12:T14"/>
    <mergeCell ref="U9:U11"/>
    <mergeCell ref="U12:U14"/>
    <mergeCell ref="V9:V11"/>
    <mergeCell ref="V12:V14"/>
    <mergeCell ref="S69:S71"/>
    <mergeCell ref="T69:T71"/>
    <mergeCell ref="Q24:Q26"/>
    <mergeCell ref="Q15:Q17"/>
    <mergeCell ref="R15:R17"/>
    <mergeCell ref="S15:S17"/>
    <mergeCell ref="T15:T17"/>
    <mergeCell ref="Q18:Q20"/>
    <mergeCell ref="R18:R20"/>
    <mergeCell ref="S18:S20"/>
    <mergeCell ref="T18:T20"/>
    <mergeCell ref="Q21:Q23"/>
    <mergeCell ref="R21:R23"/>
    <mergeCell ref="S21:S23"/>
    <mergeCell ref="T21:T23"/>
    <mergeCell ref="R60:R62"/>
    <mergeCell ref="R54:R56"/>
    <mergeCell ref="S54:S56"/>
    <mergeCell ref="T54:T56"/>
    <mergeCell ref="O45:O47"/>
    <mergeCell ref="O27:O29"/>
    <mergeCell ref="L96:L98"/>
    <mergeCell ref="M96:M98"/>
    <mergeCell ref="N96:N98"/>
    <mergeCell ref="O96:O98"/>
    <mergeCell ref="L51:L53"/>
    <mergeCell ref="M51:M53"/>
    <mergeCell ref="N51:N53"/>
    <mergeCell ref="O51:O53"/>
    <mergeCell ref="L57:L59"/>
    <mergeCell ref="M57:M59"/>
    <mergeCell ref="N57:N59"/>
    <mergeCell ref="O57:O59"/>
    <mergeCell ref="L63:L65"/>
    <mergeCell ref="M63:M65"/>
    <mergeCell ref="N63:N65"/>
    <mergeCell ref="O63:O65"/>
    <mergeCell ref="L69:L71"/>
    <mergeCell ref="M69:M71"/>
    <mergeCell ref="O48:O50"/>
    <mergeCell ref="N45:N47"/>
    <mergeCell ref="L12:L14"/>
    <mergeCell ref="M12:M14"/>
    <mergeCell ref="N12:N14"/>
    <mergeCell ref="O12:O14"/>
    <mergeCell ref="L15:L17"/>
    <mergeCell ref="M15:M17"/>
    <mergeCell ref="N15:N17"/>
    <mergeCell ref="O15:O17"/>
    <mergeCell ref="L18:L20"/>
    <mergeCell ref="M18:M20"/>
    <mergeCell ref="N18:N20"/>
    <mergeCell ref="O18:O20"/>
    <mergeCell ref="A96:A98"/>
    <mergeCell ref="B96:B98"/>
    <mergeCell ref="A93:A95"/>
    <mergeCell ref="B93:B95"/>
    <mergeCell ref="C93:C95"/>
    <mergeCell ref="D93:D95"/>
    <mergeCell ref="E93:E95"/>
    <mergeCell ref="C96:C98"/>
    <mergeCell ref="D96:D98"/>
    <mergeCell ref="E96:E98"/>
    <mergeCell ref="A81:A83"/>
    <mergeCell ref="B81:B83"/>
    <mergeCell ref="C81:C83"/>
    <mergeCell ref="D81:D83"/>
    <mergeCell ref="E81:E83"/>
    <mergeCell ref="A78:A80"/>
    <mergeCell ref="B78:B80"/>
    <mergeCell ref="C78:C80"/>
    <mergeCell ref="A75:A77"/>
    <mergeCell ref="B75:B77"/>
    <mergeCell ref="A84:A86"/>
    <mergeCell ref="B84:B86"/>
    <mergeCell ref="C84:C86"/>
    <mergeCell ref="D84:D86"/>
    <mergeCell ref="E84:E86"/>
    <mergeCell ref="C87:C89"/>
    <mergeCell ref="D87:D89"/>
    <mergeCell ref="E87:E89"/>
    <mergeCell ref="C75:C77"/>
    <mergeCell ref="D75:D77"/>
    <mergeCell ref="E75:E77"/>
    <mergeCell ref="L78:L80"/>
    <mergeCell ref="M78:M80"/>
    <mergeCell ref="N78:N80"/>
    <mergeCell ref="O78:O80"/>
    <mergeCell ref="D78:D80"/>
    <mergeCell ref="E78:E80"/>
    <mergeCell ref="L75:L77"/>
    <mergeCell ref="M75:M77"/>
    <mergeCell ref="N75:N77"/>
    <mergeCell ref="O75:O77"/>
    <mergeCell ref="L84:L86"/>
    <mergeCell ref="M84:M86"/>
    <mergeCell ref="N84:N86"/>
    <mergeCell ref="O84:O86"/>
    <mergeCell ref="A69:A71"/>
    <mergeCell ref="B69:B71"/>
    <mergeCell ref="C69:C71"/>
    <mergeCell ref="D69:D71"/>
    <mergeCell ref="E69:E71"/>
    <mergeCell ref="L72:L74"/>
    <mergeCell ref="M72:M74"/>
    <mergeCell ref="N72:N74"/>
    <mergeCell ref="O72:O74"/>
    <mergeCell ref="Q72:Q74"/>
    <mergeCell ref="R72:R74"/>
    <mergeCell ref="A66:A68"/>
    <mergeCell ref="B66:B68"/>
    <mergeCell ref="C66:C68"/>
    <mergeCell ref="D66:D68"/>
    <mergeCell ref="E66:E68"/>
    <mergeCell ref="A72:A74"/>
    <mergeCell ref="B72:B74"/>
    <mergeCell ref="C72:C74"/>
    <mergeCell ref="D72:D74"/>
    <mergeCell ref="E72:E74"/>
    <mergeCell ref="N69:N71"/>
    <mergeCell ref="O69:O71"/>
    <mergeCell ref="A63:A65"/>
    <mergeCell ref="B63:B65"/>
    <mergeCell ref="C63:C65"/>
    <mergeCell ref="D63:D65"/>
    <mergeCell ref="E63:E65"/>
    <mergeCell ref="L66:L68"/>
    <mergeCell ref="M66:M68"/>
    <mergeCell ref="N66:N68"/>
    <mergeCell ref="O66:O68"/>
    <mergeCell ref="Q63:Q65"/>
    <mergeCell ref="R63:R65"/>
    <mergeCell ref="A60:A62"/>
    <mergeCell ref="B60:B62"/>
    <mergeCell ref="C60:C62"/>
    <mergeCell ref="D60:D62"/>
    <mergeCell ref="E60:E62"/>
    <mergeCell ref="L60:L62"/>
    <mergeCell ref="M60:M62"/>
    <mergeCell ref="N60:N62"/>
    <mergeCell ref="O60:O62"/>
    <mergeCell ref="Q60:Q62"/>
    <mergeCell ref="Q48:Q50"/>
    <mergeCell ref="R48:R50"/>
    <mergeCell ref="S48:S50"/>
    <mergeCell ref="T48:T50"/>
    <mergeCell ref="U60:U62"/>
    <mergeCell ref="A57:A59"/>
    <mergeCell ref="B57:B59"/>
    <mergeCell ref="C57:C59"/>
    <mergeCell ref="D57:D59"/>
    <mergeCell ref="E57:E59"/>
    <mergeCell ref="Q57:Q59"/>
    <mergeCell ref="R57:R59"/>
    <mergeCell ref="S57:S59"/>
    <mergeCell ref="T57:T59"/>
    <mergeCell ref="A54:A56"/>
    <mergeCell ref="B54:B56"/>
    <mergeCell ref="C54:C56"/>
    <mergeCell ref="D54:D56"/>
    <mergeCell ref="E54:E56"/>
    <mergeCell ref="L54:L56"/>
    <mergeCell ref="M54:M56"/>
    <mergeCell ref="N54:N56"/>
    <mergeCell ref="O54:O56"/>
    <mergeCell ref="Q54:Q56"/>
    <mergeCell ref="A48:A50"/>
    <mergeCell ref="B48:B50"/>
    <mergeCell ref="C48:C50"/>
    <mergeCell ref="D48:D50"/>
    <mergeCell ref="E48:E50"/>
    <mergeCell ref="L48:L50"/>
    <mergeCell ref="M48:M50"/>
    <mergeCell ref="N48:N50"/>
    <mergeCell ref="A51:A53"/>
    <mergeCell ref="B51:B53"/>
    <mergeCell ref="C51:C53"/>
    <mergeCell ref="D51:D53"/>
    <mergeCell ref="E51:E53"/>
    <mergeCell ref="Q51:Q53"/>
    <mergeCell ref="R51:R53"/>
    <mergeCell ref="S51:S53"/>
    <mergeCell ref="T51:T53"/>
    <mergeCell ref="Q45:Q47"/>
    <mergeCell ref="R45:R47"/>
    <mergeCell ref="S45:S47"/>
    <mergeCell ref="T45:T47"/>
    <mergeCell ref="A42:A44"/>
    <mergeCell ref="B42:B44"/>
    <mergeCell ref="C42:C44"/>
    <mergeCell ref="D42:D44"/>
    <mergeCell ref="E42:E44"/>
    <mergeCell ref="L42:L44"/>
    <mergeCell ref="M42:M44"/>
    <mergeCell ref="N42:N44"/>
    <mergeCell ref="O42:O44"/>
    <mergeCell ref="Q42:Q44"/>
    <mergeCell ref="R42:R44"/>
    <mergeCell ref="S42:S44"/>
    <mergeCell ref="A45:A47"/>
    <mergeCell ref="B45:B47"/>
    <mergeCell ref="C45:C47"/>
    <mergeCell ref="D45:D47"/>
    <mergeCell ref="E45:E47"/>
    <mergeCell ref="L45:L47"/>
    <mergeCell ref="M45:M47"/>
    <mergeCell ref="S39:S41"/>
    <mergeCell ref="T39:T41"/>
    <mergeCell ref="A36:A38"/>
    <mergeCell ref="B36:B38"/>
    <mergeCell ref="C36:C38"/>
    <mergeCell ref="D36:D38"/>
    <mergeCell ref="E36:E38"/>
    <mergeCell ref="L36:L38"/>
    <mergeCell ref="A39:A41"/>
    <mergeCell ref="B39:B41"/>
    <mergeCell ref="C39:C41"/>
    <mergeCell ref="D39:D41"/>
    <mergeCell ref="E39:E41"/>
    <mergeCell ref="L39:L41"/>
    <mergeCell ref="M39:M41"/>
    <mergeCell ref="N39:N41"/>
    <mergeCell ref="O39:O41"/>
    <mergeCell ref="M36:M38"/>
    <mergeCell ref="N36:N38"/>
    <mergeCell ref="O36:O38"/>
    <mergeCell ref="C12:C14"/>
    <mergeCell ref="D12:D14"/>
    <mergeCell ref="E12:E14"/>
    <mergeCell ref="A18:A20"/>
    <mergeCell ref="B18:B20"/>
    <mergeCell ref="C18:C20"/>
    <mergeCell ref="A15:A17"/>
    <mergeCell ref="B15:B17"/>
    <mergeCell ref="C15:C17"/>
    <mergeCell ref="D15:D17"/>
    <mergeCell ref="E15:E17"/>
    <mergeCell ref="D18:D20"/>
    <mergeCell ref="E18:E20"/>
    <mergeCell ref="T33:T35"/>
    <mergeCell ref="A30:A32"/>
    <mergeCell ref="B30:B32"/>
    <mergeCell ref="C30:C32"/>
    <mergeCell ref="D30:D32"/>
    <mergeCell ref="E30:E32"/>
    <mergeCell ref="L30:L32"/>
    <mergeCell ref="M30:M32"/>
    <mergeCell ref="N30:N32"/>
    <mergeCell ref="O30:O32"/>
    <mergeCell ref="A33:A35"/>
    <mergeCell ref="B33:B35"/>
    <mergeCell ref="C33:C35"/>
    <mergeCell ref="D33:D35"/>
    <mergeCell ref="E33:E35"/>
    <mergeCell ref="L33:L35"/>
    <mergeCell ref="M33:M35"/>
    <mergeCell ref="N33:N35"/>
    <mergeCell ref="O33:O35"/>
    <mergeCell ref="A27:A29"/>
    <mergeCell ref="B27:B29"/>
    <mergeCell ref="C27:C29"/>
    <mergeCell ref="D27:D29"/>
    <mergeCell ref="E27:E29"/>
    <mergeCell ref="B24:B26"/>
    <mergeCell ref="C24:C26"/>
    <mergeCell ref="D24:D26"/>
    <mergeCell ref="E24:E26"/>
    <mergeCell ref="A24:A26"/>
    <mergeCell ref="A1:K3"/>
    <mergeCell ref="F4:G4"/>
    <mergeCell ref="H4:I4"/>
    <mergeCell ref="J4:K4"/>
    <mergeCell ref="A9:A11"/>
    <mergeCell ref="B9:B11"/>
    <mergeCell ref="C9:C11"/>
    <mergeCell ref="D9:D11"/>
    <mergeCell ref="E9:E11"/>
    <mergeCell ref="A6:A8"/>
    <mergeCell ref="B6:B8"/>
    <mergeCell ref="C6:C8"/>
    <mergeCell ref="D6:D8"/>
    <mergeCell ref="E6:E8"/>
    <mergeCell ref="A4:E4"/>
    <mergeCell ref="A21:A23"/>
    <mergeCell ref="B21:B23"/>
    <mergeCell ref="C21:C23"/>
    <mergeCell ref="D21:D23"/>
    <mergeCell ref="E21:E23"/>
    <mergeCell ref="A12:A14"/>
    <mergeCell ref="B12:B14"/>
    <mergeCell ref="M21:M23"/>
    <mergeCell ref="N21:N23"/>
    <mergeCell ref="O21:O23"/>
    <mergeCell ref="L24:L26"/>
    <mergeCell ref="M24:M26"/>
    <mergeCell ref="N24:N26"/>
    <mergeCell ref="O24:O26"/>
    <mergeCell ref="L27:L29"/>
    <mergeCell ref="M27:M29"/>
    <mergeCell ref="N27:N29"/>
    <mergeCell ref="L21:L23"/>
    <mergeCell ref="L81:L83"/>
    <mergeCell ref="M81:M83"/>
    <mergeCell ref="N81:N83"/>
    <mergeCell ref="O81:O83"/>
    <mergeCell ref="Q4:V4"/>
    <mergeCell ref="Q6:Q8"/>
    <mergeCell ref="R6:R8"/>
    <mergeCell ref="S6:S8"/>
    <mergeCell ref="T6:T8"/>
    <mergeCell ref="U6:U8"/>
    <mergeCell ref="L9:L11"/>
    <mergeCell ref="M9:M11"/>
    <mergeCell ref="N9:N11"/>
    <mergeCell ref="O9:O11"/>
    <mergeCell ref="L4:P4"/>
    <mergeCell ref="L6:L8"/>
    <mergeCell ref="M6:M8"/>
    <mergeCell ref="N6:N8"/>
    <mergeCell ref="O6:O8"/>
    <mergeCell ref="Q39:Q41"/>
    <mergeCell ref="R39:R41"/>
  </mergeCells>
  <dataValidations count="1">
    <dataValidation type="list" allowBlank="1" showInputMessage="1" showErrorMessage="1" sqref="E6:E1148" xr:uid="{693FFCB1-4BE0-42E8-A125-98EB3954A846}">
      <formula1>"Matin,Après-midi,Nuit,Journée WE"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9BD49-6A62-4C3E-A88B-E0ABD6D61720}">
  <dimension ref="A1:N27"/>
  <sheetViews>
    <sheetView topLeftCell="A4" workbookViewId="0">
      <selection activeCell="I34" sqref="I34"/>
    </sheetView>
  </sheetViews>
  <sheetFormatPr baseColWidth="10" defaultRowHeight="15" x14ac:dyDescent="0.25"/>
  <cols>
    <col min="1" max="1" width="21" bestFit="1" customWidth="1"/>
    <col min="2" max="2" width="16.42578125" bestFit="1" customWidth="1"/>
    <col min="3" max="3" width="24" bestFit="1" customWidth="1"/>
    <col min="4" max="5" width="12" bestFit="1" customWidth="1"/>
    <col min="6" max="6" width="14.5703125" bestFit="1" customWidth="1"/>
    <col min="7" max="7" width="16.42578125" bestFit="1" customWidth="1"/>
    <col min="8" max="8" width="24" bestFit="1" customWidth="1"/>
    <col min="9" max="12" width="12" bestFit="1" customWidth="1"/>
    <col min="13" max="13" width="14.5703125" bestFit="1" customWidth="1"/>
    <col min="14" max="14" width="16.42578125" bestFit="1" customWidth="1"/>
    <col min="15" max="15" width="24" bestFit="1" customWidth="1"/>
    <col min="16" max="16" width="12" bestFit="1" customWidth="1"/>
    <col min="17" max="17" width="9.7109375" bestFit="1" customWidth="1"/>
    <col min="18" max="18" width="6.28515625" bestFit="1" customWidth="1"/>
    <col min="19" max="19" width="12.5703125" bestFit="1" customWidth="1"/>
  </cols>
  <sheetData>
    <row r="1" spans="1:14" x14ac:dyDescent="0.25">
      <c r="A1" s="41" t="s">
        <v>154</v>
      </c>
      <c r="B1" t="s">
        <v>151</v>
      </c>
      <c r="C1" t="s">
        <v>152</v>
      </c>
      <c r="F1" s="41" t="s">
        <v>155</v>
      </c>
      <c r="G1" t="s">
        <v>151</v>
      </c>
      <c r="H1" t="s">
        <v>152</v>
      </c>
      <c r="M1" s="41" t="s">
        <v>39</v>
      </c>
      <c r="N1" s="43">
        <v>2</v>
      </c>
    </row>
    <row r="2" spans="1:14" x14ac:dyDescent="0.25">
      <c r="A2" s="42">
        <v>44568</v>
      </c>
      <c r="B2" s="46" t="e">
        <v>#VALUE!</v>
      </c>
      <c r="C2" s="45">
        <v>490</v>
      </c>
      <c r="F2" s="42">
        <v>44568</v>
      </c>
      <c r="G2" s="46">
        <v>0.13861111111111113</v>
      </c>
      <c r="H2" s="45">
        <v>330</v>
      </c>
    </row>
    <row r="3" spans="1:14" x14ac:dyDescent="0.25">
      <c r="A3" s="44" t="s">
        <v>18</v>
      </c>
      <c r="B3" s="46" t="e">
        <v>#VALUE!</v>
      </c>
      <c r="C3" s="45">
        <v>240</v>
      </c>
      <c r="F3" s="44" t="s">
        <v>18</v>
      </c>
      <c r="G3" s="46">
        <v>0.16055555555555556</v>
      </c>
      <c r="H3" s="45">
        <v>240</v>
      </c>
      <c r="M3" s="41" t="s">
        <v>153</v>
      </c>
      <c r="N3" t="s">
        <v>151</v>
      </c>
    </row>
    <row r="4" spans="1:14" x14ac:dyDescent="0.25">
      <c r="A4" s="44" t="s">
        <v>13</v>
      </c>
      <c r="B4" s="46" t="e">
        <v>#VALUE!</v>
      </c>
      <c r="C4" s="45">
        <v>250</v>
      </c>
      <c r="F4" s="44" t="s">
        <v>13</v>
      </c>
      <c r="G4" s="46">
        <v>0.11666666666666667</v>
      </c>
      <c r="H4" s="45">
        <v>90</v>
      </c>
      <c r="M4" s="42">
        <v>44571</v>
      </c>
      <c r="N4" s="46">
        <v>0.19638888888888889</v>
      </c>
    </row>
    <row r="5" spans="1:14" x14ac:dyDescent="0.25">
      <c r="A5" s="42">
        <v>44571</v>
      </c>
      <c r="B5" s="46" t="e">
        <v>#VALUE!</v>
      </c>
      <c r="C5" s="45">
        <v>650</v>
      </c>
      <c r="F5" s="42">
        <v>44571</v>
      </c>
      <c r="G5" s="46">
        <v>0.17277777777777778</v>
      </c>
      <c r="H5" s="45">
        <v>205</v>
      </c>
      <c r="M5" s="44" t="s">
        <v>18</v>
      </c>
      <c r="N5" s="46">
        <v>0.21388888888888888</v>
      </c>
    </row>
    <row r="6" spans="1:14" x14ac:dyDescent="0.25">
      <c r="A6" s="44" t="s">
        <v>18</v>
      </c>
      <c r="B6" s="46" t="e">
        <v>#VALUE!</v>
      </c>
      <c r="C6" s="45">
        <v>110</v>
      </c>
      <c r="F6" s="44" t="s">
        <v>18</v>
      </c>
      <c r="G6" s="46">
        <v>0.17777777777777778</v>
      </c>
      <c r="H6" s="45">
        <v>85</v>
      </c>
      <c r="M6" s="44" t="s">
        <v>13</v>
      </c>
      <c r="N6" s="46">
        <v>0.17888888888888888</v>
      </c>
    </row>
    <row r="7" spans="1:14" x14ac:dyDescent="0.25">
      <c r="A7" s="44" t="s">
        <v>13</v>
      </c>
      <c r="B7" s="46" t="e">
        <v>#VALUE!</v>
      </c>
      <c r="C7" s="45">
        <v>540</v>
      </c>
      <c r="F7" s="44" t="s">
        <v>13</v>
      </c>
      <c r="G7" s="46">
        <v>0.16777777777777778</v>
      </c>
      <c r="H7" s="45">
        <v>120</v>
      </c>
      <c r="M7" s="42">
        <v>44572</v>
      </c>
      <c r="N7" s="46">
        <v>6.25E-2</v>
      </c>
    </row>
    <row r="8" spans="1:14" x14ac:dyDescent="0.25">
      <c r="A8" s="42">
        <v>44572</v>
      </c>
      <c r="B8" s="46" t="e">
        <v>#VALUE!</v>
      </c>
      <c r="C8" s="45">
        <v>100</v>
      </c>
      <c r="F8" s="42">
        <v>44572</v>
      </c>
      <c r="G8" s="46">
        <v>9.4722222222222222E-2</v>
      </c>
      <c r="H8" s="45">
        <v>90</v>
      </c>
      <c r="M8" s="44" t="s">
        <v>18</v>
      </c>
      <c r="N8" s="46">
        <v>3.888888888888889E-2</v>
      </c>
    </row>
    <row r="9" spans="1:14" x14ac:dyDescent="0.25">
      <c r="A9" s="44" t="s">
        <v>18</v>
      </c>
      <c r="B9" s="46">
        <v>0</v>
      </c>
      <c r="C9" s="45">
        <v>0</v>
      </c>
      <c r="F9" s="44" t="s">
        <v>18</v>
      </c>
      <c r="G9" s="46">
        <v>0</v>
      </c>
      <c r="H9" s="45">
        <v>0</v>
      </c>
      <c r="M9" s="44" t="s">
        <v>13</v>
      </c>
      <c r="N9" s="46">
        <v>8.611111111111111E-2</v>
      </c>
    </row>
    <row r="10" spans="1:14" x14ac:dyDescent="0.25">
      <c r="A10" s="44" t="s">
        <v>13</v>
      </c>
      <c r="B10" s="46" t="e">
        <v>#VALUE!</v>
      </c>
      <c r="C10" s="45">
        <v>100</v>
      </c>
      <c r="F10" s="44" t="s">
        <v>13</v>
      </c>
      <c r="G10" s="46">
        <v>0.18944444444444444</v>
      </c>
      <c r="H10" s="45">
        <v>90</v>
      </c>
      <c r="M10" s="42">
        <v>44573</v>
      </c>
      <c r="N10" s="46">
        <v>0.255</v>
      </c>
    </row>
    <row r="11" spans="1:14" x14ac:dyDescent="0.25">
      <c r="A11" s="42">
        <v>44573</v>
      </c>
      <c r="B11" s="46">
        <v>0</v>
      </c>
      <c r="C11" s="45">
        <v>0</v>
      </c>
      <c r="F11" s="42">
        <v>44573</v>
      </c>
      <c r="G11" s="46">
        <v>0</v>
      </c>
      <c r="H11" s="45">
        <v>0</v>
      </c>
      <c r="M11" s="44" t="s">
        <v>18</v>
      </c>
      <c r="N11" s="46">
        <v>0.25111111111111112</v>
      </c>
    </row>
    <row r="12" spans="1:14" x14ac:dyDescent="0.25">
      <c r="A12" s="44" t="s">
        <v>18</v>
      </c>
      <c r="B12" s="46">
        <v>0</v>
      </c>
      <c r="C12" s="45">
        <v>0</v>
      </c>
      <c r="F12" s="44" t="s">
        <v>18</v>
      </c>
      <c r="G12" s="46">
        <v>0</v>
      </c>
      <c r="H12" s="45">
        <v>0</v>
      </c>
      <c r="M12" s="44" t="s">
        <v>13</v>
      </c>
      <c r="N12" s="46">
        <v>0.25888888888888889</v>
      </c>
    </row>
    <row r="13" spans="1:14" x14ac:dyDescent="0.25">
      <c r="A13" s="44" t="s">
        <v>13</v>
      </c>
      <c r="B13" s="46">
        <v>0</v>
      </c>
      <c r="C13" s="45">
        <v>0</v>
      </c>
      <c r="F13" s="44" t="s">
        <v>13</v>
      </c>
      <c r="G13" s="46">
        <v>0</v>
      </c>
      <c r="H13" s="45">
        <v>0</v>
      </c>
      <c r="M13" s="42">
        <v>44574</v>
      </c>
      <c r="N13" s="46">
        <v>0.22069444444444444</v>
      </c>
    </row>
    <row r="14" spans="1:14" x14ac:dyDescent="0.25">
      <c r="A14" s="42">
        <v>44574</v>
      </c>
      <c r="B14" s="46">
        <v>0</v>
      </c>
      <c r="C14" s="45">
        <v>0</v>
      </c>
      <c r="F14" s="42">
        <v>44574</v>
      </c>
      <c r="G14" s="46">
        <v>0</v>
      </c>
      <c r="H14" s="45">
        <v>0</v>
      </c>
      <c r="M14" s="44" t="s">
        <v>18</v>
      </c>
      <c r="N14" s="46">
        <v>0.21027777777777779</v>
      </c>
    </row>
    <row r="15" spans="1:14" x14ac:dyDescent="0.25">
      <c r="A15" s="44" t="s">
        <v>18</v>
      </c>
      <c r="B15" s="46">
        <v>0</v>
      </c>
      <c r="C15" s="45">
        <v>0</v>
      </c>
      <c r="F15" s="44" t="s">
        <v>18</v>
      </c>
      <c r="G15" s="46">
        <v>0</v>
      </c>
      <c r="H15" s="45">
        <v>0</v>
      </c>
      <c r="M15" s="44" t="s">
        <v>13</v>
      </c>
      <c r="N15" s="46">
        <v>0.2311111111111111</v>
      </c>
    </row>
    <row r="16" spans="1:14" x14ac:dyDescent="0.25">
      <c r="A16" s="44" t="s">
        <v>13</v>
      </c>
      <c r="B16" s="46">
        <v>0</v>
      </c>
      <c r="C16" s="45">
        <v>0</v>
      </c>
      <c r="F16" s="44" t="s">
        <v>13</v>
      </c>
      <c r="G16" s="46">
        <v>0</v>
      </c>
      <c r="H16" s="45">
        <v>0</v>
      </c>
      <c r="M16" s="42">
        <v>44575</v>
      </c>
      <c r="N16" s="46">
        <v>0.13694444444444445</v>
      </c>
    </row>
    <row r="17" spans="1:14" x14ac:dyDescent="0.25">
      <c r="A17" s="42">
        <v>44575</v>
      </c>
      <c r="B17" s="46">
        <v>0</v>
      </c>
      <c r="C17" s="45">
        <v>0</v>
      </c>
      <c r="F17" s="42">
        <v>44575</v>
      </c>
      <c r="G17" s="46">
        <v>0</v>
      </c>
      <c r="H17" s="45">
        <v>0</v>
      </c>
      <c r="M17" s="44" t="s">
        <v>18</v>
      </c>
      <c r="N17" s="46">
        <v>0.14722222222222223</v>
      </c>
    </row>
    <row r="18" spans="1:14" x14ac:dyDescent="0.25">
      <c r="A18" s="44" t="s">
        <v>18</v>
      </c>
      <c r="B18" s="46">
        <v>0</v>
      </c>
      <c r="C18" s="45">
        <v>0</v>
      </c>
      <c r="F18" s="44" t="s">
        <v>18</v>
      </c>
      <c r="G18" s="46">
        <v>0</v>
      </c>
      <c r="H18" s="45">
        <v>0</v>
      </c>
      <c r="M18" s="44" t="s">
        <v>13</v>
      </c>
      <c r="N18" s="46">
        <v>0.12666666666666668</v>
      </c>
    </row>
    <row r="19" spans="1:14" x14ac:dyDescent="0.25">
      <c r="A19" s="44" t="s">
        <v>13</v>
      </c>
      <c r="B19" s="46">
        <v>0</v>
      </c>
      <c r="C19" s="45">
        <v>0</v>
      </c>
      <c r="F19" s="44" t="s">
        <v>13</v>
      </c>
      <c r="G19" s="46">
        <v>0</v>
      </c>
      <c r="H19" s="45">
        <v>0</v>
      </c>
      <c r="M19" s="42">
        <v>44576</v>
      </c>
      <c r="N19" s="46">
        <v>0.16694444444444445</v>
      </c>
    </row>
    <row r="20" spans="1:14" x14ac:dyDescent="0.25">
      <c r="A20" s="42">
        <v>44576</v>
      </c>
      <c r="B20" s="46">
        <v>0</v>
      </c>
      <c r="C20" s="45">
        <v>0</v>
      </c>
      <c r="F20" s="42">
        <v>44576</v>
      </c>
      <c r="G20" s="46">
        <v>0</v>
      </c>
      <c r="H20" s="45">
        <v>0</v>
      </c>
      <c r="M20" s="44" t="s">
        <v>92</v>
      </c>
      <c r="N20" s="46">
        <v>0.16694444444444445</v>
      </c>
    </row>
    <row r="21" spans="1:14" x14ac:dyDescent="0.25">
      <c r="A21" s="44" t="s">
        <v>92</v>
      </c>
      <c r="B21" s="46">
        <v>0</v>
      </c>
      <c r="C21" s="45">
        <v>0</v>
      </c>
      <c r="F21" s="44" t="s">
        <v>92</v>
      </c>
      <c r="G21" s="46">
        <v>0</v>
      </c>
      <c r="H21" s="45">
        <v>0</v>
      </c>
      <c r="M21" s="43" t="s">
        <v>150</v>
      </c>
      <c r="N21" s="46">
        <v>0.17363636363636364</v>
      </c>
    </row>
    <row r="22" spans="1:14" x14ac:dyDescent="0.25">
      <c r="A22" s="42">
        <v>44578</v>
      </c>
      <c r="B22" s="46">
        <v>0</v>
      </c>
      <c r="C22" s="45">
        <v>0</v>
      </c>
      <c r="F22" s="42">
        <v>44578</v>
      </c>
      <c r="G22" s="46">
        <v>0</v>
      </c>
      <c r="H22" s="45">
        <v>0</v>
      </c>
    </row>
    <row r="23" spans="1:14" x14ac:dyDescent="0.25">
      <c r="A23" s="44" t="s">
        <v>18</v>
      </c>
      <c r="B23" s="46">
        <v>0</v>
      </c>
      <c r="C23" s="45">
        <v>0</v>
      </c>
      <c r="F23" s="44" t="s">
        <v>18</v>
      </c>
      <c r="G23" s="46">
        <v>0</v>
      </c>
      <c r="H23" s="45">
        <v>0</v>
      </c>
    </row>
    <row r="24" spans="1:14" x14ac:dyDescent="0.25">
      <c r="A24" s="44" t="s">
        <v>13</v>
      </c>
      <c r="B24" s="46">
        <v>0</v>
      </c>
      <c r="C24" s="45">
        <v>0</v>
      </c>
      <c r="F24" s="44" t="s">
        <v>13</v>
      </c>
      <c r="G24" s="46">
        <v>0</v>
      </c>
      <c r="H24" s="45">
        <v>0</v>
      </c>
    </row>
    <row r="25" spans="1:14" x14ac:dyDescent="0.25">
      <c r="A25" s="43" t="s">
        <v>149</v>
      </c>
      <c r="B25" s="46">
        <v>0</v>
      </c>
      <c r="C25" s="45">
        <v>0</v>
      </c>
      <c r="F25" s="43" t="s">
        <v>149</v>
      </c>
      <c r="G25" s="46">
        <v>0</v>
      </c>
      <c r="H25" s="45">
        <v>0</v>
      </c>
    </row>
    <row r="26" spans="1:14" x14ac:dyDescent="0.25">
      <c r="A26" s="44" t="s">
        <v>149</v>
      </c>
      <c r="B26" s="46">
        <v>0</v>
      </c>
      <c r="C26" s="45">
        <v>0</v>
      </c>
      <c r="F26" s="44" t="s">
        <v>149</v>
      </c>
      <c r="G26" s="46">
        <v>0</v>
      </c>
      <c r="H26" s="45">
        <v>0</v>
      </c>
    </row>
    <row r="27" spans="1:14" x14ac:dyDescent="0.25">
      <c r="A27" s="43" t="s">
        <v>150</v>
      </c>
      <c r="B27" s="46" t="e">
        <v>#VALUE!</v>
      </c>
      <c r="C27" s="45">
        <v>1240</v>
      </c>
      <c r="F27" s="43" t="s">
        <v>150</v>
      </c>
      <c r="G27" s="46">
        <v>1.2495726495726497E-2</v>
      </c>
      <c r="H27" s="45">
        <v>625</v>
      </c>
    </row>
  </sheetData>
  <pageMargins left="0.7" right="0.7" top="0.75" bottom="0.75" header="0.3" footer="0.3"/>
  <pageSetup paperSize="9" orientation="portrait" verticalDpi="0" r:id="rId4"/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E6E8C845E60048B73423AD9C91BC17" ma:contentTypeVersion="7" ma:contentTypeDescription="Crée un document." ma:contentTypeScope="" ma:versionID="b0aef367354d08401e210924958f34e9">
  <xsd:schema xmlns:xsd="http://www.w3.org/2001/XMLSchema" xmlns:xs="http://www.w3.org/2001/XMLSchema" xmlns:p="http://schemas.microsoft.com/office/2006/metadata/properties" xmlns:ns2="939667ca-8738-413c-a247-33cd71644d83" targetNamespace="http://schemas.microsoft.com/office/2006/metadata/properties" ma:root="true" ma:fieldsID="95a9e00e3f612a49bff45b6d8a7cd985" ns2:_="">
    <xsd:import namespace="939667ca-8738-413c-a247-33cd71644d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667ca-8738-413c-a247-33cd71644d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219114-E4A7-4DDD-B5BF-C6C7CAADF67D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939667ca-8738-413c-a247-33cd71644d8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AF7CD7F-7A90-48A2-85FC-64BA3C6ED7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667ca-8738-413c-a247-33cd71644d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F82F88-8D56-4A23-8E48-9E2AE41986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Suivi TRG </vt:lpstr>
      <vt:lpstr>Suivi Scie 1</vt:lpstr>
      <vt:lpstr>Suivi Scie 2</vt:lpstr>
      <vt:lpstr>Suivi Scie 3</vt:lpstr>
      <vt:lpstr>Suivi Scie 4</vt:lpstr>
      <vt:lpstr>Suivi Scie 5</vt:lpstr>
      <vt:lpstr>suivi 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 Cuny</dc:creator>
  <cp:lastModifiedBy>adrian</cp:lastModifiedBy>
  <dcterms:created xsi:type="dcterms:W3CDTF">2021-12-27T14:30:12Z</dcterms:created>
  <dcterms:modified xsi:type="dcterms:W3CDTF">2022-02-24T08:49:30Z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0x010100EDE6E8C845E60048B73423AD9C91BC17</vt:lpwstr>
  </property>
</Properties>
</file>